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filterPrivacy="1" defaultThemeVersion="166925"/>
  <xr:revisionPtr revIDLastSave="0" documentId="13_ncr:1_{19FAB1A7-CD79-4CDB-8272-50BB01DEA75B}" xr6:coauthVersionLast="47" xr6:coauthVersionMax="47" xr10:uidLastSave="{00000000-0000-0000-0000-000000000000}"/>
  <bookViews>
    <workbookView xWindow="-120" yWindow="-120" windowWidth="29040" windowHeight="16440" tabRatio="975" xr2:uid="{00000000-000D-0000-FFFF-FFFF00000000}"/>
  </bookViews>
  <sheets>
    <sheet name="A-1" sheetId="59" r:id="rId1"/>
    <sheet name="A-2" sheetId="9" r:id="rId2"/>
    <sheet name="B-1" sheetId="49" r:id="rId3"/>
    <sheet name="B-2太" sheetId="36" r:id="rId4"/>
    <sheet name="B-2蓄" sheetId="45" r:id="rId5"/>
    <sheet name="B-2車充" sheetId="50" r:id="rId6"/>
    <sheet name="B-3" sheetId="11" r:id="rId7"/>
    <sheet name="B-3例" sheetId="19" r:id="rId8"/>
    <sheet name="B-4" sheetId="23" r:id="rId9"/>
    <sheet name="B-5" sheetId="10" r:id="rId10"/>
    <sheet name="B-6" sheetId="32" r:id="rId11"/>
    <sheet name="C-1" sheetId="41" r:id="rId12"/>
    <sheet name="C-2太車充" sheetId="3" r:id="rId13"/>
    <sheet name="C-2太車充例" sheetId="4" r:id="rId14"/>
    <sheet name="C-2蓄" sheetId="51" r:id="rId15"/>
    <sheet name="C-4" sheetId="7" r:id="rId16"/>
    <sheet name="C-5" sheetId="15" r:id="rId17"/>
    <sheet name="D-1代" sheetId="37" r:id="rId18"/>
    <sheet name="D-1共①" sheetId="53" r:id="rId19"/>
    <sheet name="D-1共②" sheetId="58" r:id="rId20"/>
    <sheet name="D-1共需" sheetId="56" r:id="rId21"/>
    <sheet name="D-5" sheetId="57" r:id="rId22"/>
    <sheet name="D-6" sheetId="24" r:id="rId23"/>
    <sheet name="JSIC" sheetId="16" r:id="rId24"/>
  </sheets>
  <definedNames>
    <definedName name="_xlnm._FilterDatabase" localSheetId="12" hidden="1">'C-2太車充'!$P$2:$W$2</definedName>
    <definedName name="_xlnm._FilterDatabase" localSheetId="14" hidden="1">'C-2蓄'!$P$2:$W$2</definedName>
    <definedName name="_xlnm.Print_Area" localSheetId="0">'A-1'!$A$1:$Y$42</definedName>
    <definedName name="_xlnm.Print_Area" localSheetId="1">'A-2'!$A$1:$I$76</definedName>
    <definedName name="_xlnm.Print_Area" localSheetId="2">'B-1'!$A$1:$M$211</definedName>
    <definedName name="_xlnm.Print_Area" localSheetId="5">'B-2車充'!$A$1:$V$28</definedName>
    <definedName name="_xlnm.Print_Area" localSheetId="3">'B-2太'!$A$1:$V$105</definedName>
    <definedName name="_xlnm.Print_Area" localSheetId="4">'B-2蓄'!$A$1:$V$69</definedName>
    <definedName name="_xlnm.Print_Area" localSheetId="6">'B-3'!$A$1:$V$61</definedName>
    <definedName name="_xlnm.Print_Area" localSheetId="7">'B-3例'!$A$1:$V$20</definedName>
    <definedName name="_xlnm.Print_Area" localSheetId="8">'B-4'!$A$1:$I$27</definedName>
    <definedName name="_xlnm.Print_Area" localSheetId="9">'B-5'!$A$1:$I$17</definedName>
    <definedName name="_xlnm.Print_Area" localSheetId="10">'B-6'!$A$1:$AS$34</definedName>
    <definedName name="_xlnm.Print_Area" localSheetId="11">'C-1'!$A$1:$G$44</definedName>
    <definedName name="_xlnm.Print_Area" localSheetId="12">'C-2太車充'!$A$1:$W$120</definedName>
    <definedName name="_xlnm.Print_Area" localSheetId="13">'C-2太車充例'!$A$1:$W$26</definedName>
    <definedName name="_xlnm.Print_Area" localSheetId="14">'C-2蓄'!$A$1:$W$49</definedName>
    <definedName name="_xlnm.Print_Area" localSheetId="15">'C-4'!$A$1:$AA$43</definedName>
    <definedName name="_xlnm.Print_Area" localSheetId="16">'C-5'!$A$1:$K$23</definedName>
    <definedName name="_xlnm.Print_Area" localSheetId="18">'D-1共①'!$A$1:$U$32</definedName>
    <definedName name="_xlnm.Print_Area" localSheetId="19">'D-1共②'!$A$1:$U$32</definedName>
    <definedName name="_xlnm.Print_Area" localSheetId="20">'D-1共需'!$A$1:$U$32</definedName>
    <definedName name="_xlnm.Print_Area" localSheetId="17">'D-1代'!$A$1:$U$32</definedName>
    <definedName name="_xlnm.Print_Area" localSheetId="21">'D-5'!$A$1:$G$21</definedName>
    <definedName name="_xlnm.Print_Area" localSheetId="22">'D-6'!$A$1:$N$55</definedName>
    <definedName name="_xlnm.Print_Area" localSheetId="23">JSIC!$B$2:$G$2179</definedName>
    <definedName name="_xlnm.Print_Titles" localSheetId="12">'C-2太車充'!$4:$7</definedName>
    <definedName name="_xlnm.Print_Titles" localSheetId="14">'C-2蓄'!$5:$8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P22" i="24" l="1"/>
  <c r="D14" i="15"/>
  <c r="I134" i="49"/>
  <c r="G134" i="49"/>
  <c r="C137" i="49"/>
  <c r="E137" i="49"/>
  <c r="H137" i="49"/>
  <c r="K48" i="24"/>
  <c r="K42" i="24"/>
  <c r="E134" i="49"/>
  <c r="C134" i="49"/>
  <c r="F4" i="37" l="1"/>
  <c r="E7" i="10"/>
  <c r="G29" i="49"/>
  <c r="G24" i="49"/>
  <c r="G23" i="49"/>
  <c r="D20" i="49"/>
  <c r="H4" i="7" s="1"/>
  <c r="E11" i="23" l="1"/>
  <c r="K22" i="24"/>
  <c r="Y78" i="36"/>
  <c r="P28" i="24"/>
  <c r="K13" i="24"/>
  <c r="R79" i="36"/>
  <c r="AF81" i="36" s="1"/>
  <c r="E20" i="23"/>
  <c r="E13" i="23"/>
  <c r="P23" i="58"/>
  <c r="K23" i="58"/>
  <c r="F23" i="58"/>
  <c r="P20" i="58"/>
  <c r="K20" i="58"/>
  <c r="F20" i="58"/>
  <c r="F6" i="56"/>
  <c r="F9" i="56"/>
  <c r="F5" i="53"/>
  <c r="F10" i="56"/>
  <c r="F4" i="56"/>
  <c r="F5" i="56"/>
  <c r="F5" i="37"/>
  <c r="F10" i="53"/>
  <c r="F9" i="53"/>
  <c r="F4" i="53"/>
  <c r="F6" i="53"/>
  <c r="K30" i="24" l="1"/>
  <c r="D13" i="49"/>
  <c r="R15" i="45" l="1"/>
  <c r="E29" i="41" s="1"/>
  <c r="E27" i="41"/>
  <c r="E8" i="10"/>
  <c r="U59" i="11"/>
  <c r="M59" i="11"/>
  <c r="I59" i="11"/>
  <c r="E57" i="11"/>
  <c r="O57" i="11" s="1"/>
  <c r="E10" i="11"/>
  <c r="O10" i="11" s="1"/>
  <c r="R10" i="11"/>
  <c r="E11" i="11"/>
  <c r="O11" i="11" s="1"/>
  <c r="R11" i="11"/>
  <c r="E12" i="11"/>
  <c r="O12" i="11" s="1"/>
  <c r="R12" i="11"/>
  <c r="E13" i="11"/>
  <c r="O13" i="11" s="1"/>
  <c r="R13" i="11"/>
  <c r="E14" i="11"/>
  <c r="O14" i="11" s="1"/>
  <c r="R14" i="11"/>
  <c r="E15" i="11"/>
  <c r="O15" i="11" s="1"/>
  <c r="R15" i="11"/>
  <c r="E16" i="11"/>
  <c r="O16" i="11" s="1"/>
  <c r="R16" i="11"/>
  <c r="E17" i="11"/>
  <c r="O17" i="11" s="1"/>
  <c r="R17" i="11"/>
  <c r="E18" i="11"/>
  <c r="O18" i="11" s="1"/>
  <c r="R18" i="11"/>
  <c r="E19" i="11"/>
  <c r="O19" i="11" s="1"/>
  <c r="R19" i="11"/>
  <c r="E20" i="11"/>
  <c r="O20" i="11" s="1"/>
  <c r="R20" i="11"/>
  <c r="E21" i="11"/>
  <c r="O21" i="11" s="1"/>
  <c r="R21" i="11"/>
  <c r="E22" i="11"/>
  <c r="O22" i="11" s="1"/>
  <c r="R22" i="11"/>
  <c r="E23" i="11"/>
  <c r="O23" i="11" s="1"/>
  <c r="R23" i="11"/>
  <c r="E24" i="11"/>
  <c r="O24" i="11" s="1"/>
  <c r="R24" i="11"/>
  <c r="E25" i="11"/>
  <c r="O25" i="11" s="1"/>
  <c r="R25" i="11"/>
  <c r="E26" i="11"/>
  <c r="O26" i="11" s="1"/>
  <c r="R26" i="11"/>
  <c r="E27" i="11"/>
  <c r="O27" i="11" s="1"/>
  <c r="R27" i="11"/>
  <c r="E28" i="11"/>
  <c r="O28" i="11" s="1"/>
  <c r="R28" i="11"/>
  <c r="E29" i="11"/>
  <c r="O29" i="11" s="1"/>
  <c r="R29" i="11"/>
  <c r="E30" i="11"/>
  <c r="O30" i="11" s="1"/>
  <c r="R30" i="11"/>
  <c r="E31" i="11"/>
  <c r="O31" i="11" s="1"/>
  <c r="R31" i="11"/>
  <c r="E32" i="11"/>
  <c r="O32" i="11" s="1"/>
  <c r="R32" i="11"/>
  <c r="E33" i="11"/>
  <c r="O33" i="11" s="1"/>
  <c r="R33" i="11"/>
  <c r="E34" i="11"/>
  <c r="O34" i="11" s="1"/>
  <c r="R34" i="11"/>
  <c r="E35" i="11"/>
  <c r="O35" i="11" s="1"/>
  <c r="R35" i="11"/>
  <c r="E36" i="11"/>
  <c r="O36" i="11" s="1"/>
  <c r="R36" i="11"/>
  <c r="E37" i="11"/>
  <c r="O37" i="11" s="1"/>
  <c r="R37" i="11"/>
  <c r="E38" i="11"/>
  <c r="O38" i="11" s="1"/>
  <c r="R38" i="11"/>
  <c r="E39" i="11"/>
  <c r="O39" i="11" s="1"/>
  <c r="R39" i="11"/>
  <c r="E40" i="11"/>
  <c r="O40" i="11" s="1"/>
  <c r="R40" i="11"/>
  <c r="E41" i="11"/>
  <c r="O41" i="11" s="1"/>
  <c r="R41" i="11"/>
  <c r="E42" i="11"/>
  <c r="O42" i="11" s="1"/>
  <c r="R42" i="11"/>
  <c r="E43" i="11"/>
  <c r="O43" i="11" s="1"/>
  <c r="R43" i="11"/>
  <c r="E44" i="11"/>
  <c r="O44" i="11" s="1"/>
  <c r="R44" i="11"/>
  <c r="E45" i="11"/>
  <c r="O45" i="11" s="1"/>
  <c r="R45" i="11"/>
  <c r="E46" i="11"/>
  <c r="O46" i="11" s="1"/>
  <c r="R46" i="11"/>
  <c r="E47" i="11"/>
  <c r="O47" i="11" s="1"/>
  <c r="R47" i="11"/>
  <c r="E48" i="11"/>
  <c r="O48" i="11" s="1"/>
  <c r="R48" i="11"/>
  <c r="E49" i="11"/>
  <c r="O49" i="11" s="1"/>
  <c r="R49" i="11"/>
  <c r="E50" i="11"/>
  <c r="O50" i="11" s="1"/>
  <c r="R50" i="11"/>
  <c r="E51" i="11"/>
  <c r="O51" i="11" s="1"/>
  <c r="R51" i="11"/>
  <c r="E52" i="11"/>
  <c r="O52" i="11" s="1"/>
  <c r="R52" i="11"/>
  <c r="E53" i="11"/>
  <c r="O53" i="11" s="1"/>
  <c r="R53" i="11"/>
  <c r="E54" i="11"/>
  <c r="O54" i="11" s="1"/>
  <c r="R54" i="11"/>
  <c r="E55" i="11"/>
  <c r="O55" i="11" s="1"/>
  <c r="R55" i="11"/>
  <c r="E56" i="11"/>
  <c r="O56" i="11" s="1"/>
  <c r="R56" i="11"/>
  <c r="R57" i="11"/>
  <c r="E8" i="11"/>
  <c r="AC5" i="32"/>
  <c r="I60" i="11" l="1"/>
  <c r="U60" i="11"/>
  <c r="E60" i="11"/>
  <c r="AI5" i="32" l="1"/>
  <c r="E6" i="23"/>
  <c r="P23" i="56"/>
  <c r="K23" i="56"/>
  <c r="F23" i="56"/>
  <c r="P20" i="56"/>
  <c r="K20" i="56"/>
  <c r="F20" i="56"/>
  <c r="P23" i="53"/>
  <c r="K23" i="53"/>
  <c r="F23" i="53"/>
  <c r="P20" i="53"/>
  <c r="K20" i="53"/>
  <c r="F20" i="53"/>
  <c r="E18" i="23" l="1"/>
  <c r="E22" i="23"/>
  <c r="E24" i="23"/>
  <c r="W26" i="4"/>
  <c r="W24" i="4"/>
  <c r="V24" i="4"/>
  <c r="U24" i="4"/>
  <c r="V18" i="4"/>
  <c r="U18" i="4"/>
  <c r="V17" i="4"/>
  <c r="W17" i="4"/>
  <c r="H17" i="4"/>
  <c r="I17" i="4"/>
  <c r="J17" i="4"/>
  <c r="K17" i="4"/>
  <c r="L17" i="4"/>
  <c r="M17" i="4"/>
  <c r="N17" i="4"/>
  <c r="O17" i="4"/>
  <c r="P17" i="4"/>
  <c r="Q17" i="4"/>
  <c r="R17" i="4"/>
  <c r="S17" i="4"/>
  <c r="T17" i="4"/>
  <c r="U17" i="4"/>
  <c r="G17" i="4"/>
  <c r="R52" i="45"/>
  <c r="L111" i="3"/>
  <c r="R49" i="45"/>
  <c r="L155" i="49"/>
  <c r="K108" i="49"/>
  <c r="K104" i="49"/>
  <c r="K100" i="49"/>
  <c r="K73" i="49"/>
  <c r="G15" i="49"/>
  <c r="G14" i="49"/>
  <c r="D4" i="49" l="1"/>
  <c r="U16" i="4"/>
  <c r="W16" i="4" s="1"/>
  <c r="X16" i="4" s="1"/>
  <c r="G16" i="4"/>
  <c r="R23" i="50"/>
  <c r="R21" i="50"/>
  <c r="R19" i="50"/>
  <c r="R11" i="50"/>
  <c r="R9" i="50"/>
  <c r="E39" i="41"/>
  <c r="E35" i="41"/>
  <c r="E37" i="41"/>
  <c r="R19" i="45"/>
  <c r="U56" i="45" s="1"/>
  <c r="E14" i="41"/>
  <c r="E13" i="41"/>
  <c r="E10" i="41"/>
  <c r="U47" i="51"/>
  <c r="T45" i="51"/>
  <c r="S45" i="51"/>
  <c r="R45" i="51"/>
  <c r="P45" i="51"/>
  <c r="O45" i="51"/>
  <c r="K45" i="51"/>
  <c r="J45" i="51"/>
  <c r="I45" i="51"/>
  <c r="G45" i="51"/>
  <c r="Q44" i="51"/>
  <c r="Q43" i="51"/>
  <c r="Q45" i="51" s="1"/>
  <c r="N42" i="51"/>
  <c r="N45" i="51" s="1"/>
  <c r="N46" i="51" s="1"/>
  <c r="M41" i="51"/>
  <c r="M45" i="51" s="1"/>
  <c r="M46" i="51" s="1"/>
  <c r="L40" i="51"/>
  <c r="L45" i="51" s="1"/>
  <c r="L46" i="51" s="1"/>
  <c r="V39" i="51"/>
  <c r="T39" i="51"/>
  <c r="S39" i="51"/>
  <c r="S46" i="51" s="1"/>
  <c r="R39" i="51"/>
  <c r="Q39" i="51"/>
  <c r="P39" i="51"/>
  <c r="O39" i="51"/>
  <c r="K39" i="51"/>
  <c r="J39" i="51"/>
  <c r="I39" i="51"/>
  <c r="U37" i="51"/>
  <c r="W37" i="51" s="1"/>
  <c r="G37" i="51"/>
  <c r="U36" i="51"/>
  <c r="W36" i="51" s="1"/>
  <c r="G36" i="51"/>
  <c r="U35" i="51"/>
  <c r="W35" i="51" s="1"/>
  <c r="G35" i="51"/>
  <c r="U34" i="51"/>
  <c r="W34" i="51" s="1"/>
  <c r="X34" i="51" s="1"/>
  <c r="G34" i="51"/>
  <c r="U33" i="51"/>
  <c r="W33" i="51" s="1"/>
  <c r="G33" i="51"/>
  <c r="U32" i="51"/>
  <c r="W32" i="51" s="1"/>
  <c r="G32" i="51"/>
  <c r="U31" i="51"/>
  <c r="W31" i="51" s="1"/>
  <c r="G31" i="51"/>
  <c r="U30" i="51"/>
  <c r="W30" i="51" s="1"/>
  <c r="G30" i="51"/>
  <c r="U29" i="51"/>
  <c r="W29" i="51" s="1"/>
  <c r="G29" i="51"/>
  <c r="U28" i="51"/>
  <c r="W28" i="51" s="1"/>
  <c r="X28" i="51" s="1"/>
  <c r="G28" i="51"/>
  <c r="U27" i="51"/>
  <c r="W27" i="51" s="1"/>
  <c r="G27" i="51"/>
  <c r="U26" i="51"/>
  <c r="W26" i="51" s="1"/>
  <c r="G26" i="51"/>
  <c r="U25" i="51"/>
  <c r="W25" i="51" s="1"/>
  <c r="G25" i="51"/>
  <c r="U24" i="51"/>
  <c r="W24" i="51" s="1"/>
  <c r="G24" i="51"/>
  <c r="U23" i="51"/>
  <c r="W23" i="51" s="1"/>
  <c r="G23" i="51"/>
  <c r="U22" i="51"/>
  <c r="W22" i="51" s="1"/>
  <c r="G22" i="51"/>
  <c r="U21" i="51"/>
  <c r="W21" i="51" s="1"/>
  <c r="G21" i="51"/>
  <c r="U20" i="51"/>
  <c r="W20" i="51" s="1"/>
  <c r="G20" i="51"/>
  <c r="W19" i="51"/>
  <c r="U19" i="51"/>
  <c r="G19" i="51"/>
  <c r="X19" i="51" s="1"/>
  <c r="U18" i="51"/>
  <c r="W18" i="51" s="1"/>
  <c r="G18" i="51"/>
  <c r="U17" i="51"/>
  <c r="W17" i="51" s="1"/>
  <c r="G17" i="51"/>
  <c r="U16" i="51"/>
  <c r="W16" i="51" s="1"/>
  <c r="X16" i="51" s="1"/>
  <c r="G16" i="51"/>
  <c r="U15" i="51"/>
  <c r="W15" i="51" s="1"/>
  <c r="G15" i="51"/>
  <c r="U14" i="51"/>
  <c r="W14" i="51" s="1"/>
  <c r="G14" i="51"/>
  <c r="U13" i="51"/>
  <c r="W13" i="51" s="1"/>
  <c r="G13" i="51"/>
  <c r="U12" i="51"/>
  <c r="W12" i="51" s="1"/>
  <c r="G12" i="51"/>
  <c r="U11" i="51"/>
  <c r="W11" i="51" s="1"/>
  <c r="G11" i="51"/>
  <c r="U10" i="51"/>
  <c r="W10" i="51" s="1"/>
  <c r="G10" i="51"/>
  <c r="U9" i="51"/>
  <c r="W9" i="51" s="1"/>
  <c r="G9" i="51"/>
  <c r="E7" i="41"/>
  <c r="I8" i="19"/>
  <c r="I46" i="51" l="1"/>
  <c r="J46" i="51"/>
  <c r="K46" i="51"/>
  <c r="E12" i="41"/>
  <c r="E16" i="41"/>
  <c r="E17" i="41"/>
  <c r="E25" i="41"/>
  <c r="E31" i="41" s="1"/>
  <c r="X29" i="51"/>
  <c r="X36" i="51"/>
  <c r="X18" i="51"/>
  <c r="X26" i="51"/>
  <c r="R46" i="51"/>
  <c r="X11" i="51"/>
  <c r="X21" i="51"/>
  <c r="X24" i="51"/>
  <c r="X14" i="51"/>
  <c r="X35" i="51"/>
  <c r="T46" i="51"/>
  <c r="X32" i="51"/>
  <c r="X12" i="51"/>
  <c r="X22" i="51"/>
  <c r="X13" i="51"/>
  <c r="X27" i="51"/>
  <c r="X37" i="51"/>
  <c r="X10" i="51"/>
  <c r="X20" i="51"/>
  <c r="X30" i="51"/>
  <c r="X23" i="51"/>
  <c r="X15" i="51"/>
  <c r="X31" i="51"/>
  <c r="O46" i="51"/>
  <c r="P46" i="51"/>
  <c r="Q46" i="51"/>
  <c r="X33" i="51"/>
  <c r="X9" i="51"/>
  <c r="X17" i="51"/>
  <c r="X25" i="51"/>
  <c r="U39" i="51"/>
  <c r="U41" i="51" s="1"/>
  <c r="N47" i="51"/>
  <c r="G39" i="51"/>
  <c r="E15" i="41" l="1"/>
  <c r="E33" i="41"/>
  <c r="U40" i="51"/>
  <c r="V40" i="51" s="1"/>
  <c r="W40" i="51" s="1"/>
  <c r="U42" i="51"/>
  <c r="U43" i="51"/>
  <c r="V43" i="51" s="1"/>
  <c r="W43" i="51" s="1"/>
  <c r="X43" i="51" s="1"/>
  <c r="W39" i="51"/>
  <c r="X39" i="51" s="1"/>
  <c r="U44" i="51"/>
  <c r="V44" i="51" s="1"/>
  <c r="W44" i="51" s="1"/>
  <c r="X44" i="51" s="1"/>
  <c r="Q47" i="51"/>
  <c r="G46" i="51"/>
  <c r="V41" i="51"/>
  <c r="W41" i="51" s="1"/>
  <c r="X41" i="51" s="1"/>
  <c r="V42" i="51"/>
  <c r="W42" i="51" s="1"/>
  <c r="X42" i="51" s="1"/>
  <c r="E21" i="41" l="1"/>
  <c r="E22" i="41" s="1"/>
  <c r="E23" i="41" s="1"/>
  <c r="U45" i="51"/>
  <c r="U46" i="51" s="1"/>
  <c r="V45" i="51"/>
  <c r="V46" i="51" s="1"/>
  <c r="W46" i="51" s="1"/>
  <c r="W45" i="51"/>
  <c r="X45" i="51" s="1"/>
  <c r="X40" i="51"/>
  <c r="I11" i="15" l="1"/>
  <c r="G11" i="15"/>
  <c r="K7" i="24"/>
  <c r="K9" i="24" s="1"/>
  <c r="G9" i="15"/>
  <c r="X46" i="51"/>
  <c r="D4" i="57" l="1"/>
  <c r="C5" i="41" l="1"/>
  <c r="E6" i="49"/>
  <c r="Q2" i="51"/>
  <c r="Q2" i="3"/>
  <c r="K5" i="36"/>
  <c r="D4" i="24"/>
  <c r="K4" i="45"/>
  <c r="K4" i="50"/>
  <c r="S3" i="11"/>
  <c r="E4" i="23"/>
  <c r="D3" i="10"/>
  <c r="R90" i="36"/>
  <c r="V68" i="45" a="1"/>
  <c r="V68" i="45" s="1"/>
  <c r="U57" i="45"/>
  <c r="R21" i="45"/>
  <c r="R24" i="45"/>
  <c r="E9" i="10"/>
  <c r="R60" i="36"/>
  <c r="R68" i="36" s="1"/>
  <c r="R58" i="36"/>
  <c r="R62" i="36" s="1"/>
  <c r="R51" i="36"/>
  <c r="R53" i="36" s="1"/>
  <c r="R11" i="45"/>
  <c r="Z78" i="36" l="1"/>
  <c r="E16" i="10"/>
  <c r="H16" i="10" s="1"/>
  <c r="E14" i="10"/>
  <c r="E13" i="10"/>
  <c r="G127" i="49" s="1"/>
  <c r="E12" i="10"/>
  <c r="U58" i="45" a="1"/>
  <c r="U58" i="45" s="1"/>
  <c r="F10" i="37"/>
  <c r="F9" i="37"/>
  <c r="F6" i="37"/>
  <c r="E15" i="10" l="1"/>
  <c r="K127" i="49" s="1"/>
  <c r="I127" i="49"/>
  <c r="E10" i="10"/>
  <c r="E127" i="49"/>
  <c r="AA78" i="36"/>
  <c r="AB78" i="36" s="1"/>
  <c r="AC78" i="36" s="1"/>
  <c r="AD78" i="36" s="1"/>
  <c r="AE78" i="36" s="1"/>
  <c r="AF78" i="36" s="1"/>
  <c r="AG78" i="36" s="1"/>
  <c r="AH78" i="36" s="1"/>
  <c r="AI78" i="36" s="1"/>
  <c r="AJ78" i="36" s="1"/>
  <c r="AK78" i="36" s="1"/>
  <c r="AL78" i="36" s="1"/>
  <c r="AM78" i="36" s="1"/>
  <c r="AN78" i="36" s="1"/>
  <c r="AO78" i="36" s="1"/>
  <c r="AP78" i="36" s="1"/>
  <c r="AQ78" i="36" s="1"/>
  <c r="AR78" i="36" s="1"/>
  <c r="R84" i="36"/>
  <c r="R87" i="36"/>
  <c r="F23" i="37"/>
  <c r="F20" i="37"/>
  <c r="K23" i="37"/>
  <c r="K20" i="37"/>
  <c r="AD81" i="36" l="1"/>
  <c r="Y81" i="36"/>
  <c r="AB81" i="36"/>
  <c r="U118" i="3"/>
  <c r="U106" i="3" l="1"/>
  <c r="W106" i="3" s="1"/>
  <c r="G106" i="3"/>
  <c r="U105" i="3"/>
  <c r="W105" i="3" s="1"/>
  <c r="G105" i="3"/>
  <c r="U104" i="3"/>
  <c r="W104" i="3" s="1"/>
  <c r="G104" i="3"/>
  <c r="U103" i="3"/>
  <c r="W103" i="3" s="1"/>
  <c r="G103" i="3"/>
  <c r="U102" i="3"/>
  <c r="W102" i="3" s="1"/>
  <c r="G102" i="3"/>
  <c r="U101" i="3"/>
  <c r="W101" i="3" s="1"/>
  <c r="G101" i="3"/>
  <c r="U100" i="3"/>
  <c r="W100" i="3" s="1"/>
  <c r="G100" i="3"/>
  <c r="U99" i="3"/>
  <c r="W99" i="3" s="1"/>
  <c r="G99" i="3"/>
  <c r="U98" i="3"/>
  <c r="W98" i="3" s="1"/>
  <c r="G98" i="3"/>
  <c r="U97" i="3"/>
  <c r="W97" i="3" s="1"/>
  <c r="G97" i="3"/>
  <c r="U96" i="3"/>
  <c r="W96" i="3" s="1"/>
  <c r="G96" i="3"/>
  <c r="U95" i="3"/>
  <c r="W95" i="3" s="1"/>
  <c r="G95" i="3"/>
  <c r="U94" i="3"/>
  <c r="W94" i="3" s="1"/>
  <c r="G94" i="3"/>
  <c r="U93" i="3"/>
  <c r="W93" i="3" s="1"/>
  <c r="G93" i="3"/>
  <c r="U92" i="3"/>
  <c r="W92" i="3" s="1"/>
  <c r="G92" i="3"/>
  <c r="U91" i="3"/>
  <c r="W91" i="3" s="1"/>
  <c r="G91" i="3"/>
  <c r="U90" i="3"/>
  <c r="W90" i="3" s="1"/>
  <c r="G90" i="3"/>
  <c r="U89" i="3"/>
  <c r="W89" i="3" s="1"/>
  <c r="G89" i="3"/>
  <c r="U88" i="3"/>
  <c r="W88" i="3" s="1"/>
  <c r="G88" i="3"/>
  <c r="U87" i="3"/>
  <c r="W87" i="3" s="1"/>
  <c r="G87" i="3"/>
  <c r="U107" i="3"/>
  <c r="W107" i="3" s="1"/>
  <c r="G107" i="3"/>
  <c r="U86" i="3"/>
  <c r="W86" i="3" s="1"/>
  <c r="G86" i="3"/>
  <c r="U85" i="3"/>
  <c r="W85" i="3" s="1"/>
  <c r="G85" i="3"/>
  <c r="U84" i="3"/>
  <c r="W84" i="3" s="1"/>
  <c r="G84" i="3"/>
  <c r="U83" i="3"/>
  <c r="W83" i="3" s="1"/>
  <c r="G83" i="3"/>
  <c r="U82" i="3"/>
  <c r="W82" i="3" s="1"/>
  <c r="G82" i="3"/>
  <c r="U81" i="3"/>
  <c r="W81" i="3" s="1"/>
  <c r="G81" i="3"/>
  <c r="U80" i="3"/>
  <c r="W80" i="3" s="1"/>
  <c r="G80" i="3"/>
  <c r="U79" i="3"/>
  <c r="W79" i="3" s="1"/>
  <c r="G79" i="3"/>
  <c r="U78" i="3"/>
  <c r="W78" i="3" s="1"/>
  <c r="G78" i="3"/>
  <c r="U77" i="3"/>
  <c r="W77" i="3" s="1"/>
  <c r="G77" i="3"/>
  <c r="U76" i="3"/>
  <c r="W76" i="3" s="1"/>
  <c r="G76" i="3"/>
  <c r="U75" i="3"/>
  <c r="W75" i="3" s="1"/>
  <c r="G75" i="3"/>
  <c r="U74" i="3"/>
  <c r="W74" i="3" s="1"/>
  <c r="G74" i="3"/>
  <c r="U73" i="3"/>
  <c r="W73" i="3" s="1"/>
  <c r="G73" i="3"/>
  <c r="U72" i="3"/>
  <c r="W72" i="3" s="1"/>
  <c r="G72" i="3"/>
  <c r="U71" i="3"/>
  <c r="W71" i="3" s="1"/>
  <c r="G71" i="3"/>
  <c r="U70" i="3"/>
  <c r="W70" i="3" s="1"/>
  <c r="G70" i="3"/>
  <c r="U69" i="3"/>
  <c r="W69" i="3" s="1"/>
  <c r="G69" i="3"/>
  <c r="U68" i="3"/>
  <c r="W68" i="3" s="1"/>
  <c r="G68" i="3"/>
  <c r="U67" i="3"/>
  <c r="W67" i="3" s="1"/>
  <c r="G67" i="3"/>
  <c r="U66" i="3"/>
  <c r="W66" i="3" s="1"/>
  <c r="G66" i="3"/>
  <c r="U65" i="3"/>
  <c r="W65" i="3" s="1"/>
  <c r="G65" i="3"/>
  <c r="U64" i="3"/>
  <c r="W64" i="3" s="1"/>
  <c r="G64" i="3"/>
  <c r="U63" i="3"/>
  <c r="W63" i="3" s="1"/>
  <c r="G63" i="3"/>
  <c r="U62" i="3"/>
  <c r="W62" i="3" s="1"/>
  <c r="G62" i="3"/>
  <c r="U61" i="3"/>
  <c r="W61" i="3" s="1"/>
  <c r="G61" i="3"/>
  <c r="U60" i="3"/>
  <c r="W60" i="3" s="1"/>
  <c r="G60" i="3"/>
  <c r="U59" i="3"/>
  <c r="W59" i="3" s="1"/>
  <c r="G59" i="3"/>
  <c r="U58" i="3"/>
  <c r="W58" i="3" s="1"/>
  <c r="G58" i="3"/>
  <c r="U57" i="3"/>
  <c r="W57" i="3" s="1"/>
  <c r="G57" i="3"/>
  <c r="U56" i="3"/>
  <c r="W56" i="3" s="1"/>
  <c r="G56" i="3"/>
  <c r="U55" i="3"/>
  <c r="W55" i="3" s="1"/>
  <c r="G55" i="3"/>
  <c r="U54" i="3"/>
  <c r="W54" i="3" s="1"/>
  <c r="G54" i="3"/>
  <c r="U53" i="3"/>
  <c r="W53" i="3" s="1"/>
  <c r="G53" i="3"/>
  <c r="U52" i="3"/>
  <c r="W52" i="3" s="1"/>
  <c r="G52" i="3"/>
  <c r="U51" i="3"/>
  <c r="W51" i="3" s="1"/>
  <c r="G51" i="3"/>
  <c r="U50" i="3"/>
  <c r="W50" i="3" s="1"/>
  <c r="G50" i="3"/>
  <c r="U49" i="3"/>
  <c r="W49" i="3" s="1"/>
  <c r="G49" i="3"/>
  <c r="U48" i="3"/>
  <c r="W48" i="3" s="1"/>
  <c r="G48" i="3"/>
  <c r="X88" i="3" l="1"/>
  <c r="X78" i="3"/>
  <c r="X67" i="3"/>
  <c r="X55" i="3"/>
  <c r="X91" i="3"/>
  <c r="X61" i="3"/>
  <c r="X82" i="3"/>
  <c r="X97" i="3"/>
  <c r="X106" i="3"/>
  <c r="X60" i="3"/>
  <c r="X51" i="3"/>
  <c r="X100" i="3"/>
  <c r="X52" i="3"/>
  <c r="X64" i="3"/>
  <c r="X101" i="3"/>
  <c r="X95" i="3"/>
  <c r="X73" i="3"/>
  <c r="X49" i="3"/>
  <c r="X85" i="3"/>
  <c r="X70" i="3"/>
  <c r="X65" i="3"/>
  <c r="X83" i="3"/>
  <c r="X79" i="3"/>
  <c r="X89" i="3"/>
  <c r="X98" i="3"/>
  <c r="X104" i="3"/>
  <c r="X87" i="3"/>
  <c r="X96" i="3"/>
  <c r="X105" i="3"/>
  <c r="X92" i="3"/>
  <c r="X90" i="3"/>
  <c r="X99" i="3"/>
  <c r="X56" i="3"/>
  <c r="X58" i="3"/>
  <c r="X69" i="3"/>
  <c r="X74" i="3"/>
  <c r="X76" i="3"/>
  <c r="X107" i="3"/>
  <c r="X93" i="3"/>
  <c r="X102" i="3"/>
  <c r="X94" i="3"/>
  <c r="X103" i="3"/>
  <c r="X53" i="3"/>
  <c r="X62" i="3"/>
  <c r="X71" i="3"/>
  <c r="X80" i="3"/>
  <c r="X54" i="3"/>
  <c r="X63" i="3"/>
  <c r="X72" i="3"/>
  <c r="X81" i="3"/>
  <c r="X50" i="3"/>
  <c r="X59" i="3"/>
  <c r="X68" i="3"/>
  <c r="X77" i="3"/>
  <c r="X86" i="3"/>
  <c r="X48" i="3"/>
  <c r="X57" i="3"/>
  <c r="X66" i="3"/>
  <c r="X75" i="3"/>
  <c r="X84" i="3"/>
  <c r="V3" i="32" l="1"/>
  <c r="P23" i="37" l="1"/>
  <c r="P20" i="37"/>
  <c r="Q41" i="36" l="1"/>
  <c r="G41" i="36"/>
  <c r="U39" i="36"/>
  <c r="K39" i="36"/>
  <c r="U38" i="36"/>
  <c r="K38" i="36"/>
  <c r="U37" i="36"/>
  <c r="K37" i="36"/>
  <c r="U36" i="36"/>
  <c r="K36" i="36"/>
  <c r="U35" i="36"/>
  <c r="K35" i="36"/>
  <c r="U34" i="36"/>
  <c r="K34" i="36"/>
  <c r="U33" i="36"/>
  <c r="K33" i="36"/>
  <c r="U32" i="36"/>
  <c r="K32" i="36"/>
  <c r="U31" i="36"/>
  <c r="K31" i="36"/>
  <c r="U30" i="36"/>
  <c r="K30" i="36"/>
  <c r="U29" i="36"/>
  <c r="K29" i="36"/>
  <c r="U28" i="36"/>
  <c r="K28" i="36"/>
  <c r="U27" i="36"/>
  <c r="K27" i="36"/>
  <c r="U26" i="36"/>
  <c r="K26" i="36"/>
  <c r="U25" i="36"/>
  <c r="K25" i="36"/>
  <c r="K40" i="36" l="1"/>
  <c r="U40" i="36"/>
  <c r="R49" i="36" l="1"/>
  <c r="N53" i="36" s="1"/>
  <c r="R9" i="45"/>
  <c r="I110" i="3"/>
  <c r="R12" i="45" l="1"/>
  <c r="N12" i="45"/>
  <c r="R58" i="11"/>
  <c r="R8" i="11"/>
  <c r="O8" i="11" l="1"/>
  <c r="O59" i="11" s="1"/>
  <c r="V110" i="3"/>
  <c r="T110" i="3"/>
  <c r="P110" i="3"/>
  <c r="Q110" i="3"/>
  <c r="R110" i="3"/>
  <c r="S110" i="3"/>
  <c r="O110" i="3"/>
  <c r="J110" i="3"/>
  <c r="K110" i="3"/>
  <c r="E58" i="11" l="1"/>
  <c r="U25" i="4" l="1"/>
  <c r="D4" i="15" l="1"/>
  <c r="AC21" i="7" l="1"/>
  <c r="AC28" i="7"/>
  <c r="AC35" i="7"/>
  <c r="AC40" i="7"/>
  <c r="U18" i="19" l="1"/>
  <c r="R18" i="19"/>
  <c r="I18" i="19"/>
  <c r="M18" i="19"/>
  <c r="O8" i="19"/>
  <c r="M9" i="19" l="1"/>
  <c r="M10" i="19"/>
  <c r="M11" i="19"/>
  <c r="M12" i="19"/>
  <c r="M13" i="19"/>
  <c r="M14" i="19"/>
  <c r="M15" i="19"/>
  <c r="M16" i="19"/>
  <c r="M17" i="19"/>
  <c r="M8" i="19"/>
  <c r="I9" i="19"/>
  <c r="I10" i="19"/>
  <c r="I11" i="19"/>
  <c r="I12" i="19"/>
  <c r="I13" i="19"/>
  <c r="I14" i="19"/>
  <c r="I15" i="19"/>
  <c r="I16" i="19"/>
  <c r="I17" i="19"/>
  <c r="V6" i="7" l="1"/>
  <c r="E41" i="41" l="1"/>
  <c r="W47" i="51"/>
  <c r="W48" i="51" s="1"/>
  <c r="W118" i="3"/>
  <c r="G8" i="3"/>
  <c r="G9" i="3"/>
  <c r="G10" i="3"/>
  <c r="G11" i="3"/>
  <c r="G12" i="3"/>
  <c r="G13" i="3"/>
  <c r="G14" i="3"/>
  <c r="G15" i="3"/>
  <c r="G16" i="3"/>
  <c r="G17" i="3"/>
  <c r="G18" i="3"/>
  <c r="G19" i="3"/>
  <c r="G20" i="3"/>
  <c r="G21" i="3"/>
  <c r="G22" i="3"/>
  <c r="G23" i="3"/>
  <c r="G24" i="3"/>
  <c r="G25" i="3"/>
  <c r="R10" i="19" l="1"/>
  <c r="R17" i="19"/>
  <c r="E17" i="19"/>
  <c r="R16" i="19"/>
  <c r="E16" i="19"/>
  <c r="O16" i="19" s="1"/>
  <c r="R15" i="19"/>
  <c r="E15" i="19"/>
  <c r="O15" i="19" s="1"/>
  <c r="R14" i="19"/>
  <c r="E14" i="19"/>
  <c r="R13" i="19"/>
  <c r="E13" i="19"/>
  <c r="R12" i="19"/>
  <c r="E12" i="19"/>
  <c r="O12" i="19" s="1"/>
  <c r="R11" i="19"/>
  <c r="E11" i="19"/>
  <c r="O11" i="19" s="1"/>
  <c r="E10" i="19"/>
  <c r="R9" i="19"/>
  <c r="E9" i="19"/>
  <c r="R8" i="19"/>
  <c r="E8" i="19"/>
  <c r="O14" i="19" l="1"/>
  <c r="E18" i="19"/>
  <c r="O13" i="19"/>
  <c r="O17" i="19"/>
  <c r="O9" i="19"/>
  <c r="O10" i="19"/>
  <c r="O18" i="19" l="1"/>
  <c r="E9" i="11" l="1"/>
  <c r="E59" i="11" s="1"/>
  <c r="O9" i="11" l="1"/>
  <c r="R9" i="11" l="1"/>
  <c r="R59" i="11" s="1"/>
  <c r="G14" i="4" l="1"/>
  <c r="G9" i="4"/>
  <c r="G10" i="4"/>
  <c r="G11" i="4"/>
  <c r="G12" i="4"/>
  <c r="G13" i="4"/>
  <c r="G15" i="4"/>
  <c r="G8" i="4"/>
  <c r="G26" i="3"/>
  <c r="G27" i="3"/>
  <c r="G28" i="3"/>
  <c r="G29" i="3"/>
  <c r="G30" i="3"/>
  <c r="G31" i="3"/>
  <c r="G32" i="3"/>
  <c r="G33" i="3"/>
  <c r="G34" i="3"/>
  <c r="G35" i="3"/>
  <c r="G36" i="3"/>
  <c r="G37" i="3"/>
  <c r="G38" i="3"/>
  <c r="G39" i="3"/>
  <c r="G40" i="3"/>
  <c r="G41" i="3"/>
  <c r="G42" i="3"/>
  <c r="G43" i="3"/>
  <c r="G44" i="3"/>
  <c r="G45" i="3"/>
  <c r="G46" i="3"/>
  <c r="G47" i="3"/>
  <c r="G110" i="3" l="1"/>
  <c r="U38" i="3"/>
  <c r="W38" i="3" s="1"/>
  <c r="U39" i="3"/>
  <c r="W39" i="3" s="1"/>
  <c r="U40" i="3"/>
  <c r="W40" i="3" s="1"/>
  <c r="U41" i="3"/>
  <c r="W41" i="3" s="1"/>
  <c r="U42" i="3"/>
  <c r="W42" i="3" s="1"/>
  <c r="U43" i="3"/>
  <c r="W43" i="3" s="1"/>
  <c r="U44" i="3"/>
  <c r="W44" i="3" s="1"/>
  <c r="U45" i="3"/>
  <c r="W45" i="3" s="1"/>
  <c r="U46" i="3"/>
  <c r="W46" i="3" s="1"/>
  <c r="U47" i="3"/>
  <c r="W47" i="3" s="1"/>
  <c r="U37" i="3"/>
  <c r="X45" i="3" l="1"/>
  <c r="X47" i="3"/>
  <c r="X43" i="3"/>
  <c r="X40" i="3"/>
  <c r="X44" i="3"/>
  <c r="X39" i="3"/>
  <c r="X46" i="3"/>
  <c r="X41" i="3"/>
  <c r="X38" i="3"/>
  <c r="X42" i="3"/>
  <c r="W37" i="3" l="1"/>
  <c r="U28" i="3"/>
  <c r="W28" i="3" s="1"/>
  <c r="U29" i="3"/>
  <c r="W29" i="3" s="1"/>
  <c r="U30" i="3"/>
  <c r="W30" i="3" s="1"/>
  <c r="U31" i="3"/>
  <c r="W31" i="3" s="1"/>
  <c r="U32" i="3"/>
  <c r="W32" i="3" s="1"/>
  <c r="U33" i="3"/>
  <c r="W33" i="3" s="1"/>
  <c r="U34" i="3"/>
  <c r="W34" i="3" s="1"/>
  <c r="U35" i="3"/>
  <c r="W35" i="3" s="1"/>
  <c r="U36" i="3"/>
  <c r="W36" i="3" s="1"/>
  <c r="X28" i="3" l="1"/>
  <c r="X34" i="3"/>
  <c r="X36" i="3"/>
  <c r="X30" i="3"/>
  <c r="X32" i="3"/>
  <c r="X37" i="3"/>
  <c r="X35" i="3"/>
  <c r="X33" i="3"/>
  <c r="X29" i="3"/>
  <c r="X31" i="3"/>
  <c r="I23" i="4" l="1"/>
  <c r="G23" i="4"/>
  <c r="T23" i="4" l="1"/>
  <c r="S23" i="4"/>
  <c r="R23" i="4"/>
  <c r="P23" i="4"/>
  <c r="O23" i="4"/>
  <c r="K23" i="4"/>
  <c r="J23" i="4"/>
  <c r="J116" i="3"/>
  <c r="K116" i="3"/>
  <c r="O116" i="3"/>
  <c r="P116" i="3"/>
  <c r="R116" i="3"/>
  <c r="S116" i="3"/>
  <c r="T116" i="3"/>
  <c r="I116" i="3"/>
  <c r="G116" i="3"/>
  <c r="U26" i="3"/>
  <c r="W26" i="3" s="1"/>
  <c r="X26" i="3" s="1"/>
  <c r="U27" i="3"/>
  <c r="W27" i="3" s="1"/>
  <c r="X27" i="3" l="1"/>
  <c r="G24" i="4" l="1"/>
  <c r="T24" i="4"/>
  <c r="S24" i="4"/>
  <c r="R24" i="4"/>
  <c r="P24" i="4"/>
  <c r="O24" i="4"/>
  <c r="K24" i="4"/>
  <c r="J24" i="4"/>
  <c r="I24" i="4"/>
  <c r="U15" i="4"/>
  <c r="W15" i="4" s="1"/>
  <c r="X15" i="4" s="1"/>
  <c r="U14" i="4"/>
  <c r="W14" i="4" s="1"/>
  <c r="X14" i="4" s="1"/>
  <c r="U13" i="4"/>
  <c r="W13" i="4" s="1"/>
  <c r="X13" i="4" s="1"/>
  <c r="U12" i="4"/>
  <c r="W12" i="4" s="1"/>
  <c r="X12" i="4" s="1"/>
  <c r="U11" i="4"/>
  <c r="W11" i="4" s="1"/>
  <c r="X11" i="4" s="1"/>
  <c r="U10" i="4"/>
  <c r="W10" i="4" s="1"/>
  <c r="X10" i="4" s="1"/>
  <c r="U9" i="4"/>
  <c r="W9" i="4" s="1"/>
  <c r="X9" i="4" s="1"/>
  <c r="U8" i="4"/>
  <c r="W8" i="4" l="1"/>
  <c r="X8" i="4" s="1"/>
  <c r="U15" i="3"/>
  <c r="W15" i="3" s="1"/>
  <c r="X15" i="3" s="1"/>
  <c r="U20" i="4" l="1"/>
  <c r="X17" i="4" l="1"/>
  <c r="U19" i="4"/>
  <c r="V19" i="4" s="1"/>
  <c r="W19" i="4" s="1"/>
  <c r="U21" i="4" s="1"/>
  <c r="Q21" i="4" s="1"/>
  <c r="L18" i="4"/>
  <c r="M19" i="4"/>
  <c r="V20" i="4"/>
  <c r="W20" i="4" s="1"/>
  <c r="N20" i="4"/>
  <c r="W18" i="4" l="1"/>
  <c r="U22" i="4"/>
  <c r="Q22" i="4" s="1"/>
  <c r="R117" i="3"/>
  <c r="K117" i="3"/>
  <c r="I117" i="3"/>
  <c r="U20" i="3"/>
  <c r="W20" i="3" s="1"/>
  <c r="X20" i="3" s="1"/>
  <c r="U19" i="3"/>
  <c r="W19" i="3" s="1"/>
  <c r="X19" i="3" s="1"/>
  <c r="U18" i="3"/>
  <c r="W18" i="3" s="1"/>
  <c r="X18" i="3" s="1"/>
  <c r="U17" i="3"/>
  <c r="W17" i="3" s="1"/>
  <c r="X17" i="3" s="1"/>
  <c r="U16" i="3"/>
  <c r="W16" i="3" s="1"/>
  <c r="X16" i="3" s="1"/>
  <c r="U14" i="3"/>
  <c r="W14" i="3" s="1"/>
  <c r="X14" i="3" s="1"/>
  <c r="U13" i="3"/>
  <c r="W13" i="3" s="1"/>
  <c r="X13" i="3" s="1"/>
  <c r="U12" i="3"/>
  <c r="W12" i="3" s="1"/>
  <c r="X12" i="3" s="1"/>
  <c r="U11" i="3"/>
  <c r="W11" i="3" s="1"/>
  <c r="X11" i="3" s="1"/>
  <c r="U10" i="3"/>
  <c r="U9" i="3"/>
  <c r="W9" i="3" s="1"/>
  <c r="X9" i="3" s="1"/>
  <c r="U8" i="3"/>
  <c r="U23" i="4" l="1"/>
  <c r="S117" i="3"/>
  <c r="T117" i="3"/>
  <c r="O117" i="3"/>
  <c r="P117" i="3"/>
  <c r="W8" i="3"/>
  <c r="X8" i="3" s="1"/>
  <c r="G117" i="3"/>
  <c r="J117" i="3"/>
  <c r="W10" i="3"/>
  <c r="X10" i="3" s="1"/>
  <c r="L116" i="3" l="1"/>
  <c r="L117" i="3" s="1"/>
  <c r="Q114" i="3"/>
  <c r="Q115" i="3"/>
  <c r="N113" i="3"/>
  <c r="N116" i="3" s="1"/>
  <c r="M112" i="3" l="1"/>
  <c r="M116" i="3" s="1"/>
  <c r="M117" i="3" s="1"/>
  <c r="Q116" i="3"/>
  <c r="N117" i="3"/>
  <c r="N118" i="3" l="1"/>
  <c r="L23" i="4" l="1"/>
  <c r="L24" i="4" s="1"/>
  <c r="M23" i="4"/>
  <c r="M24" i="4" s="1"/>
  <c r="N23" i="4"/>
  <c r="N24" i="4" s="1"/>
  <c r="X18" i="4"/>
  <c r="X20" i="4"/>
  <c r="X19" i="4"/>
  <c r="V22" i="4"/>
  <c r="W22" i="4" s="1"/>
  <c r="V21" i="4" l="1"/>
  <c r="X22" i="4"/>
  <c r="N25" i="4"/>
  <c r="Q23" i="4"/>
  <c r="Q24" i="4" s="1"/>
  <c r="V23" i="4" l="1"/>
  <c r="W21" i="4"/>
  <c r="W23" i="4" s="1"/>
  <c r="X23" i="4" s="1"/>
  <c r="Q25" i="4"/>
  <c r="X21" i="4" l="1"/>
  <c r="X24" i="4"/>
  <c r="Q117" i="3"/>
  <c r="Q118" i="3" s="1"/>
  <c r="U23" i="3"/>
  <c r="W23" i="3" s="1"/>
  <c r="X23" i="3" s="1"/>
  <c r="U25" i="3"/>
  <c r="W25" i="3" s="1"/>
  <c r="X25" i="3" s="1"/>
  <c r="U24" i="3"/>
  <c r="W24" i="3" s="1"/>
  <c r="X24" i="3" s="1"/>
  <c r="U21" i="3"/>
  <c r="U22" i="3"/>
  <c r="W22" i="3" s="1"/>
  <c r="X22" i="3" s="1"/>
  <c r="W21" i="3" l="1"/>
  <c r="X21" i="3" s="1"/>
  <c r="U110" i="3"/>
  <c r="W110" i="3" s="1"/>
  <c r="X110" i="3" s="1"/>
  <c r="U111" i="3" l="1"/>
  <c r="U114" i="3"/>
  <c r="V114" i="3" s="1"/>
  <c r="W114" i="3" s="1"/>
  <c r="X114" i="3" s="1"/>
  <c r="U115" i="3"/>
  <c r="V115" i="3" s="1"/>
  <c r="W115" i="3" s="1"/>
  <c r="X115" i="3" s="1"/>
  <c r="U112" i="3"/>
  <c r="V112" i="3" s="1"/>
  <c r="W112" i="3" s="1"/>
  <c r="X112" i="3" s="1"/>
  <c r="U113" i="3"/>
  <c r="V113" i="3" s="1"/>
  <c r="W113" i="3" s="1"/>
  <c r="X113" i="3" s="1"/>
  <c r="V111" i="3"/>
  <c r="V116" i="3" l="1"/>
  <c r="U116" i="3"/>
  <c r="U117" i="3" s="1"/>
  <c r="W111" i="3"/>
  <c r="W116" i="3" s="1"/>
  <c r="V117" i="3" l="1"/>
  <c r="W117" i="3" s="1"/>
  <c r="W119" i="3" s="1"/>
  <c r="X111" i="3"/>
  <c r="X116" i="3"/>
  <c r="X117" i="3"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<sst xmlns="http://schemas.openxmlformats.org/spreadsheetml/2006/main" count="3948" uniqueCount="3197">
  <si>
    <t>(2) 寄付金その他の収入</t>
    <rPh sb="4" eb="7">
      <t>キフキン</t>
    </rPh>
    <rPh sb="9" eb="10">
      <t>タ</t>
    </rPh>
    <rPh sb="11" eb="13">
      <t>シュウニュウ</t>
    </rPh>
    <phoneticPr fontId="9"/>
  </si>
  <si>
    <t>別紙２</t>
    <rPh sb="0" eb="2">
      <t>ベッシ</t>
    </rPh>
    <phoneticPr fontId="9"/>
  </si>
  <si>
    <t>補助対象経費</t>
    <rPh sb="0" eb="4">
      <t>ホジョタイショウ</t>
    </rPh>
    <rPh sb="4" eb="6">
      <t>ケイヒ</t>
    </rPh>
    <phoneticPr fontId="14"/>
  </si>
  <si>
    <t>項目</t>
    <rPh sb="0" eb="2">
      <t>コウモク</t>
    </rPh>
    <phoneticPr fontId="14"/>
  </si>
  <si>
    <t>内容</t>
    <rPh sb="0" eb="2">
      <t>ナイヨウ</t>
    </rPh>
    <phoneticPr fontId="14"/>
  </si>
  <si>
    <t>工事費</t>
    <rPh sb="0" eb="2">
      <t>コウジ</t>
    </rPh>
    <rPh sb="2" eb="3">
      <t>ヒ</t>
    </rPh>
    <phoneticPr fontId="12"/>
  </si>
  <si>
    <t>設備費</t>
    <rPh sb="0" eb="2">
      <t>セツビ</t>
    </rPh>
    <rPh sb="2" eb="3">
      <t>ヒ</t>
    </rPh>
    <phoneticPr fontId="12"/>
  </si>
  <si>
    <t>業務費</t>
    <rPh sb="0" eb="2">
      <t>ギョウム</t>
    </rPh>
    <rPh sb="2" eb="3">
      <t>ヒ</t>
    </rPh>
    <phoneticPr fontId="14"/>
  </si>
  <si>
    <t>事務費</t>
    <rPh sb="0" eb="3">
      <t>ジムヒ</t>
    </rPh>
    <phoneticPr fontId="12"/>
  </si>
  <si>
    <t>本工事費</t>
    <rPh sb="0" eb="1">
      <t>ホン</t>
    </rPh>
    <rPh sb="1" eb="4">
      <t>コウジヒ</t>
    </rPh>
    <phoneticPr fontId="12"/>
  </si>
  <si>
    <t>機械
器具費</t>
    <rPh sb="0" eb="2">
      <t>キカイ</t>
    </rPh>
    <rPh sb="3" eb="5">
      <t>キグ</t>
    </rPh>
    <rPh sb="5" eb="6">
      <t>ヒ</t>
    </rPh>
    <phoneticPr fontId="12"/>
  </si>
  <si>
    <t>測量及
試験費</t>
    <phoneticPr fontId="14"/>
  </si>
  <si>
    <t>材料費</t>
    <rPh sb="0" eb="3">
      <t>ザイリョウヒ</t>
    </rPh>
    <phoneticPr fontId="12"/>
  </si>
  <si>
    <t>労務費</t>
    <rPh sb="0" eb="3">
      <t>ロウムヒ</t>
    </rPh>
    <phoneticPr fontId="12"/>
  </si>
  <si>
    <t>直接
経費</t>
    <rPh sb="0" eb="2">
      <t>チョクセツ</t>
    </rPh>
    <rPh sb="3" eb="5">
      <t>ケイヒ</t>
    </rPh>
    <phoneticPr fontId="12"/>
  </si>
  <si>
    <t>共通
仮設費</t>
    <rPh sb="0" eb="2">
      <t>キョウツウ</t>
    </rPh>
    <rPh sb="3" eb="5">
      <t>カセツ</t>
    </rPh>
    <rPh sb="5" eb="6">
      <t>ヒ</t>
    </rPh>
    <phoneticPr fontId="12"/>
  </si>
  <si>
    <t>現場
管理費</t>
    <phoneticPr fontId="14"/>
  </si>
  <si>
    <t>一般
管理費</t>
    <rPh sb="0" eb="2">
      <t>イッパン</t>
    </rPh>
    <rPh sb="3" eb="6">
      <t>カンリヒ</t>
    </rPh>
    <phoneticPr fontId="12"/>
  </si>
  <si>
    <t>小計</t>
    <rPh sb="0" eb="2">
      <t>ショウケイ</t>
    </rPh>
    <phoneticPr fontId="14"/>
  </si>
  <si>
    <t>共通仮設費</t>
    <rPh sb="0" eb="2">
      <t>キョウツウ</t>
    </rPh>
    <rPh sb="2" eb="4">
      <t>カセツ</t>
    </rPh>
    <rPh sb="4" eb="5">
      <t>ヒ</t>
    </rPh>
    <phoneticPr fontId="14"/>
  </si>
  <si>
    <t xml:space="preserve"> </t>
    <phoneticPr fontId="14"/>
  </si>
  <si>
    <t>現場管理費</t>
    <rPh sb="0" eb="2">
      <t>ゲンバ</t>
    </rPh>
    <rPh sb="2" eb="5">
      <t>カンリヒ</t>
    </rPh>
    <phoneticPr fontId="14"/>
  </si>
  <si>
    <t>一般管理費</t>
    <rPh sb="0" eb="2">
      <t>イッパン</t>
    </rPh>
    <rPh sb="2" eb="5">
      <t>カンリヒ</t>
    </rPh>
    <phoneticPr fontId="14"/>
  </si>
  <si>
    <t>合計</t>
    <rPh sb="0" eb="2">
      <t>ゴウケイ</t>
    </rPh>
    <phoneticPr fontId="14"/>
  </si>
  <si>
    <t>内訳</t>
    <rPh sb="0" eb="2">
      <t>ウチワケ</t>
    </rPh>
    <phoneticPr fontId="14"/>
  </si>
  <si>
    <t>No.</t>
    <phoneticPr fontId="14"/>
  </si>
  <si>
    <t>付帯
工事費</t>
    <rPh sb="0" eb="2">
      <t>フタイ</t>
    </rPh>
    <rPh sb="3" eb="5">
      <t>コウジ</t>
    </rPh>
    <rPh sb="5" eb="6">
      <t>ヒ</t>
    </rPh>
    <phoneticPr fontId="12"/>
  </si>
  <si>
    <t>パワーコンディショナー</t>
  </si>
  <si>
    <t>接続ケーブル</t>
    <rPh sb="0" eb="2">
      <t>セツゾク</t>
    </rPh>
    <phoneticPr fontId="17"/>
  </si>
  <si>
    <t>架台組立調整</t>
    <rPh sb="0" eb="2">
      <t>カダイ</t>
    </rPh>
    <rPh sb="2" eb="3">
      <t>ク</t>
    </rPh>
    <rPh sb="3" eb="4">
      <t>タ</t>
    </rPh>
    <rPh sb="4" eb="6">
      <t>チョウセイ</t>
    </rPh>
    <phoneticPr fontId="17"/>
  </si>
  <si>
    <t>全天日射計</t>
    <rPh sb="0" eb="2">
      <t>ゼンテン</t>
    </rPh>
    <rPh sb="2" eb="4">
      <t>ニッシャ</t>
    </rPh>
    <rPh sb="4" eb="5">
      <t>ケイ</t>
    </rPh>
    <phoneticPr fontId="17"/>
  </si>
  <si>
    <t>気象信号変換箱</t>
    <rPh sb="0" eb="2">
      <t>キショウ</t>
    </rPh>
    <rPh sb="2" eb="4">
      <t>シンゴウ</t>
    </rPh>
    <rPh sb="4" eb="6">
      <t>ヘンカン</t>
    </rPh>
    <rPh sb="6" eb="7">
      <t>バコ</t>
    </rPh>
    <phoneticPr fontId="17"/>
  </si>
  <si>
    <t>3.0m</t>
    <phoneticPr fontId="13"/>
  </si>
  <si>
    <t>太陽電池モジュール</t>
    <rPh sb="0" eb="2">
      <t>タイヨウ</t>
    </rPh>
    <rPh sb="2" eb="4">
      <t>デンチ</t>
    </rPh>
    <phoneticPr fontId="17"/>
  </si>
  <si>
    <t>太陽電池モジュール設置工事</t>
    <rPh sb="9" eb="11">
      <t>セッチ</t>
    </rPh>
    <rPh sb="11" eb="13">
      <t>コウジ</t>
    </rPh>
    <phoneticPr fontId="14"/>
  </si>
  <si>
    <t>太陽光モジュール運送費</t>
    <rPh sb="8" eb="11">
      <t>ウンソウヒ</t>
    </rPh>
    <phoneticPr fontId="17"/>
  </si>
  <si>
    <t>数量
(A)</t>
    <rPh sb="0" eb="2">
      <t>スウリョウ</t>
    </rPh>
    <phoneticPr fontId="14"/>
  </si>
  <si>
    <t>単価 [円]
(B)</t>
    <rPh sb="0" eb="2">
      <t>タンカ</t>
    </rPh>
    <phoneticPr fontId="14"/>
  </si>
  <si>
    <t>金額 [円]
(C)=
(A)×(B)</t>
    <rPh sb="0" eb="2">
      <t>キンガク</t>
    </rPh>
    <rPh sb="4" eb="5">
      <t>エン</t>
    </rPh>
    <phoneticPr fontId="14"/>
  </si>
  <si>
    <t>補助対象
経費合計
(D)</t>
    <rPh sb="0" eb="2">
      <t>ホジョ</t>
    </rPh>
    <rPh sb="2" eb="4">
      <t>タイショウ</t>
    </rPh>
    <rPh sb="5" eb="7">
      <t>ケイヒ</t>
    </rPh>
    <rPh sb="7" eb="9">
      <t>ゴウケイ</t>
    </rPh>
    <phoneticPr fontId="14"/>
  </si>
  <si>
    <t>補助対象
外経費
(E)</t>
    <rPh sb="0" eb="2">
      <t>ホジョ</t>
    </rPh>
    <rPh sb="2" eb="4">
      <t>タイショウ</t>
    </rPh>
    <rPh sb="5" eb="6">
      <t>ガイ</t>
    </rPh>
    <rPh sb="6" eb="8">
      <t>ケイヒ</t>
    </rPh>
    <phoneticPr fontId="14"/>
  </si>
  <si>
    <t>設計費</t>
    <rPh sb="0" eb="3">
      <t>セッケイヒ</t>
    </rPh>
    <phoneticPr fontId="13"/>
  </si>
  <si>
    <t>監理費</t>
    <rPh sb="0" eb="3">
      <t>カンリヒ</t>
    </rPh>
    <phoneticPr fontId="13"/>
  </si>
  <si>
    <t>間接
工事費</t>
    <rPh sb="0" eb="2">
      <t>カンセツ</t>
    </rPh>
    <rPh sb="3" eb="6">
      <t>コウジヒ</t>
    </rPh>
    <phoneticPr fontId="13"/>
  </si>
  <si>
    <t>消費税</t>
    <rPh sb="0" eb="3">
      <t>ショウヒゼイ</t>
    </rPh>
    <phoneticPr fontId="13"/>
  </si>
  <si>
    <t>工事費計</t>
    <rPh sb="0" eb="3">
      <t>コウジヒ</t>
    </rPh>
    <rPh sb="3" eb="4">
      <t>ケイ</t>
    </rPh>
    <phoneticPr fontId="14"/>
  </si>
  <si>
    <t>本工事費計</t>
    <rPh sb="0" eb="1">
      <t>ホン</t>
    </rPh>
    <rPh sb="1" eb="4">
      <t>コウジヒ</t>
    </rPh>
    <rPh sb="4" eb="5">
      <t>ケイ</t>
    </rPh>
    <phoneticPr fontId="14"/>
  </si>
  <si>
    <t>合計
(F)=
(D)+(E)</t>
    <rPh sb="0" eb="2">
      <t>ゴウケイ</t>
    </rPh>
    <phoneticPr fontId="14"/>
  </si>
  <si>
    <t>(C)=(F)
であるか</t>
    <phoneticPr fontId="13"/>
  </si>
  <si>
    <t>（注）記入した金額の根拠資料を添付すること</t>
    <phoneticPr fontId="8"/>
  </si>
  <si>
    <t>kW</t>
    <phoneticPr fontId="13"/>
  </si>
  <si>
    <t>kWh</t>
    <phoneticPr fontId="13"/>
  </si>
  <si>
    <t>時間</t>
    <rPh sb="0" eb="2">
      <t>ジカン</t>
    </rPh>
    <phoneticPr fontId="13"/>
  </si>
  <si>
    <t>機器名</t>
    <rPh sb="0" eb="2">
      <t>キキ</t>
    </rPh>
    <rPh sb="2" eb="3">
      <t>メイ</t>
    </rPh>
    <phoneticPr fontId="9"/>
  </si>
  <si>
    <t>消費
電力
[W]</t>
    <rPh sb="0" eb="2">
      <t>ショウヒ</t>
    </rPh>
    <rPh sb="3" eb="5">
      <t>デンリョク</t>
    </rPh>
    <phoneticPr fontId="9"/>
  </si>
  <si>
    <t>消費
電力量
[kWh]</t>
    <rPh sb="0" eb="2">
      <t>ショウヒ</t>
    </rPh>
    <rPh sb="3" eb="6">
      <t>デンリョクリョウ</t>
    </rPh>
    <phoneticPr fontId="9"/>
  </si>
  <si>
    <t>※適宜、行を追加すること</t>
    <phoneticPr fontId="13"/>
  </si>
  <si>
    <t>～</t>
    <phoneticPr fontId="9"/>
  </si>
  <si>
    <t>消費税込み</t>
    <rPh sb="0" eb="2">
      <t>ショウヒゼイ</t>
    </rPh>
    <rPh sb="2" eb="3">
      <t>ヌ</t>
    </rPh>
    <phoneticPr fontId="8"/>
  </si>
  <si>
    <t>消費税抜き</t>
    <rPh sb="0" eb="2">
      <t>ショウヒゼイ</t>
    </rPh>
    <phoneticPr fontId="8"/>
  </si>
  <si>
    <t>(4) 補助対象経費</t>
    <rPh sb="4" eb="6">
      <t>ホジョ</t>
    </rPh>
    <rPh sb="6" eb="8">
      <t>タイショウ</t>
    </rPh>
    <rPh sb="8" eb="10">
      <t>ケイヒ</t>
    </rPh>
    <phoneticPr fontId="9"/>
  </si>
  <si>
    <t>根拠資料（見積書等）No.</t>
    <rPh sb="0" eb="4">
      <t>コンキョシリョウ</t>
    </rPh>
    <rPh sb="5" eb="7">
      <t>ミツモリ</t>
    </rPh>
    <rPh sb="7" eb="8">
      <t>ショ</t>
    </rPh>
    <rPh sb="8" eb="9">
      <t>トウ</t>
    </rPh>
    <phoneticPr fontId="12"/>
  </si>
  <si>
    <t>①課税期間の基準期間における課税売上高が1,000万円以下であること</t>
  </si>
  <si>
    <t>②課税事業者を選択していないこと</t>
  </si>
  <si>
    <t>③国の会計年度と事業年度等の相違により、補助事業年度途中において課税事業者となった場合、交付要綱に基づき消費税に係る仕入控除税額の報告を行うこと</t>
  </si>
  <si>
    <t>④特定期間における課税売上高が1,000万円を超えないこと（平成25年度予算事業より適用）</t>
  </si>
  <si>
    <t>①課税期間の基準期間における課税売上高が5,000万円以下であること</t>
  </si>
  <si>
    <t>②消費税簡易課税制度選択届出書が提出されていること</t>
  </si>
  <si>
    <t>③消費税簡易課税制度選択不適用届出書が提出されていないこと</t>
  </si>
  <si>
    <t>④国の会計年度と事業年度等の相違により、補助事業年度途中において課税事業者となった場合、交付要綱に基づき消費税に係る仕入控除税額の報告を行うこと</t>
  </si>
  <si>
    <t>①補助事業終了後、特定収入割合を証明する計算書類の提出をすること</t>
  </si>
  <si>
    <t>①補助事業終了後、交付要綱に基づき消費税に係る仕入控除税額の報告を行うこと</t>
  </si>
  <si>
    <t>「補助事業に係る消費税仕入税額控除
の取扱いチェックリスト」の選択結果：</t>
    <phoneticPr fontId="13"/>
  </si>
  <si>
    <t>※YESの場合は、消費税を含めて交付決定を行い、仕入控除税額の報告・返還は不要。</t>
    <phoneticPr fontId="13"/>
  </si>
  <si>
    <t>I.</t>
    <phoneticPr fontId="13"/>
  </si>
  <si>
    <t>※NOの場合は、II. へ。</t>
    <phoneticPr fontId="13"/>
  </si>
  <si>
    <t>※いずれにも該当しない場合、消費税抜きで交付決定を行う。</t>
    <phoneticPr fontId="13"/>
  </si>
  <si>
    <t>III. 消費税法第9条第1項の規定により消費税を納める義務が免除される者</t>
    <phoneticPr fontId="13"/>
  </si>
  <si>
    <t>II. 補助事業者が、次の①～④のいずれかに該当する。</t>
    <phoneticPr fontId="13"/>
  </si>
  <si>
    <t>①消費税法第9条第1項の規定により消費税を納める義務が免除される者（III. へ）</t>
    <phoneticPr fontId="13"/>
  </si>
  <si>
    <t>②消費税法第37条第1項の規定により中小事業者の仕入に係る消費税額の控除の特例が適用される者（IV. へ）</t>
    <phoneticPr fontId="13"/>
  </si>
  <si>
    <t>③消費税法第60条第4項の規定により国、地方公共団体等に対する仕入に係る消費税額の控除の特例が適用される者（V. へ）</t>
    <phoneticPr fontId="13"/>
  </si>
  <si>
    <t>IV. 消費税法第37条第1項の規定により中小事業者の仕入に係る消費税額の控除の特例が適用される者</t>
    <phoneticPr fontId="13"/>
  </si>
  <si>
    <t>V. 消費税法第60条第4項の規定により国、地方公共団体等に対する仕入に係る消費税額の控除の特例が適用される者</t>
    <phoneticPr fontId="13"/>
  </si>
  <si>
    <t>②特定収入割合が5％以下になった場合、交付要綱に基づく消費税に係る仕入控除税額の報告を行うこと</t>
    <phoneticPr fontId="13"/>
  </si>
  <si>
    <t>※①～④で１つでもNOがあれば、消費税抜きで交付決定を行う。</t>
    <phoneticPr fontId="13"/>
  </si>
  <si>
    <t>※①～②で1つでもNOがあれば、消費税抜きで交付決定を行う。</t>
    <phoneticPr fontId="13"/>
  </si>
  <si>
    <t>※①がNOであれば、消費税抜きで交付決定を行う。</t>
    <phoneticPr fontId="13"/>
  </si>
  <si>
    <t>A-1</t>
    <phoneticPr fontId="14"/>
  </si>
  <si>
    <t>A-2</t>
    <phoneticPr fontId="14"/>
  </si>
  <si>
    <t>Excel</t>
    <phoneticPr fontId="14"/>
  </si>
  <si>
    <t>B-1</t>
    <phoneticPr fontId="14"/>
  </si>
  <si>
    <t>―</t>
  </si>
  <si>
    <t>B-3</t>
  </si>
  <si>
    <t>事業の実施体制表</t>
    <rPh sb="5" eb="8">
      <t>タイセイヒョウ</t>
    </rPh>
    <phoneticPr fontId="14"/>
  </si>
  <si>
    <t>PowerPoint</t>
    <phoneticPr fontId="14"/>
  </si>
  <si>
    <t>事業の実施スケジュール</t>
    <phoneticPr fontId="14"/>
  </si>
  <si>
    <t>―</t>
    <phoneticPr fontId="14"/>
  </si>
  <si>
    <t>C-1</t>
    <phoneticPr fontId="14"/>
  </si>
  <si>
    <t>別紙2　経費内訳</t>
    <phoneticPr fontId="14"/>
  </si>
  <si>
    <t>C-2</t>
  </si>
  <si>
    <t>C-3</t>
    <phoneticPr fontId="14"/>
  </si>
  <si>
    <t>D-1</t>
    <phoneticPr fontId="14"/>
  </si>
  <si>
    <t>D-2</t>
  </si>
  <si>
    <t>D-3</t>
  </si>
  <si>
    <t>提出書類チェックリスト</t>
    <phoneticPr fontId="14"/>
  </si>
  <si>
    <t>経費内訳表</t>
    <rPh sb="0" eb="5">
      <t>ケイヒウチワケヒョウ</t>
    </rPh>
    <phoneticPr fontId="14"/>
  </si>
  <si>
    <t>C-4</t>
    <phoneticPr fontId="14"/>
  </si>
  <si>
    <t>導入設備の名称</t>
    <rPh sb="3" eb="5">
      <t>メイショウ</t>
    </rPh>
    <phoneticPr fontId="9"/>
  </si>
  <si>
    <t>設備</t>
    <rPh sb="0" eb="1">
      <t>セツビ</t>
    </rPh>
    <phoneticPr fontId="14"/>
  </si>
  <si>
    <t>備考</t>
    <rPh sb="0" eb="1">
      <t>ビコウ</t>
    </rPh>
    <phoneticPr fontId="14"/>
  </si>
  <si>
    <t>法定耐用年数</t>
    <rPh sb="0" eb="2">
      <t>タイヨウ</t>
    </rPh>
    <rPh sb="2" eb="4">
      <t>ネンスウ</t>
    </rPh>
    <phoneticPr fontId="14"/>
  </si>
  <si>
    <t>基準年度の年間CO2排出量</t>
    <phoneticPr fontId="14"/>
  </si>
  <si>
    <t>導入後の年間CO2排出量</t>
    <rPh sb="0" eb="2">
      <t>ドウニュウ</t>
    </rPh>
    <rPh sb="2" eb="3">
      <t>アト</t>
    </rPh>
    <rPh sb="4" eb="6">
      <t>ネンカン</t>
    </rPh>
    <rPh sb="9" eb="11">
      <t>ハイシュツ</t>
    </rPh>
    <rPh sb="11" eb="12">
      <t>リョウ</t>
    </rPh>
    <phoneticPr fontId="14"/>
  </si>
  <si>
    <t>太陽光パネル</t>
    <rPh sb="0" eb="3">
      <t>タイヨウコウ</t>
    </rPh>
    <phoneticPr fontId="14"/>
  </si>
  <si>
    <t>平時運転時</t>
    <phoneticPr fontId="14"/>
  </si>
  <si>
    <t>自立運転時</t>
    <rPh sb="0" eb="2">
      <t>ジリツ</t>
    </rPh>
    <rPh sb="2" eb="4">
      <t>ウンテン</t>
    </rPh>
    <rPh sb="4" eb="5">
      <t>ジ</t>
    </rPh>
    <phoneticPr fontId="14"/>
  </si>
  <si>
    <t>平時-災害時</t>
    <rPh sb="0" eb="2">
      <t>ヘイジ</t>
    </rPh>
    <rPh sb="3" eb="5">
      <t>サイガイ</t>
    </rPh>
    <rPh sb="5" eb="6">
      <t>ジ</t>
    </rPh>
    <phoneticPr fontId="14"/>
  </si>
  <si>
    <t>数
量</t>
    <rPh sb="0" eb="1">
      <t>スウ</t>
    </rPh>
    <rPh sb="2" eb="3">
      <t>リョウ</t>
    </rPh>
    <phoneticPr fontId="14"/>
  </si>
  <si>
    <t>平時</t>
    <rPh sb="0" eb="2">
      <t>ヘイジ</t>
    </rPh>
    <phoneticPr fontId="14"/>
  </si>
  <si>
    <t>枚数</t>
    <rPh sb="0" eb="2">
      <t>マイスウ</t>
    </rPh>
    <phoneticPr fontId="14"/>
  </si>
  <si>
    <t>切換え
方法</t>
    <rPh sb="0" eb="2">
      <t>キリカ</t>
    </rPh>
    <rPh sb="4" eb="6">
      <t>ホウホウ</t>
    </rPh>
    <phoneticPr fontId="14"/>
  </si>
  <si>
    <t>出力</t>
    <rPh sb="0" eb="2">
      <t>シュツリョク</t>
    </rPh>
    <phoneticPr fontId="14"/>
  </si>
  <si>
    <t>補助対象経費（税抜）</t>
    <rPh sb="0" eb="2">
      <t>ホジョ</t>
    </rPh>
    <rPh sb="2" eb="4">
      <t>タイショウ</t>
    </rPh>
    <rPh sb="4" eb="6">
      <t>ケイヒ</t>
    </rPh>
    <rPh sb="6" eb="10">
      <t>ゼイヌキ</t>
    </rPh>
    <phoneticPr fontId="9"/>
  </si>
  <si>
    <t>容量
[kWh]</t>
    <rPh sb="0" eb="2">
      <t>ヨウリョウ</t>
    </rPh>
    <phoneticPr fontId="14"/>
  </si>
  <si>
    <t>合計
容量
[kWh]</t>
    <rPh sb="0" eb="2">
      <t>ゴウケイ</t>
    </rPh>
    <rPh sb="3" eb="5">
      <t>ヨウリョウ</t>
    </rPh>
    <phoneticPr fontId="14"/>
  </si>
  <si>
    <t>出力
電圧
[V]</t>
  </si>
  <si>
    <t>出力
電流
[A]</t>
    <rPh sb="0" eb="2">
      <t>シュツリョク</t>
    </rPh>
    <rPh sb="1" eb="2">
      <t>ヒラデ</t>
    </rPh>
    <rPh sb="3" eb="5">
      <t>デンリュウ</t>
    </rPh>
    <phoneticPr fontId="14"/>
  </si>
  <si>
    <t>出力
電流
[A]</t>
    <rPh sb="0" eb="2">
      <t>シュツリョク</t>
    </rPh>
    <rPh sb="3" eb="5">
      <t>デンリュウ</t>
    </rPh>
    <phoneticPr fontId="14"/>
  </si>
  <si>
    <t>出力
電圧
[V]</t>
    <phoneticPr fontId="13"/>
  </si>
  <si>
    <t>代表申請者：</t>
    <phoneticPr fontId="13"/>
  </si>
  <si>
    <t>円</t>
    <rPh sb="0" eb="1">
      <t>エン</t>
    </rPh>
    <phoneticPr fontId="13"/>
  </si>
  <si>
    <t>●●社、240W</t>
    <phoneticPr fontId="13"/>
  </si>
  <si>
    <t>●●社、6kW</t>
    <phoneticPr fontId="13"/>
  </si>
  <si>
    <t>公称最大出力
[W]</t>
    <phoneticPr fontId="14"/>
  </si>
  <si>
    <t>合計値
[kW]</t>
    <rPh sb="0" eb="3">
      <t>ゴウケイチ</t>
    </rPh>
    <phoneticPr fontId="14"/>
  </si>
  <si>
    <t>出力
電力
[kW]</t>
    <rPh sb="0" eb="2">
      <t>シュツリョク</t>
    </rPh>
    <rPh sb="3" eb="5">
      <t>デンリョク</t>
    </rPh>
    <phoneticPr fontId="14"/>
  </si>
  <si>
    <t>系統1</t>
    <rPh sb="0" eb="2">
      <t>ケイトウ</t>
    </rPh>
    <phoneticPr fontId="14"/>
  </si>
  <si>
    <t>系統2</t>
    <rPh sb="0" eb="2">
      <t>ケイトウ</t>
    </rPh>
    <phoneticPr fontId="14"/>
  </si>
  <si>
    <t>系統3</t>
    <rPh sb="0" eb="2">
      <t>ケイトウ</t>
    </rPh>
    <phoneticPr fontId="14"/>
  </si>
  <si>
    <t>系統4</t>
    <rPh sb="0" eb="2">
      <t>ケイトウ</t>
    </rPh>
    <phoneticPr fontId="14"/>
  </si>
  <si>
    <t>系統5</t>
    <rPh sb="0" eb="2">
      <t>ケイトウ</t>
    </rPh>
    <phoneticPr fontId="14"/>
  </si>
  <si>
    <t>系統6</t>
    <rPh sb="0" eb="2">
      <t>ケイトウ</t>
    </rPh>
    <phoneticPr fontId="14"/>
  </si>
  <si>
    <t>系統7</t>
    <rPh sb="0" eb="2">
      <t>ケイトウ</t>
    </rPh>
    <phoneticPr fontId="14"/>
  </si>
  <si>
    <t>系統8</t>
    <rPh sb="0" eb="2">
      <t>ケイトウ</t>
    </rPh>
    <phoneticPr fontId="14"/>
  </si>
  <si>
    <t>系統9</t>
    <rPh sb="0" eb="2">
      <t>ケイトウ</t>
    </rPh>
    <phoneticPr fontId="14"/>
  </si>
  <si>
    <t>系統10</t>
    <rPh sb="0" eb="2">
      <t>ケイトウ</t>
    </rPh>
    <phoneticPr fontId="14"/>
  </si>
  <si>
    <t>系統11</t>
    <rPh sb="0" eb="2">
      <t>ケイトウ</t>
    </rPh>
    <phoneticPr fontId="14"/>
  </si>
  <si>
    <t>系統12</t>
    <rPh sb="0" eb="2">
      <t>ケイトウ</t>
    </rPh>
    <phoneticPr fontId="14"/>
  </si>
  <si>
    <t>系統13</t>
    <rPh sb="0" eb="2">
      <t>ケイトウ</t>
    </rPh>
    <phoneticPr fontId="14"/>
  </si>
  <si>
    <t>系統14</t>
    <rPh sb="0" eb="2">
      <t>ケイトウ</t>
    </rPh>
    <phoneticPr fontId="14"/>
  </si>
  <si>
    <t>系統15</t>
    <rPh sb="0" eb="2">
      <t>ケイトウ</t>
    </rPh>
    <phoneticPr fontId="14"/>
  </si>
  <si>
    <t>系統16</t>
    <rPh sb="0" eb="2">
      <t>ケイトウ</t>
    </rPh>
    <phoneticPr fontId="14"/>
  </si>
  <si>
    <t>系統17</t>
    <rPh sb="0" eb="2">
      <t>ケイトウ</t>
    </rPh>
    <phoneticPr fontId="14"/>
  </si>
  <si>
    <t>系統18</t>
    <rPh sb="0" eb="2">
      <t>ケイトウ</t>
    </rPh>
    <phoneticPr fontId="14"/>
  </si>
  <si>
    <t>三相交流</t>
  </si>
  <si>
    <t>自動</t>
  </si>
  <si>
    <t>パワーコンディショナー</t>
    <phoneticPr fontId="13"/>
  </si>
  <si>
    <t>停電時（自立運転時）</t>
    <rPh sb="0" eb="2">
      <t>テイデン</t>
    </rPh>
    <rPh sb="2" eb="3">
      <t>ジ</t>
    </rPh>
    <rPh sb="4" eb="6">
      <t>ジリツ</t>
    </rPh>
    <rPh sb="6" eb="8">
      <t>ウンテン</t>
    </rPh>
    <rPh sb="8" eb="9">
      <t>ジ</t>
    </rPh>
    <phoneticPr fontId="14"/>
  </si>
  <si>
    <t>備　　　考</t>
    <rPh sb="0" eb="1">
      <t>ビ</t>
    </rPh>
    <rPh sb="4" eb="5">
      <t>コウ</t>
    </rPh>
    <phoneticPr fontId="14"/>
  </si>
  <si>
    <t>過積載率
[%]</t>
    <phoneticPr fontId="13"/>
  </si>
  <si>
    <t>太陽光発電設備　系統別リスト</t>
    <rPh sb="0" eb="7">
      <t>タイヨウコウハツデンセツビ</t>
    </rPh>
    <rPh sb="8" eb="11">
      <t>ケイトウベツ</t>
    </rPh>
    <phoneticPr fontId="14"/>
  </si>
  <si>
    <t>●●●●</t>
    <phoneticPr fontId="13"/>
  </si>
  <si>
    <t>①蓄電池パッケージ</t>
  </si>
  <si>
    <t>年</t>
    <rPh sb="0" eb="1">
      <t>ネン</t>
    </rPh>
    <phoneticPr fontId="14"/>
  </si>
  <si>
    <t>円</t>
    <rPh sb="0" eb="1">
      <t>エン</t>
    </rPh>
    <phoneticPr fontId="9"/>
  </si>
  <si>
    <t>(B)</t>
    <phoneticPr fontId="13"/>
  </si>
  <si>
    <t>(A)</t>
    <phoneticPr fontId="13"/>
  </si>
  <si>
    <t>(C)</t>
    <phoneticPr fontId="13"/>
  </si>
  <si>
    <t>(F)</t>
    <phoneticPr fontId="13"/>
  </si>
  <si>
    <t>(D)</t>
    <phoneticPr fontId="13"/>
  </si>
  <si>
    <t>t-CO2/年 (C-F)</t>
    <phoneticPr fontId="14"/>
  </si>
  <si>
    <t>(G)</t>
    <phoneticPr fontId="13"/>
  </si>
  <si>
    <t>(H)</t>
    <phoneticPr fontId="13"/>
  </si>
  <si>
    <t>(I)</t>
    <phoneticPr fontId="13"/>
  </si>
  <si>
    <t>％ (F/C×100)</t>
    <phoneticPr fontId="13"/>
  </si>
  <si>
    <t>t-CO2 (A×F)</t>
    <phoneticPr fontId="9"/>
  </si>
  <si>
    <t>円/t-CO2 (B/H)</t>
    <phoneticPr fontId="13"/>
  </si>
  <si>
    <t>B-2</t>
    <phoneticPr fontId="13"/>
  </si>
  <si>
    <t>太陽光発電設備　系統別リスト</t>
    <phoneticPr fontId="13"/>
  </si>
  <si>
    <t>月</t>
    <rPh sb="0" eb="1">
      <t>ツキ</t>
    </rPh>
    <phoneticPr fontId="9"/>
  </si>
  <si>
    <t>1.</t>
    <phoneticPr fontId="14"/>
  </si>
  <si>
    <t>(1)</t>
    <phoneticPr fontId="9"/>
  </si>
  <si>
    <t>(2)</t>
    <phoneticPr fontId="9"/>
  </si>
  <si>
    <t>(3)</t>
  </si>
  <si>
    <t>(4)</t>
  </si>
  <si>
    <t>(5)</t>
  </si>
  <si>
    <t>(6)</t>
  </si>
  <si>
    <t>2.</t>
    <phoneticPr fontId="14"/>
  </si>
  <si>
    <t>3.</t>
    <phoneticPr fontId="14"/>
  </si>
  <si>
    <t>(6)</t>
    <phoneticPr fontId="14"/>
  </si>
  <si>
    <t>暴力団排除に関する誓約事項</t>
    <phoneticPr fontId="13"/>
  </si>
  <si>
    <t>Word</t>
    <phoneticPr fontId="13"/>
  </si>
  <si>
    <t>%</t>
    <phoneticPr fontId="13"/>
  </si>
  <si>
    <t>②性能表示基準</t>
    <phoneticPr fontId="13"/>
  </si>
  <si>
    <t>③蓄電池部安全基準</t>
    <phoneticPr fontId="13"/>
  </si>
  <si>
    <t>⑥保証期間</t>
    <phoneticPr fontId="13"/>
  </si>
  <si>
    <t>活用方法
（記述）</t>
    <rPh sb="0" eb="2">
      <t>カツヨウ</t>
    </rPh>
    <rPh sb="2" eb="4">
      <t>ホウホウ</t>
    </rPh>
    <rPh sb="6" eb="8">
      <t>キジュツ</t>
    </rPh>
    <phoneticPr fontId="14"/>
  </si>
  <si>
    <t>特定負荷
（記述）</t>
    <rPh sb="0" eb="2">
      <t>トクテイ</t>
    </rPh>
    <rPh sb="2" eb="4">
      <t>フカ</t>
    </rPh>
    <phoneticPr fontId="14"/>
  </si>
  <si>
    <t>項　　　目</t>
    <phoneticPr fontId="9"/>
  </si>
  <si>
    <t>自己資金</t>
    <phoneticPr fontId="9"/>
  </si>
  <si>
    <t>経営の状況</t>
  </si>
  <si>
    <t>営業利益</t>
  </si>
  <si>
    <t>経常利益</t>
  </si>
  <si>
    <t>100</t>
  </si>
  <si>
    <t>15年以上</t>
    <rPh sb="2" eb="3">
      <t>ネン</t>
    </rPh>
    <rPh sb="3" eb="5">
      <t>イジョウ</t>
    </rPh>
    <phoneticPr fontId="13"/>
  </si>
  <si>
    <t>10年</t>
    <rPh sb="2" eb="3">
      <t>ネン</t>
    </rPh>
    <phoneticPr fontId="13"/>
  </si>
  <si>
    <t>12年</t>
    <rPh sb="2" eb="3">
      <t>ネン</t>
    </rPh>
    <phoneticPr fontId="13"/>
  </si>
  <si>
    <t>13年</t>
    <rPh sb="2" eb="3">
      <t>ネン</t>
    </rPh>
    <phoneticPr fontId="13"/>
  </si>
  <si>
    <t>14年</t>
    <rPh sb="2" eb="3">
      <t>ネン</t>
    </rPh>
    <phoneticPr fontId="13"/>
  </si>
  <si>
    <t>9年以下</t>
    <rPh sb="1" eb="2">
      <t>ネン</t>
    </rPh>
    <rPh sb="2" eb="4">
      <t>イカ</t>
    </rPh>
    <phoneticPr fontId="13"/>
  </si>
  <si>
    <t>登録要件</t>
    <phoneticPr fontId="13"/>
  </si>
  <si>
    <t>項　目</t>
    <phoneticPr fontId="13"/>
  </si>
  <si>
    <t>(E)</t>
    <phoneticPr fontId="13"/>
  </si>
  <si>
    <t>需要家の名称：</t>
    <rPh sb="0" eb="3">
      <t>ジュヨウカ</t>
    </rPh>
    <rPh sb="4" eb="6">
      <t>メイショウ</t>
    </rPh>
    <phoneticPr fontId="14"/>
  </si>
  <si>
    <t>Excel</t>
    <phoneticPr fontId="13"/>
  </si>
  <si>
    <t>社名</t>
    <phoneticPr fontId="13"/>
  </si>
  <si>
    <t>設立年月日</t>
    <phoneticPr fontId="13"/>
  </si>
  <si>
    <t>資本金</t>
    <phoneticPr fontId="13"/>
  </si>
  <si>
    <t>事業内容</t>
    <phoneticPr fontId="13"/>
  </si>
  <si>
    <t>主な出資者
（出資比率）</t>
    <phoneticPr fontId="13"/>
  </si>
  <si>
    <t>西暦</t>
    <rPh sb="0" eb="2">
      <t>セイレキ</t>
    </rPh>
    <phoneticPr fontId="13"/>
  </si>
  <si>
    <t>月</t>
    <rPh sb="0" eb="1">
      <t>ガツ</t>
    </rPh>
    <phoneticPr fontId="13"/>
  </si>
  <si>
    <t>千円</t>
    <rPh sb="0" eb="2">
      <t>センエン</t>
    </rPh>
    <phoneticPr fontId="13"/>
  </si>
  <si>
    <t>決算月</t>
    <rPh sb="0" eb="2">
      <t>ケッサン</t>
    </rPh>
    <rPh sb="2" eb="3">
      <t>ツキ</t>
    </rPh>
    <phoneticPr fontId="13"/>
  </si>
  <si>
    <t>従業員数</t>
    <rPh sb="0" eb="4">
      <t>ジュウギョウインスウ</t>
    </rPh>
    <phoneticPr fontId="13"/>
  </si>
  <si>
    <t>人</t>
    <rPh sb="0" eb="1">
      <t>ニン</t>
    </rPh>
    <phoneticPr fontId="13"/>
  </si>
  <si>
    <t>年度</t>
    <rPh sb="0" eb="2">
      <t>ネンド</t>
    </rPh>
    <phoneticPr fontId="13"/>
  </si>
  <si>
    <t>%)</t>
    <phoneticPr fontId="13"/>
  </si>
  <si>
    <t>(</t>
    <phoneticPr fontId="13"/>
  </si>
  <si>
    <t>法人番号(13桁)※</t>
    <phoneticPr fontId="13"/>
  </si>
  <si>
    <t>会社概要</t>
    <phoneticPr fontId="13"/>
  </si>
  <si>
    <t>―</t>
    <phoneticPr fontId="13"/>
  </si>
  <si>
    <t>ファイル形式</t>
    <rPh sb="4" eb="6">
      <t>ケイシキ</t>
    </rPh>
    <phoneticPr fontId="14"/>
  </si>
  <si>
    <t>一体型で切り分けができない</t>
    <rPh sb="0" eb="3">
      <t>イッタイガタ</t>
    </rPh>
    <rPh sb="4" eb="5">
      <t>キ</t>
    </rPh>
    <rPh sb="6" eb="7">
      <t>ワ</t>
    </rPh>
    <phoneticPr fontId="13"/>
  </si>
  <si>
    <t>切り分けられる</t>
    <rPh sb="0" eb="1">
      <t>キ</t>
    </rPh>
    <rPh sb="2" eb="3">
      <t>ワ</t>
    </rPh>
    <phoneticPr fontId="13"/>
  </si>
  <si>
    <t>自家消費</t>
    <phoneticPr fontId="13"/>
  </si>
  <si>
    <t>照明
携帯電話充電用コンセント
POSレジ用コンセント</t>
    <rPh sb="3" eb="7">
      <t>ケイタイデンワ</t>
    </rPh>
    <rPh sb="7" eb="10">
      <t>ジュウデンヨウ</t>
    </rPh>
    <phoneticPr fontId="13"/>
  </si>
  <si>
    <t>日中・夜間共に、非常用コンセントとして利用可能</t>
    <rPh sb="0" eb="2">
      <t>ニッチュウ</t>
    </rPh>
    <rPh sb="3" eb="5">
      <t>ヤカン</t>
    </rPh>
    <rPh sb="5" eb="6">
      <t>トモ</t>
    </rPh>
    <phoneticPr fontId="13"/>
  </si>
  <si>
    <t>日中は非常用コンセントとして利用可能</t>
    <rPh sb="0" eb="2">
      <t>ニッチュウ</t>
    </rPh>
    <phoneticPr fontId="13"/>
  </si>
  <si>
    <t>（注）各項目について直近決算年度末の数値を申請企業の単体ベースで記入すること</t>
    <rPh sb="1" eb="2">
      <t>チュウ</t>
    </rPh>
    <phoneticPr fontId="9"/>
  </si>
  <si>
    <t>電工（令和2年3月から適用する公共工事設計労務単価　●●県）</t>
    <rPh sb="0" eb="2">
      <t>デンコウ</t>
    </rPh>
    <rPh sb="3" eb="5">
      <t>レイワ</t>
    </rPh>
    <rPh sb="28" eb="29">
      <t>ケン</t>
    </rPh>
    <phoneticPr fontId="14"/>
  </si>
  <si>
    <t>●●社</t>
    <phoneticPr fontId="13"/>
  </si>
  <si>
    <t>※法人番号は国税庁のウェブサイト https://www.houjin-bangou.nta.go.jp/ で検索できるものを記入すること</t>
    <phoneticPr fontId="13"/>
  </si>
  <si>
    <t>（注）記入した情報が確認できる資料（パンフレット・決算書など）を添付すること</t>
    <rPh sb="1" eb="2">
      <t>チュウ</t>
    </rPh>
    <rPh sb="3" eb="5">
      <t>カクニン</t>
    </rPh>
    <rPh sb="8" eb="10">
      <t>シリョウ</t>
    </rPh>
    <rPh sb="11" eb="13">
      <t>テキギ</t>
    </rPh>
    <rPh sb="13" eb="15">
      <t>テンプ</t>
    </rPh>
    <rPh sb="25" eb="28">
      <t>ケッサンショ</t>
    </rPh>
    <phoneticPr fontId="9"/>
  </si>
  <si>
    <t>流動資産</t>
    <phoneticPr fontId="13"/>
  </si>
  <si>
    <t>流動負債</t>
    <rPh sb="0" eb="4">
      <t>リュウドウフサイ</t>
    </rPh>
    <phoneticPr fontId="13"/>
  </si>
  <si>
    <t>流動比率</t>
    <rPh sb="0" eb="2">
      <t>リュウドウ</t>
    </rPh>
    <rPh sb="2" eb="4">
      <t>ヒリツ</t>
    </rPh>
    <phoneticPr fontId="13"/>
  </si>
  <si>
    <t>％</t>
    <phoneticPr fontId="13"/>
  </si>
  <si>
    <t xml:space="preserve">自己資本(純資産) </t>
    <phoneticPr fontId="13"/>
  </si>
  <si>
    <t>総資本</t>
    <rPh sb="0" eb="3">
      <t>ソウシホン</t>
    </rPh>
    <phoneticPr fontId="13"/>
  </si>
  <si>
    <t>自己資本比率</t>
    <rPh sb="0" eb="2">
      <t>ジコ</t>
    </rPh>
    <rPh sb="2" eb="4">
      <t>シホン</t>
    </rPh>
    <rPh sb="4" eb="6">
      <t>ヒリツ</t>
    </rPh>
    <phoneticPr fontId="13"/>
  </si>
  <si>
    <t>定款</t>
    <phoneticPr fontId="13"/>
  </si>
  <si>
    <t>蓄電池</t>
    <rPh sb="0" eb="3">
      <t>チクデンチ</t>
    </rPh>
    <phoneticPr fontId="14"/>
  </si>
  <si>
    <t>負荷</t>
    <rPh sb="0" eb="2">
      <t>フカ</t>
    </rPh>
    <phoneticPr fontId="14"/>
  </si>
  <si>
    <t>※いずれかに該当する場合、該当するIII. ～VI. の各項目を確認し、全てYESであれば消費税込みで交付決定ができる。</t>
    <rPh sb="6" eb="8">
      <t>ガイトウ</t>
    </rPh>
    <rPh sb="13" eb="15">
      <t>ガイトウ</t>
    </rPh>
    <rPh sb="32" eb="34">
      <t>カクニン</t>
    </rPh>
    <phoneticPr fontId="13"/>
  </si>
  <si>
    <t>金額 [円]</t>
    <rPh sb="4" eb="5">
      <t>エン</t>
    </rPh>
    <phoneticPr fontId="13"/>
  </si>
  <si>
    <t>※補助対象経費を含む発注（契約予定日）が交付決定日以降となっているスケジュールであること</t>
    <phoneticPr fontId="13"/>
  </si>
  <si>
    <t>※適宜、行を追加・削除すること</t>
    <phoneticPr fontId="13"/>
  </si>
  <si>
    <t>円</t>
    <rPh sb="0" eb="1">
      <t>エン</t>
    </rPh>
    <phoneticPr fontId="14"/>
  </si>
  <si>
    <t>備考</t>
    <rPh sb="0" eb="2">
      <t>ビコウ</t>
    </rPh>
    <phoneticPr fontId="14"/>
  </si>
  <si>
    <t>年×12か月</t>
    <rPh sb="0" eb="1">
      <t>ネン</t>
    </rPh>
    <phoneticPr fontId="14"/>
  </si>
  <si>
    <t>か月</t>
    <phoneticPr fontId="14"/>
  </si>
  <si>
    <t>円/kWh</t>
    <rPh sb="0" eb="1">
      <t>エン</t>
    </rPh>
    <phoneticPr fontId="13"/>
  </si>
  <si>
    <t>kWh/年</t>
    <rPh sb="4" eb="5">
      <t>ネン</t>
    </rPh>
    <phoneticPr fontId="13"/>
  </si>
  <si>
    <t>(A)</t>
    <phoneticPr fontId="13"/>
  </si>
  <si>
    <t>(B)</t>
    <phoneticPr fontId="13"/>
  </si>
  <si>
    <t>(C)</t>
    <phoneticPr fontId="13"/>
  </si>
  <si>
    <t>(D)</t>
    <phoneticPr fontId="13"/>
  </si>
  <si>
    <t>円/年</t>
    <rPh sb="0" eb="1">
      <t>エン</t>
    </rPh>
    <rPh sb="2" eb="3">
      <t>ネン</t>
    </rPh>
    <phoneticPr fontId="13"/>
  </si>
  <si>
    <t>見積書</t>
    <rPh sb="0" eb="3">
      <t>ミツモリショ</t>
    </rPh>
    <phoneticPr fontId="14"/>
  </si>
  <si>
    <t>(A)</t>
    <phoneticPr fontId="13"/>
  </si>
  <si>
    <t>(B)</t>
    <phoneticPr fontId="13"/>
  </si>
  <si>
    <t>(C)</t>
    <phoneticPr fontId="13"/>
  </si>
  <si>
    <t>補助金所要額の4/5：</t>
    <phoneticPr fontId="13"/>
  </si>
  <si>
    <t>(C')</t>
    <phoneticPr fontId="13"/>
  </si>
  <si>
    <t>補助金所要額の4/5以上が需要家に還元されるか：</t>
    <rPh sb="10" eb="12">
      <t>イジョウ</t>
    </rPh>
    <rPh sb="13" eb="16">
      <t>ジュヨウカ</t>
    </rPh>
    <rPh sb="17" eb="19">
      <t>カンゲン</t>
    </rPh>
    <phoneticPr fontId="13"/>
  </si>
  <si>
    <t>合　計</t>
    <phoneticPr fontId="9"/>
  </si>
  <si>
    <t>単線結線図</t>
    <rPh sb="0" eb="5">
      <t>タンセンケッセンズ</t>
    </rPh>
    <phoneticPr fontId="14"/>
  </si>
  <si>
    <t>―</t>
    <phoneticPr fontId="13"/>
  </si>
  <si>
    <t>施設の名称：</t>
    <rPh sb="0" eb="2">
      <t>シセツ</t>
    </rPh>
    <rPh sb="3" eb="5">
      <t>メイショウ</t>
    </rPh>
    <phoneticPr fontId="14"/>
  </si>
  <si>
    <t>確認</t>
    <phoneticPr fontId="14"/>
  </si>
  <si>
    <t>施設の名称：</t>
    <rPh sb="0" eb="2">
      <t>シセツ</t>
    </rPh>
    <rPh sb="3" eb="5">
      <t>メイショウ</t>
    </rPh>
    <phoneticPr fontId="9"/>
  </si>
  <si>
    <t>施設の名称：</t>
    <rPh sb="0" eb="2">
      <t>シセツ</t>
    </rPh>
    <phoneticPr fontId="9"/>
  </si>
  <si>
    <t>施設の名称：</t>
    <rPh sb="0" eb="2">
      <t>シセツ</t>
    </rPh>
    <rPh sb="3" eb="5">
      <t>メイショウ</t>
    </rPh>
    <phoneticPr fontId="8"/>
  </si>
  <si>
    <t>施設の名称：</t>
    <phoneticPr fontId="13"/>
  </si>
  <si>
    <t>消費電力
[kW]</t>
    <rPh sb="0" eb="2">
      <t>ショウヒ</t>
    </rPh>
    <rPh sb="2" eb="4">
      <t>デンリョク</t>
    </rPh>
    <phoneticPr fontId="14"/>
  </si>
  <si>
    <t>消費電力合計 [kW]</t>
    <phoneticPr fontId="13"/>
  </si>
  <si>
    <t>消費電力合計 [kW] ★</t>
    <phoneticPr fontId="13"/>
  </si>
  <si>
    <t>【資金計画判定】</t>
    <rPh sb="5" eb="7">
      <t>ハンテイ</t>
    </rPh>
    <phoneticPr fontId="13"/>
  </si>
  <si>
    <t>【補助対象経費入力チェック】</t>
    <phoneticPr fontId="13"/>
  </si>
  <si>
    <t>日</t>
    <rPh sb="0" eb="1">
      <t>ニチ</t>
    </rPh>
    <phoneticPr fontId="14"/>
  </si>
  <si>
    <t>月</t>
    <rPh sb="0" eb="1">
      <t>ツキ</t>
    </rPh>
    <phoneticPr fontId="14"/>
  </si>
  <si>
    <t>　理事長　大塚　柳太郎　殿</t>
    <phoneticPr fontId="14"/>
  </si>
  <si>
    <t>＜６．事業実施に関連する事項＞</t>
  </si>
  <si>
    <t>＜４．事業の普及性＞</t>
  </si>
  <si>
    <t>＜３．事業効果＞</t>
  </si>
  <si>
    <t>㎾</t>
    <phoneticPr fontId="14"/>
  </si>
  <si>
    <t>定格出力</t>
  </si>
  <si>
    <t>【設備の導入に関する事項】</t>
  </si>
  <si>
    <t>＜２．事業の内容＞</t>
  </si>
  <si>
    <t>＜１．事業の目的＞</t>
  </si>
  <si>
    <t>担当者</t>
    <rPh sb="0" eb="3">
      <t>タントウシャ</t>
    </rPh>
    <phoneticPr fontId="14"/>
  </si>
  <si>
    <t>代表者</t>
    <rPh sb="0" eb="3">
      <t>ダイヒョウシャ</t>
    </rPh>
    <phoneticPr fontId="14"/>
  </si>
  <si>
    <t>別紙１</t>
  </si>
  <si>
    <t>円</t>
    <rPh sb="0" eb="1">
      <t>エン</t>
    </rPh>
    <phoneticPr fontId="8"/>
  </si>
  <si>
    <t>敷地面積</t>
    <phoneticPr fontId="8"/>
  </si>
  <si>
    <t>建築面積</t>
    <phoneticPr fontId="8"/>
  </si>
  <si>
    <t>㎡</t>
    <phoneticPr fontId="8"/>
  </si>
  <si>
    <t>建物の所有権者</t>
    <phoneticPr fontId="8"/>
  </si>
  <si>
    <t>B-5</t>
    <phoneticPr fontId="13"/>
  </si>
  <si>
    <t>代表者の役職名</t>
    <rPh sb="4" eb="7">
      <t>ヤクショクメイ</t>
    </rPh>
    <phoneticPr fontId="13"/>
  </si>
  <si>
    <t>代表者の氏名</t>
    <phoneticPr fontId="13"/>
  </si>
  <si>
    <t>住所</t>
    <phoneticPr fontId="13"/>
  </si>
  <si>
    <t>住所</t>
    <phoneticPr fontId="8"/>
  </si>
  <si>
    <t>事業の主たる
実施場所</t>
    <phoneticPr fontId="8"/>
  </si>
  <si>
    <t>対象施設
の区分</t>
    <phoneticPr fontId="13"/>
  </si>
  <si>
    <t>需要家
の名称</t>
    <phoneticPr fontId="13"/>
  </si>
  <si>
    <t>施設
の名称</t>
    <rPh sb="4" eb="6">
      <t>メイショウ</t>
    </rPh>
    <phoneticPr fontId="14"/>
  </si>
  <si>
    <t>業種
分類</t>
    <phoneticPr fontId="8"/>
  </si>
  <si>
    <t>土地の所有権者</t>
    <phoneticPr fontId="8"/>
  </si>
  <si>
    <t>事業実施部分の
土地・建物
の所有関係</t>
    <phoneticPr fontId="8"/>
  </si>
  <si>
    <t>中分類番号
（2桁）</t>
    <phoneticPr fontId="8"/>
  </si>
  <si>
    <t>小分類番号
（3桁）</t>
    <phoneticPr fontId="8"/>
  </si>
  <si>
    <t>建設
の状況</t>
    <rPh sb="0" eb="2">
      <t>ケンセツ</t>
    </rPh>
    <rPh sb="4" eb="6">
      <t>ジョウキョウ</t>
    </rPh>
    <phoneticPr fontId="14"/>
  </si>
  <si>
    <t>①設備の概要</t>
    <rPh sb="1" eb="3">
      <t>セツビ</t>
    </rPh>
    <phoneticPr fontId="14"/>
  </si>
  <si>
    <t>太陽光発電設備</t>
    <phoneticPr fontId="8"/>
  </si>
  <si>
    <t>㎾h</t>
    <phoneticPr fontId="14"/>
  </si>
  <si>
    <t>パワーコンディショナー
の定格出力</t>
    <phoneticPr fontId="8"/>
  </si>
  <si>
    <t>太陽電池モジュール
の公称最大出力の合計値</t>
    <phoneticPr fontId="8"/>
  </si>
  <si>
    <t>『建築設備耐震設計・施工指針　2014年版』（監修：独立行政法人建築研究所）</t>
    <phoneticPr fontId="8"/>
  </si>
  <si>
    <t>『JIS C 8955:2017 太陽電池アレイ用支持物の設計用荷重算出方法』</t>
    <phoneticPr fontId="8"/>
  </si>
  <si>
    <t>＜５．事業の実施体制＞</t>
    <phoneticPr fontId="8"/>
  </si>
  <si>
    <t>【事業の実施スケジュール】</t>
    <phoneticPr fontId="8"/>
  </si>
  <si>
    <t>「事業の実施スケジュール」のとおり</t>
    <phoneticPr fontId="14"/>
  </si>
  <si>
    <t>【事業の実施体制】</t>
    <phoneticPr fontId="8"/>
  </si>
  <si>
    <t>「事業の実施体制表」のとおり</t>
    <phoneticPr fontId="14"/>
  </si>
  <si>
    <t>【資金計画】</t>
    <phoneticPr fontId="8"/>
  </si>
  <si>
    <t>「資金計画表」のとおり</t>
    <phoneticPr fontId="14"/>
  </si>
  <si>
    <t>1週間の稼働日数：</t>
    <rPh sb="1" eb="3">
      <t>シュウカン</t>
    </rPh>
    <rPh sb="4" eb="6">
      <t>カドウ</t>
    </rPh>
    <rPh sb="6" eb="8">
      <t>ニッスウ</t>
    </rPh>
    <phoneticPr fontId="13"/>
  </si>
  <si>
    <t>1年間の稼働日数：</t>
    <phoneticPr fontId="13"/>
  </si>
  <si>
    <t>施設全体の
年間使用電力量：</t>
    <phoneticPr fontId="13"/>
  </si>
  <si>
    <t>数量</t>
    <phoneticPr fontId="13"/>
  </si>
  <si>
    <t>使用
時間
[h]</t>
    <phoneticPr fontId="13"/>
  </si>
  <si>
    <t>エリア名</t>
    <rPh sb="3" eb="4">
      <t>メイ</t>
    </rPh>
    <phoneticPr fontId="9"/>
  </si>
  <si>
    <t>再エネ導入量の目安：</t>
    <phoneticPr fontId="13"/>
  </si>
  <si>
    <t>蓄電池容量の目安：</t>
    <phoneticPr fontId="13"/>
  </si>
  <si>
    <t>自家消費できる
再エネ規模の目安：</t>
    <phoneticPr fontId="13"/>
  </si>
  <si>
    <t>蓄電池の定格出力：</t>
    <phoneticPr fontId="13"/>
  </si>
  <si>
    <t>蓄電池の保証年数：</t>
    <phoneticPr fontId="13"/>
  </si>
  <si>
    <t>円/kWh</t>
    <phoneticPr fontId="13"/>
  </si>
  <si>
    <t>確認欄</t>
    <phoneticPr fontId="13"/>
  </si>
  <si>
    <t>目標価格以下か</t>
    <phoneticPr fontId="13"/>
  </si>
  <si>
    <t>規格 (メーカー名、型番、出力・容量等)</t>
    <rPh sb="0" eb="2">
      <t>キカク</t>
    </rPh>
    <rPh sb="10" eb="12">
      <t>カタバン</t>
    </rPh>
    <rPh sb="13" eb="15">
      <t>シュツリョク</t>
    </rPh>
    <rPh sb="16" eb="18">
      <t>ヨウリョウ</t>
    </rPh>
    <rPh sb="18" eb="19">
      <t>トウ</t>
    </rPh>
    <phoneticPr fontId="14"/>
  </si>
  <si>
    <t>本補助金で導入する蓄電池は当該施設で使用できるように固定して設置し、災害時に転倒・浸水等により破損しないように必要な固定措置を講じる：</t>
    <phoneticPr fontId="13"/>
  </si>
  <si>
    <t>【蓄電池判定】</t>
    <rPh sb="1" eb="4">
      <t>チクデンチ</t>
    </rPh>
    <rPh sb="4" eb="6">
      <t>ハンテイ</t>
    </rPh>
    <phoneticPr fontId="13"/>
  </si>
  <si>
    <t>ランニングコスト削減額の算定方法：</t>
    <rPh sb="8" eb="10">
      <t>サクゲン</t>
    </rPh>
    <rPh sb="10" eb="11">
      <t>ガク</t>
    </rPh>
    <rPh sb="12" eb="14">
      <t>サンテイ</t>
    </rPh>
    <rPh sb="14" eb="16">
      <t>ホウホウ</t>
    </rPh>
    <phoneticPr fontId="13"/>
  </si>
  <si>
    <t>支払完了
予定日：</t>
    <rPh sb="0" eb="2">
      <t>シハライ</t>
    </rPh>
    <rPh sb="2" eb="4">
      <t>カンリョウ</t>
    </rPh>
    <rPh sb="5" eb="8">
      <t>ヨテイビ</t>
    </rPh>
    <phoneticPr fontId="13"/>
  </si>
  <si>
    <t>規格 (メーカー名、型番、出力・容量等)</t>
    <rPh sb="0" eb="2">
      <t>キカク</t>
    </rPh>
    <rPh sb="8" eb="9">
      <t>メイ</t>
    </rPh>
    <rPh sb="10" eb="12">
      <t>カタバン</t>
    </rPh>
    <rPh sb="13" eb="15">
      <t>シュツリョク</t>
    </rPh>
    <rPh sb="16" eb="18">
      <t>ヨウリョウ</t>
    </rPh>
    <rPh sb="18" eb="19">
      <t>トウ</t>
    </rPh>
    <phoneticPr fontId="14"/>
  </si>
  <si>
    <t>昼間（06:00～18:00）</t>
    <rPh sb="0" eb="1">
      <t>ヒル</t>
    </rPh>
    <rPh sb="1" eb="2">
      <t>カン</t>
    </rPh>
    <phoneticPr fontId="9"/>
  </si>
  <si>
    <t>夜間（18:00～06:00）</t>
    <rPh sb="0" eb="2">
      <t>ヤカン</t>
    </rPh>
    <phoneticPr fontId="9"/>
  </si>
  <si>
    <t>日/年</t>
    <rPh sb="0" eb="1">
      <t>ニチ</t>
    </rPh>
    <rPh sb="2" eb="3">
      <t>ネン</t>
    </rPh>
    <phoneticPr fontId="13"/>
  </si>
  <si>
    <t>日/週</t>
    <rPh sb="0" eb="1">
      <t>ニチ</t>
    </rPh>
    <rPh sb="2" eb="3">
      <t>シュウ</t>
    </rPh>
    <phoneticPr fontId="13"/>
  </si>
  <si>
    <t>担当者②</t>
    <rPh sb="0" eb="3">
      <t>タントウシャ</t>
    </rPh>
    <phoneticPr fontId="13"/>
  </si>
  <si>
    <t>竣工
年月</t>
    <rPh sb="0" eb="2">
      <t>シュンコウ</t>
    </rPh>
    <rPh sb="3" eb="5">
      <t>ネンゲツ</t>
    </rPh>
    <phoneticPr fontId="14"/>
  </si>
  <si>
    <t xml:space="preserve"> 本補助金の交付を受けて導入する設備等については、次の基準に基づき、評価・施工を実施します。</t>
    <phoneticPr fontId="8"/>
  </si>
  <si>
    <t>共同
申請者①</t>
    <rPh sb="0" eb="2">
      <t>キョウドウ</t>
    </rPh>
    <rPh sb="3" eb="6">
      <t>シンセイシャ</t>
    </rPh>
    <phoneticPr fontId="13"/>
  </si>
  <si>
    <t>共同
申請者②</t>
    <rPh sb="0" eb="2">
      <t>キョウドウ</t>
    </rPh>
    <rPh sb="3" eb="6">
      <t>シンセイシャ</t>
    </rPh>
    <phoneticPr fontId="13"/>
  </si>
  <si>
    <t>補助金の名称</t>
    <phoneticPr fontId="8"/>
  </si>
  <si>
    <t>調整の進捗状況</t>
  </si>
  <si>
    <t>【補助対象設備の設置に係る耐震安全性等】
（内容を確認の上、"〇"または”－”を選択すること。複数選択可）</t>
    <phoneticPr fontId="14"/>
  </si>
  <si>
    <t>対策の内容</t>
    <rPh sb="0" eb="2">
      <t>タイサク</t>
    </rPh>
    <rPh sb="3" eb="5">
      <t>ナイヨウ</t>
    </rPh>
    <phoneticPr fontId="13"/>
  </si>
  <si>
    <t>具体的な実施状況</t>
    <phoneticPr fontId="13"/>
  </si>
  <si>
    <t>1-1</t>
    <phoneticPr fontId="13"/>
  </si>
  <si>
    <t>2-1</t>
    <phoneticPr fontId="13"/>
  </si>
  <si>
    <t>2-2</t>
    <phoneticPr fontId="13"/>
  </si>
  <si>
    <t>4-1</t>
    <phoneticPr fontId="13"/>
  </si>
  <si>
    <t>6-1</t>
    <phoneticPr fontId="13"/>
  </si>
  <si>
    <t>6-2</t>
    <phoneticPr fontId="13"/>
  </si>
  <si>
    <t>6-3</t>
    <phoneticPr fontId="13"/>
  </si>
  <si>
    <t>余剰電力について：</t>
  </si>
  <si>
    <t>余剰電力は</t>
    <rPh sb="0" eb="4">
      <t>ヨジョウデンリョク</t>
    </rPh>
    <phoneticPr fontId="13"/>
  </si>
  <si>
    <t>設立
年月日</t>
    <rPh sb="0" eb="2">
      <t>セツリツ</t>
    </rPh>
    <rPh sb="3" eb="6">
      <t>ネンガッピ</t>
    </rPh>
    <phoneticPr fontId="13"/>
  </si>
  <si>
    <t>事業
内容</t>
    <rPh sb="0" eb="2">
      <t>ジギョウ</t>
    </rPh>
    <rPh sb="3" eb="5">
      <t>ナイヨウ</t>
    </rPh>
    <phoneticPr fontId="13"/>
  </si>
  <si>
    <t>〈1. 基礎情報〉</t>
    <rPh sb="4" eb="8">
      <t>キソジョウホウ</t>
    </rPh>
    <phoneticPr fontId="13"/>
  </si>
  <si>
    <t>1-a</t>
    <phoneticPr fontId="13"/>
  </si>
  <si>
    <t>1-b</t>
    <phoneticPr fontId="13"/>
  </si>
  <si>
    <t>1-c</t>
    <phoneticPr fontId="13"/>
  </si>
  <si>
    <t>2-a</t>
    <phoneticPr fontId="13"/>
  </si>
  <si>
    <t>2-b</t>
    <phoneticPr fontId="13"/>
  </si>
  <si>
    <t>3-a</t>
    <phoneticPr fontId="13"/>
  </si>
  <si>
    <t>3-b</t>
    <phoneticPr fontId="13"/>
  </si>
  <si>
    <t>3-c</t>
    <phoneticPr fontId="13"/>
  </si>
  <si>
    <t>4-a</t>
    <phoneticPr fontId="13"/>
  </si>
  <si>
    <t>4-b</t>
    <phoneticPr fontId="13"/>
  </si>
  <si>
    <t>4-c</t>
    <phoneticPr fontId="13"/>
  </si>
  <si>
    <t>4-d</t>
    <phoneticPr fontId="13"/>
  </si>
  <si>
    <t>4-e</t>
    <phoneticPr fontId="13"/>
  </si>
  <si>
    <t>4-g</t>
    <phoneticPr fontId="13"/>
  </si>
  <si>
    <t>5-a</t>
    <phoneticPr fontId="13"/>
  </si>
  <si>
    <t>5-b</t>
    <phoneticPr fontId="13"/>
  </si>
  <si>
    <t>5-c</t>
    <phoneticPr fontId="13"/>
  </si>
  <si>
    <t>〈2. 特定負荷表〉（※停電時に使用を想定している機器を記入すること）</t>
    <rPh sb="12" eb="14">
      <t>テイデン</t>
    </rPh>
    <phoneticPr fontId="13"/>
  </si>
  <si>
    <t>4-h</t>
    <phoneticPr fontId="13"/>
  </si>
  <si>
    <t>太陽電池モジュールの公称最大出力の合計値：</t>
    <phoneticPr fontId="13"/>
  </si>
  <si>
    <t>パワーコンディショナーの定格出力：</t>
    <phoneticPr fontId="13"/>
  </si>
  <si>
    <t>4-i</t>
    <phoneticPr fontId="13"/>
  </si>
  <si>
    <t>代表申請者</t>
    <rPh sb="0" eb="2">
      <t>ダイヒョウ</t>
    </rPh>
    <phoneticPr fontId="13"/>
  </si>
  <si>
    <t>C-5</t>
    <phoneticPr fontId="13"/>
  </si>
  <si>
    <t>【普及性】（400字以内で記述すること）</t>
    <rPh sb="1" eb="4">
      <t>フキュウセイ</t>
    </rPh>
    <phoneticPr fontId="14"/>
  </si>
  <si>
    <t>【環境等への影響に関する事項】（内容を確認の上、該当するものを選択すること）</t>
    <phoneticPr fontId="14"/>
  </si>
  <si>
    <t>【他の補助金との関係】（内容を確認の上、該当するものを選択すること）</t>
    <rPh sb="20" eb="22">
      <t>ガイトウ</t>
    </rPh>
    <phoneticPr fontId="14"/>
  </si>
  <si>
    <t>【許認可、権利関係等事業実施の前提となる事項に関する進捗状況について】
（内容を確認の上、該当するものを選択すること）</t>
    <phoneticPr fontId="14"/>
  </si>
  <si>
    <t>(3-a)＝((2-a)+(2-b))×365日
　　　÷(8,760 (年間時間)
　　　　×0.172 (設備利用率))</t>
    <phoneticPr fontId="13"/>
  </si>
  <si>
    <t>(3-b)＝(1-c)÷(8,760 (年間時間)
　　　　×0.172 (設備利用率))</t>
    <rPh sb="20" eb="22">
      <t>ネンカン</t>
    </rPh>
    <rPh sb="21" eb="23">
      <t>ジカン</t>
    </rPh>
    <rPh sb="38" eb="40">
      <t>セツビ</t>
    </rPh>
    <rPh sb="39" eb="42">
      <t>リヨウリツ</t>
    </rPh>
    <phoneticPr fontId="13"/>
  </si>
  <si>
    <t>パワーコンディショナー (PCS) 一体型の蓄電池で、経費の切り分けができない：</t>
    <phoneticPr fontId="13"/>
  </si>
  <si>
    <t>申請者が受領する予定の補助金所要額：</t>
    <rPh sb="0" eb="3">
      <t>シンセイシャ</t>
    </rPh>
    <rPh sb="4" eb="6">
      <t>ジュリョウ</t>
    </rPh>
    <rPh sb="8" eb="10">
      <t>ヨテイ</t>
    </rPh>
    <rPh sb="11" eb="14">
      <t>ホジョキン</t>
    </rPh>
    <rPh sb="14" eb="16">
      <t>ショヨウ</t>
    </rPh>
    <phoneticPr fontId="13"/>
  </si>
  <si>
    <t>契約期間：</t>
    <phoneticPr fontId="13"/>
  </si>
  <si>
    <t>(PPA-1)</t>
    <phoneticPr fontId="13"/>
  </si>
  <si>
    <t>(PPA-2)</t>
    <phoneticPr fontId="13"/>
  </si>
  <si>
    <t>(リース-1)</t>
    <phoneticPr fontId="13"/>
  </si>
  <si>
    <t>停電時の役割（400字以内で記述すること）</t>
    <phoneticPr fontId="14"/>
  </si>
  <si>
    <t>①または②を選択した場合、応募している（応募予定を含む）補助金の名称を記入すること</t>
    <rPh sb="6" eb="8">
      <t>センタク</t>
    </rPh>
    <rPh sb="10" eb="12">
      <t>バアイ</t>
    </rPh>
    <rPh sb="13" eb="15">
      <t>オウボ</t>
    </rPh>
    <rPh sb="20" eb="24">
      <t>オウボヨテイ</t>
    </rPh>
    <rPh sb="25" eb="26">
      <t>フク</t>
    </rPh>
    <rPh sb="28" eb="31">
      <t>ホジョキン</t>
    </rPh>
    <rPh sb="32" eb="34">
      <t>メイショウ</t>
    </rPh>
    <rPh sb="35" eb="37">
      <t>キニュウ</t>
    </rPh>
    <phoneticPr fontId="13"/>
  </si>
  <si>
    <t>①を選択した場合、調整の進歩情報を記入すること</t>
    <rPh sb="2" eb="4">
      <t>センタク</t>
    </rPh>
    <rPh sb="6" eb="8">
      <t>バアイ</t>
    </rPh>
    <rPh sb="9" eb="11">
      <t>チョウセイ</t>
    </rPh>
    <rPh sb="12" eb="14">
      <t>シンポ</t>
    </rPh>
    <rPh sb="14" eb="16">
      <t>ジョウホウ</t>
    </rPh>
    <rPh sb="17" eb="19">
      <t>キニュウ</t>
    </rPh>
    <phoneticPr fontId="13"/>
  </si>
  <si>
    <t>①を選択した場合、対策の内容を記入すること</t>
    <rPh sb="2" eb="4">
      <t>センタク</t>
    </rPh>
    <rPh sb="6" eb="8">
      <t>バアイ</t>
    </rPh>
    <rPh sb="9" eb="11">
      <t>タイサク</t>
    </rPh>
    <rPh sb="12" eb="14">
      <t>ナイヨウ</t>
    </rPh>
    <rPh sb="15" eb="17">
      <t>キニュウ</t>
    </rPh>
    <phoneticPr fontId="13"/>
  </si>
  <si>
    <t>NO</t>
  </si>
  <si>
    <t>－</t>
  </si>
  <si>
    <t>(5) 基準額</t>
    <rPh sb="4" eb="6">
      <t>キジュン</t>
    </rPh>
    <rPh sb="6" eb="7">
      <t>ガク</t>
    </rPh>
    <phoneticPr fontId="9"/>
  </si>
  <si>
    <t>(5-1) 太陽光発電設備の基準額</t>
    <rPh sb="6" eb="13">
      <t>タイヨウコウハツデンセツビ</t>
    </rPh>
    <rPh sb="14" eb="16">
      <t>キジュン</t>
    </rPh>
    <rPh sb="16" eb="17">
      <t>ガク</t>
    </rPh>
    <phoneticPr fontId="9"/>
  </si>
  <si>
    <t>法人の名称</t>
    <phoneticPr fontId="13"/>
  </si>
  <si>
    <r>
      <t>氏名</t>
    </r>
    <r>
      <rPr>
        <sz val="10"/>
        <color theme="0"/>
        <rFont val="游ゴシック"/>
        <family val="3"/>
        <charset val="128"/>
        <scheme val="minor"/>
      </rPr>
      <t>1</t>
    </r>
    <rPh sb="0" eb="2">
      <t>シメイ</t>
    </rPh>
    <phoneticPr fontId="14"/>
  </si>
  <si>
    <r>
      <t>役職名</t>
    </r>
    <r>
      <rPr>
        <sz val="10"/>
        <color theme="0"/>
        <rFont val="游ゴシック"/>
        <family val="3"/>
        <charset val="128"/>
        <scheme val="minor"/>
      </rPr>
      <t>1</t>
    </r>
    <phoneticPr fontId="14"/>
  </si>
  <si>
    <r>
      <t>電話番号</t>
    </r>
    <r>
      <rPr>
        <sz val="10"/>
        <color theme="0"/>
        <rFont val="游ゴシック"/>
        <family val="3"/>
        <charset val="128"/>
        <scheme val="minor"/>
      </rPr>
      <t>1</t>
    </r>
    <phoneticPr fontId="14"/>
  </si>
  <si>
    <r>
      <t>FAX番号</t>
    </r>
    <r>
      <rPr>
        <sz val="10"/>
        <color theme="0"/>
        <rFont val="游ゴシック"/>
        <family val="3"/>
        <charset val="128"/>
        <scheme val="minor"/>
      </rPr>
      <t>1</t>
    </r>
    <phoneticPr fontId="14"/>
  </si>
  <si>
    <r>
      <t>電子メールアドレス</t>
    </r>
    <r>
      <rPr>
        <sz val="10"/>
        <color theme="0"/>
        <rFont val="游ゴシック"/>
        <family val="3"/>
        <charset val="128"/>
        <scheme val="minor"/>
      </rPr>
      <t>1</t>
    </r>
    <phoneticPr fontId="14"/>
  </si>
  <si>
    <r>
      <t>〒</t>
    </r>
    <r>
      <rPr>
        <sz val="10"/>
        <color theme="0"/>
        <rFont val="游ゴシック"/>
        <family val="3"/>
        <charset val="128"/>
        <scheme val="minor"/>
      </rPr>
      <t>1</t>
    </r>
    <phoneticPr fontId="14"/>
  </si>
  <si>
    <r>
      <t>住所</t>
    </r>
    <r>
      <rPr>
        <sz val="10"/>
        <color theme="0"/>
        <rFont val="游ゴシック"/>
        <family val="3"/>
        <charset val="128"/>
        <scheme val="minor"/>
      </rPr>
      <t>1</t>
    </r>
    <rPh sb="0" eb="2">
      <t>ジュウショ</t>
    </rPh>
    <phoneticPr fontId="8"/>
  </si>
  <si>
    <r>
      <t>氏名</t>
    </r>
    <r>
      <rPr>
        <sz val="10"/>
        <color theme="0"/>
        <rFont val="游ゴシック"/>
        <family val="3"/>
        <charset val="128"/>
        <scheme val="minor"/>
      </rPr>
      <t>2</t>
    </r>
    <rPh sb="0" eb="2">
      <t>シメイ</t>
    </rPh>
    <phoneticPr fontId="14"/>
  </si>
  <si>
    <r>
      <t>役職名</t>
    </r>
    <r>
      <rPr>
        <sz val="10"/>
        <color theme="0"/>
        <rFont val="游ゴシック"/>
        <family val="3"/>
        <charset val="128"/>
        <scheme val="minor"/>
      </rPr>
      <t>2</t>
    </r>
    <phoneticPr fontId="14"/>
  </si>
  <si>
    <r>
      <t>電話番号</t>
    </r>
    <r>
      <rPr>
        <sz val="10"/>
        <color theme="0"/>
        <rFont val="游ゴシック"/>
        <family val="3"/>
        <charset val="128"/>
        <scheme val="minor"/>
      </rPr>
      <t>2</t>
    </r>
    <phoneticPr fontId="14"/>
  </si>
  <si>
    <r>
      <t>FAX番号</t>
    </r>
    <r>
      <rPr>
        <sz val="10"/>
        <color theme="0"/>
        <rFont val="游ゴシック"/>
        <family val="3"/>
        <charset val="128"/>
        <scheme val="minor"/>
      </rPr>
      <t>2</t>
    </r>
    <phoneticPr fontId="14"/>
  </si>
  <si>
    <r>
      <t>電子メールアドレス</t>
    </r>
    <r>
      <rPr>
        <sz val="10"/>
        <color theme="0"/>
        <rFont val="游ゴシック"/>
        <family val="3"/>
        <charset val="128"/>
        <scheme val="minor"/>
      </rPr>
      <t>2</t>
    </r>
    <phoneticPr fontId="14"/>
  </si>
  <si>
    <r>
      <t>〒</t>
    </r>
    <r>
      <rPr>
        <sz val="10"/>
        <color theme="0"/>
        <rFont val="游ゴシック"/>
        <family val="3"/>
        <charset val="128"/>
        <scheme val="minor"/>
      </rPr>
      <t>2</t>
    </r>
    <phoneticPr fontId="14"/>
  </si>
  <si>
    <r>
      <t>　　 所在地（住所)</t>
    </r>
    <r>
      <rPr>
        <sz val="10"/>
        <color theme="0"/>
        <rFont val="游ゴシック"/>
        <family val="3"/>
        <charset val="128"/>
        <scheme val="minor"/>
      </rPr>
      <t>2</t>
    </r>
    <phoneticPr fontId="8"/>
  </si>
  <si>
    <r>
      <t>氏名</t>
    </r>
    <r>
      <rPr>
        <sz val="10"/>
        <color theme="0"/>
        <rFont val="游ゴシック"/>
        <family val="3"/>
        <charset val="128"/>
        <scheme val="minor"/>
      </rPr>
      <t>3</t>
    </r>
    <rPh sb="0" eb="2">
      <t>シメイ</t>
    </rPh>
    <phoneticPr fontId="14"/>
  </si>
  <si>
    <r>
      <t>役職名</t>
    </r>
    <r>
      <rPr>
        <sz val="10"/>
        <color theme="0"/>
        <rFont val="游ゴシック"/>
        <family val="3"/>
        <charset val="128"/>
        <scheme val="minor"/>
      </rPr>
      <t>3</t>
    </r>
    <phoneticPr fontId="14"/>
  </si>
  <si>
    <r>
      <t>電話番号</t>
    </r>
    <r>
      <rPr>
        <sz val="10"/>
        <color theme="0"/>
        <rFont val="游ゴシック"/>
        <family val="3"/>
        <charset val="128"/>
        <scheme val="minor"/>
      </rPr>
      <t>3</t>
    </r>
    <phoneticPr fontId="14"/>
  </si>
  <si>
    <r>
      <t>電子メールアドレス</t>
    </r>
    <r>
      <rPr>
        <sz val="10"/>
        <color theme="0"/>
        <rFont val="游ゴシック"/>
        <family val="3"/>
        <charset val="128"/>
        <scheme val="minor"/>
      </rPr>
      <t>3</t>
    </r>
    <phoneticPr fontId="14"/>
  </si>
  <si>
    <r>
      <t>法人の名称</t>
    </r>
    <r>
      <rPr>
        <sz val="10"/>
        <color theme="0"/>
        <rFont val="游ゴシック"/>
        <family val="3"/>
        <charset val="128"/>
        <scheme val="minor"/>
      </rPr>
      <t>1</t>
    </r>
    <phoneticPr fontId="13"/>
  </si>
  <si>
    <r>
      <t>設立
年月日</t>
    </r>
    <r>
      <rPr>
        <sz val="10"/>
        <color theme="0"/>
        <rFont val="游ゴシック"/>
        <family val="3"/>
        <charset val="128"/>
        <scheme val="minor"/>
      </rPr>
      <t>1</t>
    </r>
    <rPh sb="0" eb="2">
      <t>セツリツ</t>
    </rPh>
    <rPh sb="3" eb="6">
      <t>ネンガッピ</t>
    </rPh>
    <phoneticPr fontId="13"/>
  </si>
  <si>
    <r>
      <t>従業員数</t>
    </r>
    <r>
      <rPr>
        <sz val="10"/>
        <color theme="0"/>
        <rFont val="游ゴシック"/>
        <family val="3"/>
        <charset val="128"/>
        <scheme val="minor"/>
      </rPr>
      <t>1</t>
    </r>
    <rPh sb="0" eb="4">
      <t>ジュウギョウインスウ</t>
    </rPh>
    <phoneticPr fontId="13"/>
  </si>
  <si>
    <r>
      <t>事業
内容</t>
    </r>
    <r>
      <rPr>
        <sz val="10"/>
        <color theme="0"/>
        <rFont val="游ゴシック"/>
        <family val="3"/>
        <charset val="128"/>
        <scheme val="minor"/>
      </rPr>
      <t>1</t>
    </r>
    <rPh sb="0" eb="2">
      <t>ジギョウ</t>
    </rPh>
    <rPh sb="3" eb="5">
      <t>ナイヨウ</t>
    </rPh>
    <phoneticPr fontId="13"/>
  </si>
  <si>
    <r>
      <t>氏名</t>
    </r>
    <r>
      <rPr>
        <sz val="10"/>
        <color theme="0"/>
        <rFont val="游ゴシック"/>
        <family val="3"/>
        <charset val="128"/>
        <scheme val="minor"/>
      </rPr>
      <t>4</t>
    </r>
    <rPh sb="0" eb="2">
      <t>シメイ</t>
    </rPh>
    <phoneticPr fontId="14"/>
  </si>
  <si>
    <r>
      <t>役職名</t>
    </r>
    <r>
      <rPr>
        <sz val="10"/>
        <color theme="0"/>
        <rFont val="游ゴシック"/>
        <family val="3"/>
        <charset val="128"/>
        <scheme val="minor"/>
      </rPr>
      <t>4</t>
    </r>
    <phoneticPr fontId="14"/>
  </si>
  <si>
    <r>
      <t>電話番号</t>
    </r>
    <r>
      <rPr>
        <sz val="10"/>
        <color theme="0"/>
        <rFont val="游ゴシック"/>
        <family val="3"/>
        <charset val="128"/>
        <scheme val="minor"/>
      </rPr>
      <t>4</t>
    </r>
    <phoneticPr fontId="14"/>
  </si>
  <si>
    <r>
      <t>FAX番号</t>
    </r>
    <r>
      <rPr>
        <sz val="10"/>
        <color theme="0"/>
        <rFont val="游ゴシック"/>
        <family val="3"/>
        <charset val="128"/>
        <scheme val="minor"/>
      </rPr>
      <t>4</t>
    </r>
    <phoneticPr fontId="14"/>
  </si>
  <si>
    <r>
      <t>電子メールアドレス</t>
    </r>
    <r>
      <rPr>
        <sz val="10"/>
        <color theme="0"/>
        <rFont val="游ゴシック"/>
        <family val="3"/>
        <charset val="128"/>
        <scheme val="minor"/>
      </rPr>
      <t>4</t>
    </r>
    <phoneticPr fontId="14"/>
  </si>
  <si>
    <r>
      <t>住所</t>
    </r>
    <r>
      <rPr>
        <sz val="10"/>
        <color theme="0"/>
        <rFont val="游ゴシック"/>
        <family val="3"/>
        <charset val="128"/>
        <scheme val="minor"/>
      </rPr>
      <t>4</t>
    </r>
    <rPh sb="0" eb="2">
      <t>ジュウショ</t>
    </rPh>
    <phoneticPr fontId="8"/>
  </si>
  <si>
    <r>
      <t>法人の名称</t>
    </r>
    <r>
      <rPr>
        <sz val="10"/>
        <color theme="0"/>
        <rFont val="游ゴシック"/>
        <family val="3"/>
        <charset val="128"/>
        <scheme val="minor"/>
      </rPr>
      <t>2　</t>
    </r>
    <phoneticPr fontId="13"/>
  </si>
  <si>
    <r>
      <t>設立
年月日</t>
    </r>
    <r>
      <rPr>
        <sz val="10"/>
        <color theme="0"/>
        <rFont val="游ゴシック"/>
        <family val="3"/>
        <charset val="128"/>
        <scheme val="minor"/>
      </rPr>
      <t>2</t>
    </r>
    <rPh sb="0" eb="2">
      <t>セツリツ</t>
    </rPh>
    <rPh sb="3" eb="6">
      <t>ネンガッピ</t>
    </rPh>
    <phoneticPr fontId="13"/>
  </si>
  <si>
    <r>
      <t>従業員数</t>
    </r>
    <r>
      <rPr>
        <sz val="10"/>
        <color theme="0"/>
        <rFont val="游ゴシック"/>
        <family val="3"/>
        <charset val="128"/>
        <scheme val="minor"/>
      </rPr>
      <t>2</t>
    </r>
    <rPh sb="0" eb="4">
      <t>ジュウギョウインスウ</t>
    </rPh>
    <phoneticPr fontId="13"/>
  </si>
  <si>
    <r>
      <t>事業
内容</t>
    </r>
    <r>
      <rPr>
        <sz val="10"/>
        <color theme="0"/>
        <rFont val="游ゴシック"/>
        <family val="3"/>
        <charset val="128"/>
        <scheme val="minor"/>
      </rPr>
      <t>2</t>
    </r>
    <rPh sb="0" eb="2">
      <t>ジギョウ</t>
    </rPh>
    <rPh sb="3" eb="5">
      <t>ナイヨウ</t>
    </rPh>
    <phoneticPr fontId="13"/>
  </si>
  <si>
    <r>
      <t>氏名</t>
    </r>
    <r>
      <rPr>
        <sz val="10"/>
        <color theme="0"/>
        <rFont val="游ゴシック"/>
        <family val="3"/>
        <charset val="128"/>
        <scheme val="minor"/>
      </rPr>
      <t>5</t>
    </r>
    <rPh sb="0" eb="2">
      <t>シメイ</t>
    </rPh>
    <phoneticPr fontId="14"/>
  </si>
  <si>
    <r>
      <t>役職名</t>
    </r>
    <r>
      <rPr>
        <sz val="10"/>
        <color theme="0"/>
        <rFont val="游ゴシック"/>
        <family val="3"/>
        <charset val="128"/>
        <scheme val="minor"/>
      </rPr>
      <t>5</t>
    </r>
    <phoneticPr fontId="14"/>
  </si>
  <si>
    <r>
      <t>電話番号</t>
    </r>
    <r>
      <rPr>
        <sz val="10"/>
        <color theme="0"/>
        <rFont val="游ゴシック"/>
        <family val="3"/>
        <charset val="128"/>
        <scheme val="minor"/>
      </rPr>
      <t>5</t>
    </r>
    <phoneticPr fontId="14"/>
  </si>
  <si>
    <r>
      <t>FAX番号</t>
    </r>
    <r>
      <rPr>
        <sz val="10"/>
        <color theme="0"/>
        <rFont val="游ゴシック"/>
        <family val="3"/>
        <charset val="128"/>
        <scheme val="minor"/>
      </rPr>
      <t>5</t>
    </r>
    <phoneticPr fontId="14"/>
  </si>
  <si>
    <r>
      <t>電子メールアドレス</t>
    </r>
    <r>
      <rPr>
        <sz val="10"/>
        <color theme="0"/>
        <rFont val="游ゴシック"/>
        <family val="3"/>
        <charset val="128"/>
        <scheme val="minor"/>
      </rPr>
      <t>5</t>
    </r>
    <phoneticPr fontId="14"/>
  </si>
  <si>
    <r>
      <t>住所</t>
    </r>
    <r>
      <rPr>
        <sz val="10"/>
        <color theme="0"/>
        <rFont val="游ゴシック"/>
        <family val="3"/>
        <charset val="128"/>
        <scheme val="minor"/>
      </rPr>
      <t>5</t>
    </r>
    <rPh sb="0" eb="2">
      <t>ジュウショ</t>
    </rPh>
    <phoneticPr fontId="8"/>
  </si>
  <si>
    <t>月</t>
  </si>
  <si>
    <t>月</t>
    <rPh sb="0" eb="1">
      <t>ゲツ</t>
    </rPh>
    <phoneticPr fontId="13"/>
  </si>
  <si>
    <t>〒</t>
    <phoneticPr fontId="13"/>
  </si>
  <si>
    <t>D-4</t>
    <phoneticPr fontId="13"/>
  </si>
  <si>
    <t>D-5</t>
    <phoneticPr fontId="13"/>
  </si>
  <si>
    <t>D-6</t>
    <phoneticPr fontId="13"/>
  </si>
  <si>
    <t>D-7</t>
    <phoneticPr fontId="13"/>
  </si>
  <si>
    <t>※該当する全ての書類を提出すること</t>
    <rPh sb="1" eb="3">
      <t>ガイトウ</t>
    </rPh>
    <rPh sb="5" eb="6">
      <t>スベ</t>
    </rPh>
    <rPh sb="8" eb="10">
      <t>ショルイ</t>
    </rPh>
    <rPh sb="11" eb="13">
      <t>テイシュツ</t>
    </rPh>
    <phoneticPr fontId="13"/>
  </si>
  <si>
    <t>事業名</t>
    <phoneticPr fontId="13"/>
  </si>
  <si>
    <t>①計測装置の種類</t>
    <phoneticPr fontId="13"/>
  </si>
  <si>
    <t>②データの計測間隔</t>
    <phoneticPr fontId="13"/>
  </si>
  <si>
    <t>③データの集計頻度</t>
    <phoneticPr fontId="13"/>
  </si>
  <si>
    <t>【CO2削減効果計測方法】</t>
    <phoneticPr fontId="14"/>
  </si>
  <si>
    <t>補助金</t>
    <rPh sb="0" eb="3">
      <t>ホジョキン</t>
    </rPh>
    <phoneticPr fontId="13"/>
  </si>
  <si>
    <t>資金調達先の法人の名称、担当部署、担当者名</t>
    <rPh sb="0" eb="5">
      <t>シキンチョウタツサキ</t>
    </rPh>
    <rPh sb="6" eb="8">
      <t>ホウジン</t>
    </rPh>
    <phoneticPr fontId="9"/>
  </si>
  <si>
    <t>自己資金で対応</t>
    <rPh sb="5" eb="7">
      <t>タイオウ</t>
    </rPh>
    <phoneticPr fontId="9"/>
  </si>
  <si>
    <t>選択肢（複数回答可）</t>
    <rPh sb="0" eb="3">
      <t>センタクシ</t>
    </rPh>
    <rPh sb="4" eb="6">
      <t>フクスウ</t>
    </rPh>
    <rPh sb="6" eb="8">
      <t>カイトウ</t>
    </rPh>
    <rPh sb="8" eb="9">
      <t>カ</t>
    </rPh>
    <phoneticPr fontId="9"/>
  </si>
  <si>
    <t>Excel</t>
    <phoneticPr fontId="13"/>
  </si>
  <si>
    <t>法人の名称　</t>
  </si>
  <si>
    <t>共同申請者</t>
    <rPh sb="0" eb="2">
      <t>キョウドウ</t>
    </rPh>
    <phoneticPr fontId="13"/>
  </si>
  <si>
    <t>所要経費</t>
    <phoneticPr fontId="13"/>
  </si>
  <si>
    <t>(1) 総事業費</t>
    <rPh sb="4" eb="8">
      <t>ソウジギョウヒ</t>
    </rPh>
    <phoneticPr fontId="9"/>
  </si>
  <si>
    <t>※補助対象外経費を含んだ金額</t>
    <phoneticPr fontId="13"/>
  </si>
  <si>
    <t>(3) 差引額</t>
    <rPh sb="4" eb="6">
      <t>サシヒキ</t>
    </rPh>
    <rPh sb="6" eb="7">
      <t>ガク</t>
    </rPh>
    <phoneticPr fontId="9"/>
  </si>
  <si>
    <t>※(1)-(2)</t>
    <phoneticPr fontId="13"/>
  </si>
  <si>
    <t>(8) 補助金所要額</t>
    <rPh sb="4" eb="7">
      <t>ホジョキン</t>
    </rPh>
    <rPh sb="7" eb="9">
      <t>ショヨウ</t>
    </rPh>
    <rPh sb="9" eb="10">
      <t>ガク</t>
    </rPh>
    <phoneticPr fontId="9"/>
  </si>
  <si>
    <t>(7) 補助基本額</t>
    <rPh sb="4" eb="6">
      <t>ホジョ</t>
    </rPh>
    <rPh sb="6" eb="8">
      <t>キホン</t>
    </rPh>
    <rPh sb="8" eb="9">
      <t>ガク</t>
    </rPh>
    <phoneticPr fontId="9"/>
  </si>
  <si>
    <t>(6) 選定額</t>
    <rPh sb="4" eb="6">
      <t>センテイ</t>
    </rPh>
    <rPh sb="6" eb="7">
      <t>ガク</t>
    </rPh>
    <phoneticPr fontId="9"/>
  </si>
  <si>
    <t>(4') 補助対象外経費</t>
    <rPh sb="5" eb="7">
      <t>ホジョ</t>
    </rPh>
    <rPh sb="7" eb="9">
      <t>タイショウ</t>
    </rPh>
    <rPh sb="9" eb="10">
      <t>ガイ</t>
    </rPh>
    <rPh sb="10" eb="12">
      <t>ケイヒ</t>
    </rPh>
    <phoneticPr fontId="9"/>
  </si>
  <si>
    <t>※(4)と(5)を比較して少ない方の額</t>
    <phoneticPr fontId="13"/>
  </si>
  <si>
    <t>※(3)と(6)を比較して少ない方の額</t>
    <phoneticPr fontId="13"/>
  </si>
  <si>
    <t>※(7) を千円未満切り捨て、上限2億円</t>
    <phoneticPr fontId="13"/>
  </si>
  <si>
    <t>【目的】（400字以上800字以内で記述すること）</t>
    <rPh sb="1" eb="3">
      <t>モクテキ</t>
    </rPh>
    <rPh sb="8" eb="9">
      <t>ジ</t>
    </rPh>
    <rPh sb="9" eb="11">
      <t>イジョウ</t>
    </rPh>
    <rPh sb="18" eb="20">
      <t>キジュツ</t>
    </rPh>
    <phoneticPr fontId="14"/>
  </si>
  <si>
    <t>3-2-②</t>
    <phoneticPr fontId="13"/>
  </si>
  <si>
    <t>3-3-③</t>
    <phoneticPr fontId="13"/>
  </si>
  <si>
    <t>当期純利益</t>
    <phoneticPr fontId="13"/>
  </si>
  <si>
    <t>　再エネ自家消費率の向上による収益性の向上と停電時における防災機能の強化に資する定置用蓄電池・車載型蓄電池等とします。</t>
    <phoneticPr fontId="8"/>
  </si>
  <si>
    <r>
      <t>【固定価格買取制度等】（内容を確認の上、"</t>
    </r>
    <r>
      <rPr>
        <sz val="10"/>
        <color theme="1"/>
        <rFont val="Segoe UI Symbol"/>
        <family val="3"/>
      </rPr>
      <t>✔</t>
    </r>
    <r>
      <rPr>
        <sz val="10"/>
        <color theme="1"/>
        <rFont val="游ゴシック"/>
        <family val="3"/>
        <charset val="128"/>
        <scheme val="minor"/>
      </rPr>
      <t>"を選択すること）</t>
    </r>
    <rPh sb="9" eb="10">
      <t>トウ</t>
    </rPh>
    <phoneticPr fontId="14"/>
  </si>
  <si>
    <t>定置用
蓄電池</t>
    <rPh sb="0" eb="2">
      <t>テイチ</t>
    </rPh>
    <rPh sb="2" eb="3">
      <t>ヨウ</t>
    </rPh>
    <rPh sb="4" eb="7">
      <t>チクデンチ</t>
    </rPh>
    <phoneticPr fontId="8"/>
  </si>
  <si>
    <t>車載型
蓄電池</t>
    <rPh sb="0" eb="3">
      <t>シャサイガタ</t>
    </rPh>
    <rPh sb="3" eb="4">
      <t>ジョウヨウ</t>
    </rPh>
    <rPh sb="4" eb="7">
      <t>チクデンチ</t>
    </rPh>
    <phoneticPr fontId="8"/>
  </si>
  <si>
    <t>充放電
設備</t>
    <rPh sb="0" eb="3">
      <t>ジュウホウデン</t>
    </rPh>
    <rPh sb="4" eb="6">
      <t>セツビ</t>
    </rPh>
    <phoneticPr fontId="8"/>
  </si>
  <si>
    <t>代表
申請者
※代理・代行申請は不可</t>
    <rPh sb="0" eb="2">
      <t>ダイヒョウ</t>
    </rPh>
    <rPh sb="3" eb="6">
      <t>シンセイシャ</t>
    </rPh>
    <rPh sb="17" eb="19">
      <t>フカ</t>
    </rPh>
    <phoneticPr fontId="13"/>
  </si>
  <si>
    <t>注　本事業の内容について、環境省が説明会等で活用する場合がある。</t>
    <phoneticPr fontId="14"/>
  </si>
  <si>
    <t>導入量算出表</t>
    <phoneticPr fontId="13"/>
  </si>
  <si>
    <t>安全率</t>
    <rPh sb="0" eb="3">
      <t>アンゼンリツ</t>
    </rPh>
    <phoneticPr fontId="14"/>
  </si>
  <si>
    <t>〈定置用蓄電池〉区分：</t>
    <rPh sb="7" eb="8">
      <t>ドウニクブンクブンュウ</t>
    </rPh>
    <phoneticPr fontId="8"/>
  </si>
  <si>
    <t>〈太陽光発電設備〉規模：</t>
    <rPh sb="1" eb="4">
      <t>タイヨウコウ</t>
    </rPh>
    <rPh sb="4" eb="6">
      <t>ハツデン</t>
    </rPh>
    <rPh sb="6" eb="8">
      <t>セツビ</t>
    </rPh>
    <rPh sb="9" eb="11">
      <t>キボ</t>
    </rPh>
    <phoneticPr fontId="8"/>
  </si>
  <si>
    <t>〈定置用蓄電池〉【蓄電池判定】</t>
    <rPh sb="9" eb="12">
      <t>チクデンチ</t>
    </rPh>
    <rPh sb="12" eb="14">
      <t>ハンテイ</t>
    </rPh>
    <phoneticPr fontId="13"/>
  </si>
  <si>
    <t>〈定置用蓄電池〉蓄電容量：</t>
    <rPh sb="1" eb="3">
      <t>テイチ</t>
    </rPh>
    <rPh sb="3" eb="4">
      <t>ヨウ</t>
    </rPh>
    <rPh sb="4" eb="7">
      <t>チクデンチ</t>
    </rPh>
    <rPh sb="8" eb="10">
      <t>チクデン</t>
    </rPh>
    <rPh sb="10" eb="12">
      <t>ヨウリョウ</t>
    </rPh>
    <phoneticPr fontId="8"/>
  </si>
  <si>
    <t>〈定置用蓄電池〉定格出力：</t>
    <rPh sb="1" eb="3">
      <t>テイチ</t>
    </rPh>
    <rPh sb="3" eb="4">
      <t>ヨウ</t>
    </rPh>
    <rPh sb="4" eb="7">
      <t>チクデンチ</t>
    </rPh>
    <rPh sb="8" eb="10">
      <t>テイカク</t>
    </rPh>
    <phoneticPr fontId="8"/>
  </si>
  <si>
    <t>産業用</t>
    <phoneticPr fontId="13"/>
  </si>
  <si>
    <t>蓄電池の種類：</t>
    <rPh sb="0" eb="3">
      <t>チクデンチ</t>
    </rPh>
    <rPh sb="4" eb="6">
      <t>シュルイ</t>
    </rPh>
    <phoneticPr fontId="13"/>
  </si>
  <si>
    <t>蓄電池の登録要件【家庭用は選択必須（産業用では選択不要）】</t>
    <rPh sb="13" eb="15">
      <t>センタク</t>
    </rPh>
    <rPh sb="15" eb="17">
      <t>ヒッス</t>
    </rPh>
    <rPh sb="18" eb="21">
      <t>サンギョウヨウ</t>
    </rPh>
    <rPh sb="23" eb="25">
      <t>センタク</t>
    </rPh>
    <rPh sb="25" eb="27">
      <t>フヨウ</t>
    </rPh>
    <phoneticPr fontId="13"/>
  </si>
  <si>
    <t>家庭用</t>
    <phoneticPr fontId="13"/>
  </si>
  <si>
    <t>t-CO2/年＝施設全体の年間使用電力量
×商用電力の排出係数 (代替値) 0.470 [kg-CO2/kWh]
 ※R3.1.7環境省・経済産業省公表</t>
    <rPh sb="6" eb="7">
      <t>ネン</t>
    </rPh>
    <rPh sb="8" eb="10">
      <t>シセツ</t>
    </rPh>
    <rPh sb="10" eb="12">
      <t>ゼンタイ</t>
    </rPh>
    <rPh sb="13" eb="15">
      <t>ネンカン</t>
    </rPh>
    <rPh sb="15" eb="17">
      <t>シヨウ</t>
    </rPh>
    <rPh sb="17" eb="19">
      <t>デンリョク</t>
    </rPh>
    <rPh sb="19" eb="20">
      <t>リョウ</t>
    </rPh>
    <rPh sb="22" eb="26">
      <t>ショウヨウデンリョク</t>
    </rPh>
    <rPh sb="27" eb="29">
      <t>ハイシュツ</t>
    </rPh>
    <rPh sb="29" eb="31">
      <t>ケイスウ</t>
    </rPh>
    <rPh sb="33" eb="35">
      <t>ダイタイ</t>
    </rPh>
    <rPh sb="35" eb="36">
      <t>チ</t>
    </rPh>
    <phoneticPr fontId="14"/>
  </si>
  <si>
    <t>t-CO2/年＝当該施設で使用する予定の年間電力量×安全率 (E)
×商用電力の排出係数 (代替値) 0.47 [kg-CO2/kWh]</t>
    <rPh sb="6" eb="7">
      <t>ネン</t>
    </rPh>
    <rPh sb="26" eb="29">
      <t>アンゼンリツ</t>
    </rPh>
    <phoneticPr fontId="9"/>
  </si>
  <si>
    <t>〈4. 太陽光発電設備の規模・容量〉</t>
    <rPh sb="4" eb="11">
      <t>タイヨウコウハツデンセツビ</t>
    </rPh>
    <rPh sb="12" eb="14">
      <t>キボ</t>
    </rPh>
    <rPh sb="15" eb="17">
      <t>ヨウリョウ</t>
    </rPh>
    <phoneticPr fontId="13"/>
  </si>
  <si>
    <t>PPA契約期間満了後に太陽光発電設備等の譲渡を受け、法定耐用年数期間経過後に当該太陽光発電設備等の廃棄を行う場合には、当該譲渡を受けた者の責任において行う必要があることを理解しています。</t>
    <rPh sb="85" eb="87">
      <t>リカイ</t>
    </rPh>
    <phoneticPr fontId="13"/>
  </si>
  <si>
    <t>法定耐用年数期間における平均の年間CO2削減量</t>
    <rPh sb="0" eb="8">
      <t>ホウテイタイヨウドシスウキカン</t>
    </rPh>
    <rPh sb="12" eb="14">
      <t>ヘイキン</t>
    </rPh>
    <rPh sb="15" eb="17">
      <t>ネンカン</t>
    </rPh>
    <rPh sb="20" eb="22">
      <t>サクゲン</t>
    </rPh>
    <rPh sb="22" eb="23">
      <t>リョウ</t>
    </rPh>
    <phoneticPr fontId="9"/>
  </si>
  <si>
    <t>法定耐用年数期間における平均の年間CO2削減率</t>
    <phoneticPr fontId="14"/>
  </si>
  <si>
    <t>法定耐用年数期間における累計のCO2削減量</t>
    <rPh sb="12" eb="14">
      <t>ルイケイ</t>
    </rPh>
    <rPh sb="18" eb="20">
      <t>サクゲン</t>
    </rPh>
    <rPh sb="20" eb="21">
      <t>リョウ</t>
    </rPh>
    <phoneticPr fontId="9"/>
  </si>
  <si>
    <t>法定耐用年数期間における平均の年間CO2削減量 [t-CO2/年]</t>
    <phoneticPr fontId="13"/>
  </si>
  <si>
    <t>法定耐用年数期間における平均の年間CO2削減率 [％]</t>
    <phoneticPr fontId="13"/>
  </si>
  <si>
    <t>法定耐用年数期間における累計のCO2削減量 [t-CO2]</t>
    <phoneticPr fontId="13"/>
  </si>
  <si>
    <t>法定耐用年数期間における平均の費用効率性 [円/t-CO2]</t>
    <phoneticPr fontId="13"/>
  </si>
  <si>
    <t>法定耐用年数：</t>
    <phoneticPr fontId="13"/>
  </si>
  <si>
    <t>年</t>
    <rPh sb="0" eb="1">
      <t>ネン</t>
    </rPh>
    <phoneticPr fontId="13"/>
  </si>
  <si>
    <t>経年劣化率：</t>
    <phoneticPr fontId="13"/>
  </si>
  <si>
    <t>蓄電池の蓄電容量：</t>
    <phoneticPr fontId="13"/>
  </si>
  <si>
    <t>(5-2) 定置用蓄電池の基準額</t>
    <rPh sb="6" eb="9">
      <t>テイチヨウ</t>
    </rPh>
    <rPh sb="9" eb="12">
      <t>チクデンチ</t>
    </rPh>
    <rPh sb="13" eb="15">
      <t>キジュン</t>
    </rPh>
    <rPh sb="15" eb="16">
      <t>ガク</t>
    </rPh>
    <phoneticPr fontId="9"/>
  </si>
  <si>
    <t>(5-3) 車載型蓄電池の基準額</t>
    <rPh sb="6" eb="9">
      <t>シャサイガタ</t>
    </rPh>
    <rPh sb="9" eb="12">
      <t>チクデンチ</t>
    </rPh>
    <rPh sb="13" eb="15">
      <t>キジュン</t>
    </rPh>
    <rPh sb="15" eb="16">
      <t>ガク</t>
    </rPh>
    <phoneticPr fontId="9"/>
  </si>
  <si>
    <t>(5-4) 充放電設備の基準額</t>
    <rPh sb="6" eb="9">
      <t>ジュウホウデン</t>
    </rPh>
    <rPh sb="9" eb="11">
      <t>セツビ</t>
    </rPh>
    <rPh sb="12" eb="14">
      <t>キジュン</t>
    </rPh>
    <rPh sb="14" eb="15">
      <t>ガク</t>
    </rPh>
    <phoneticPr fontId="9"/>
  </si>
  <si>
    <t>出力電力
（車両からの放電時：連系時）</t>
    <rPh sb="0" eb="4">
      <t>シュツリョクデンリョク</t>
    </rPh>
    <rPh sb="15" eb="18">
      <t>レンケイジ</t>
    </rPh>
    <phoneticPr fontId="13"/>
  </si>
  <si>
    <t>出力電力
（車両への充電時）</t>
    <rPh sb="0" eb="4">
      <t>シュツリョクデンリョク</t>
    </rPh>
    <phoneticPr fontId="13"/>
  </si>
  <si>
    <t>kVA</t>
    <phoneticPr fontId="13"/>
  </si>
  <si>
    <t>バッテリー容量</t>
    <phoneticPr fontId="13"/>
  </si>
  <si>
    <r>
      <t xml:space="preserve">出力電力
</t>
    </r>
    <r>
      <rPr>
        <sz val="8"/>
        <color theme="1"/>
        <rFont val="游ゴシック"/>
        <family val="3"/>
        <charset val="128"/>
        <scheme val="minor"/>
      </rPr>
      <t>（車両からの放電時：自立運転時）</t>
    </r>
    <rPh sb="0" eb="4">
      <t>シュツリョクデンリョク</t>
    </rPh>
    <rPh sb="15" eb="17">
      <t>ジリツ</t>
    </rPh>
    <rPh sb="17" eb="19">
      <t>ウンテン</t>
    </rPh>
    <rPh sb="19" eb="20">
      <t>ジ</t>
    </rPh>
    <phoneticPr fontId="13"/>
  </si>
  <si>
    <t>【該当する場合】</t>
    <rPh sb="1" eb="3">
      <t>ガイトウ</t>
    </rPh>
    <rPh sb="5" eb="7">
      <t>バアイ</t>
    </rPh>
    <phoneticPr fontId="13"/>
  </si>
  <si>
    <t>【太陽光発電設備】</t>
    <rPh sb="1" eb="8">
      <t>タイヨウコウハツデンセツビ</t>
    </rPh>
    <phoneticPr fontId="13"/>
  </si>
  <si>
    <t>【定置用蓄電池】</t>
    <rPh sb="1" eb="4">
      <t>テイチヨウ</t>
    </rPh>
    <rPh sb="4" eb="7">
      <t>チクデンチ</t>
    </rPh>
    <phoneticPr fontId="13"/>
  </si>
  <si>
    <t>【事業による直接効果（CO2削減効果、ランニングコスト削減額）】
　※申請した施設（エネルギーの供給先）のみにおける数値を記入し、余剰電力を売電したものなどを含めないこと</t>
    <rPh sb="35" eb="37">
      <t>シンセイ</t>
    </rPh>
    <rPh sb="39" eb="41">
      <t>シセツ</t>
    </rPh>
    <rPh sb="58" eb="60">
      <t>スウチ</t>
    </rPh>
    <rPh sb="61" eb="63">
      <t>キニュウ</t>
    </rPh>
    <phoneticPr fontId="13"/>
  </si>
  <si>
    <t>需要地施設において、SBT (Science Based Targets) において目標を設定済み (Target Set) である</t>
    <phoneticPr fontId="13"/>
  </si>
  <si>
    <t>需要地施設において、RE100に加盟している</t>
    <phoneticPr fontId="13"/>
  </si>
  <si>
    <t>需要地施設において、ReActionに加盟している</t>
    <phoneticPr fontId="13"/>
  </si>
  <si>
    <t>上記で選択した項目について根拠資料を添付した上で、具体的な実施状況を記入すること</t>
    <rPh sb="0" eb="2">
      <t>ジョウキ</t>
    </rPh>
    <rPh sb="3" eb="5">
      <t>センタク</t>
    </rPh>
    <rPh sb="7" eb="9">
      <t>コウモク</t>
    </rPh>
    <rPh sb="13" eb="15">
      <t>コンキョ</t>
    </rPh>
    <rPh sb="15" eb="17">
      <t>シリョウ</t>
    </rPh>
    <rPh sb="22" eb="23">
      <t>ウエ</t>
    </rPh>
    <rPh sb="25" eb="28">
      <t>グタイテキ</t>
    </rPh>
    <rPh sb="29" eb="31">
      <t>ジッシ</t>
    </rPh>
    <rPh sb="31" eb="33">
      <t>ジョウキョウ</t>
    </rPh>
    <rPh sb="34" eb="36">
      <t>キニュウ</t>
    </rPh>
    <phoneticPr fontId="13"/>
  </si>
  <si>
    <t>(5-5) 執行団体が必要と認めた額</t>
    <phoneticPr fontId="9"/>
  </si>
  <si>
    <t>〈車載型蓄電池〉区分：</t>
    <rPh sb="1" eb="3">
      <t>シャサイ</t>
    </rPh>
    <rPh sb="3" eb="4">
      <t>ガタ</t>
    </rPh>
    <rPh sb="4" eb="7">
      <t>チクデンチ</t>
    </rPh>
    <rPh sb="8" eb="10">
      <t>クブン</t>
    </rPh>
    <phoneticPr fontId="8"/>
  </si>
  <si>
    <t>〈車載型蓄電池〉バッテリー容量：</t>
    <rPh sb="1" eb="3">
      <t>シャサイ</t>
    </rPh>
    <rPh sb="3" eb="4">
      <t>ガタ</t>
    </rPh>
    <rPh sb="4" eb="7">
      <t>チクデンチ</t>
    </rPh>
    <phoneticPr fontId="8"/>
  </si>
  <si>
    <t>〈充放電設備〉導入の有無：</t>
    <rPh sb="1" eb="4">
      <t>ジュウホウデン</t>
    </rPh>
    <rPh sb="4" eb="6">
      <t>セツビ</t>
    </rPh>
    <rPh sb="7" eb="9">
      <t>ドウニュウ</t>
    </rPh>
    <rPh sb="10" eb="12">
      <t>ウム</t>
    </rPh>
    <phoneticPr fontId="8"/>
  </si>
  <si>
    <t>法人番号 (13桁)</t>
    <rPh sb="0" eb="2">
      <t>ホウジン</t>
    </rPh>
    <rPh sb="2" eb="4">
      <t>バンゴウ</t>
    </rPh>
    <rPh sb="8" eb="9">
      <t>ケタ</t>
    </rPh>
    <phoneticPr fontId="13"/>
  </si>
  <si>
    <r>
      <t>法人番号 (13桁)</t>
    </r>
    <r>
      <rPr>
        <sz val="10"/>
        <color theme="0"/>
        <rFont val="游ゴシック"/>
        <family val="3"/>
        <charset val="128"/>
        <scheme val="minor"/>
      </rPr>
      <t>1</t>
    </r>
    <rPh sb="0" eb="2">
      <t>ホウジン</t>
    </rPh>
    <rPh sb="2" eb="4">
      <t>バンゴウ</t>
    </rPh>
    <rPh sb="8" eb="9">
      <t>ケタ</t>
    </rPh>
    <phoneticPr fontId="13"/>
  </si>
  <si>
    <r>
      <t>法人番号 (13桁)</t>
    </r>
    <r>
      <rPr>
        <sz val="10"/>
        <color theme="0"/>
        <rFont val="游ゴシック"/>
        <family val="3"/>
        <charset val="128"/>
        <scheme val="minor"/>
      </rPr>
      <t>2</t>
    </r>
    <rPh sb="0" eb="2">
      <t>ホウジン</t>
    </rPh>
    <rPh sb="2" eb="4">
      <t>バンゴウ</t>
    </rPh>
    <rPh sb="8" eb="9">
      <t>ケタ</t>
    </rPh>
    <phoneticPr fontId="13"/>
  </si>
  <si>
    <t>共同
事業者
（需要家）※</t>
    <rPh sb="0" eb="2">
      <t>キョウドウ</t>
    </rPh>
    <rPh sb="3" eb="6">
      <t>ジギョウシャ</t>
    </rPh>
    <rPh sb="8" eb="11">
      <t>ジュヨウカ</t>
    </rPh>
    <phoneticPr fontId="13"/>
  </si>
  <si>
    <r>
      <t>法人の名称</t>
    </r>
    <r>
      <rPr>
        <sz val="10"/>
        <color theme="0"/>
        <rFont val="游ゴシック"/>
        <family val="3"/>
        <charset val="128"/>
        <scheme val="minor"/>
      </rPr>
      <t>3</t>
    </r>
    <phoneticPr fontId="13"/>
  </si>
  <si>
    <r>
      <t>法人番号 (13桁)</t>
    </r>
    <r>
      <rPr>
        <sz val="10"/>
        <color theme="0"/>
        <rFont val="游ゴシック"/>
        <family val="3"/>
        <charset val="128"/>
        <scheme val="minor"/>
      </rPr>
      <t>3</t>
    </r>
    <rPh sb="0" eb="2">
      <t>ホウジン</t>
    </rPh>
    <rPh sb="2" eb="4">
      <t>バンゴウ</t>
    </rPh>
    <rPh sb="8" eb="9">
      <t>ケタ</t>
    </rPh>
    <phoneticPr fontId="13"/>
  </si>
  <si>
    <r>
      <t>事業
内容</t>
    </r>
    <r>
      <rPr>
        <sz val="10"/>
        <color theme="0"/>
        <rFont val="游ゴシック"/>
        <family val="3"/>
        <charset val="128"/>
        <scheme val="minor"/>
      </rPr>
      <t>3</t>
    </r>
    <rPh sb="0" eb="2">
      <t>ジギョウ</t>
    </rPh>
    <rPh sb="3" eb="5">
      <t>ナイヨウ</t>
    </rPh>
    <phoneticPr fontId="13"/>
  </si>
  <si>
    <r>
      <t>氏名</t>
    </r>
    <r>
      <rPr>
        <sz val="10"/>
        <color theme="0"/>
        <rFont val="游ゴシック"/>
        <family val="3"/>
        <charset val="128"/>
        <scheme val="minor"/>
      </rPr>
      <t>6</t>
    </r>
    <rPh sb="0" eb="2">
      <t>シメイ</t>
    </rPh>
    <phoneticPr fontId="14"/>
  </si>
  <si>
    <r>
      <t>役職名</t>
    </r>
    <r>
      <rPr>
        <sz val="10"/>
        <color theme="0"/>
        <rFont val="游ゴシック"/>
        <family val="3"/>
        <charset val="128"/>
        <scheme val="minor"/>
      </rPr>
      <t>6</t>
    </r>
    <phoneticPr fontId="14"/>
  </si>
  <si>
    <r>
      <t>電話番号</t>
    </r>
    <r>
      <rPr>
        <sz val="10"/>
        <color theme="0"/>
        <rFont val="游ゴシック"/>
        <family val="3"/>
        <charset val="128"/>
        <scheme val="minor"/>
      </rPr>
      <t>6</t>
    </r>
    <phoneticPr fontId="14"/>
  </si>
  <si>
    <r>
      <t>FAX番号</t>
    </r>
    <r>
      <rPr>
        <sz val="10"/>
        <color theme="0"/>
        <rFont val="游ゴシック"/>
        <family val="3"/>
        <charset val="128"/>
        <scheme val="minor"/>
      </rPr>
      <t>6</t>
    </r>
    <phoneticPr fontId="14"/>
  </si>
  <si>
    <r>
      <t>電子メールアドレス</t>
    </r>
    <r>
      <rPr>
        <sz val="10"/>
        <color theme="0"/>
        <rFont val="游ゴシック"/>
        <family val="3"/>
        <charset val="128"/>
        <scheme val="minor"/>
      </rPr>
      <t>6</t>
    </r>
    <phoneticPr fontId="14"/>
  </si>
  <si>
    <r>
      <t>住所</t>
    </r>
    <r>
      <rPr>
        <sz val="10"/>
        <color theme="0"/>
        <rFont val="游ゴシック"/>
        <family val="3"/>
        <charset val="128"/>
        <scheme val="minor"/>
      </rPr>
      <t>6</t>
    </r>
    <rPh sb="0" eb="2">
      <t>ジュウショ</t>
    </rPh>
    <phoneticPr fontId="8"/>
  </si>
  <si>
    <t>　本補助金の交付を受けて導入する設備等については、平時において導入施設で自家消費することを目的に、かつ停電時にも必要な電力を供給できる機能を有した太陽光発電設備等とします。</t>
    <rPh sb="45" eb="47">
      <t>モクテキ</t>
    </rPh>
    <phoneticPr fontId="8"/>
  </si>
  <si>
    <t>2-3</t>
    <phoneticPr fontId="13"/>
  </si>
  <si>
    <t>太陽光発電設備
（定置用蓄電池・
車載型蓄電池が
ある場合を含む）</t>
    <rPh sb="9" eb="12">
      <t>テイチヨウ</t>
    </rPh>
    <rPh sb="12" eb="15">
      <t>チクデンチ</t>
    </rPh>
    <rPh sb="17" eb="23">
      <t>シャサイガタチクデンチ</t>
    </rPh>
    <rPh sb="27" eb="29">
      <t>バアイ</t>
    </rPh>
    <rPh sb="30" eb="31">
      <t>フク</t>
    </rPh>
    <phoneticPr fontId="13"/>
  </si>
  <si>
    <t>【ランニングコスト削減額、投資回収の見通し】</t>
    <rPh sb="9" eb="12">
      <t>サクゲンガク</t>
    </rPh>
    <rPh sb="13" eb="15">
      <t>トウシ</t>
    </rPh>
    <rPh sb="15" eb="17">
      <t>カイシュウ</t>
    </rPh>
    <rPh sb="18" eb="20">
      <t>ミトオ</t>
    </rPh>
    <phoneticPr fontId="8"/>
  </si>
  <si>
    <t>【事業完了後の設備の維持管理体制】</t>
    <phoneticPr fontId="8"/>
  </si>
  <si>
    <r>
      <t>①</t>
    </r>
    <r>
      <rPr>
        <sz val="10"/>
        <color theme="1"/>
        <rFont val="游ゴシック"/>
        <family val="3"/>
        <charset val="128"/>
        <scheme val="minor"/>
      </rPr>
      <t>太陽光発電設備（定置用蓄電池を含む）の保守管理業務の委託の有無・委託先</t>
    </r>
    <rPh sb="20" eb="26">
      <t>ホシュカンリギョウム</t>
    </rPh>
    <rPh sb="27" eb="29">
      <t>イタク</t>
    </rPh>
    <rPh sb="30" eb="32">
      <t>ウム</t>
    </rPh>
    <rPh sb="33" eb="36">
      <t>イタクサキ</t>
    </rPh>
    <phoneticPr fontId="13"/>
  </si>
  <si>
    <r>
      <t>②</t>
    </r>
    <r>
      <rPr>
        <sz val="10"/>
        <color theme="1"/>
        <rFont val="游ゴシック"/>
        <family val="3"/>
        <charset val="128"/>
        <scheme val="minor"/>
      </rPr>
      <t>太陽光発電設備（定置用蓄電池を含む）の保守管理体制</t>
    </r>
    <rPh sb="1" eb="4">
      <t>タイヨウコウ</t>
    </rPh>
    <rPh sb="4" eb="6">
      <t>ハツデン</t>
    </rPh>
    <rPh sb="6" eb="8">
      <t>セツビ</t>
    </rPh>
    <rPh sb="9" eb="11">
      <t>テイチ</t>
    </rPh>
    <rPh sb="11" eb="12">
      <t>ヨウ</t>
    </rPh>
    <rPh sb="12" eb="15">
      <t>チクデンチ</t>
    </rPh>
    <rPh sb="16" eb="17">
      <t>フク</t>
    </rPh>
    <rPh sb="20" eb="24">
      <t>ホシュカンリ</t>
    </rPh>
    <rPh sb="24" eb="26">
      <t>タイセイ</t>
    </rPh>
    <phoneticPr fontId="13"/>
  </si>
  <si>
    <t>太陽光発電設備等、再エネ電力メニューの購入、再エネ電力証書の購入等を組み合わせることになどにより、需要地施設において再エネ100％の電力調達を実現している（予定を含む）</t>
    <phoneticPr fontId="13"/>
  </si>
  <si>
    <t>②自己所有</t>
    <rPh sb="1" eb="5">
      <t>ジコショユウ</t>
    </rPh>
    <phoneticPr fontId="13"/>
  </si>
  <si>
    <t>③ファイナンスリース契約</t>
    <rPh sb="10" eb="12">
      <t>ケイヤク</t>
    </rPh>
    <phoneticPr fontId="13"/>
  </si>
  <si>
    <t>①オンサイトPPAモデル</t>
    <phoneticPr fontId="13"/>
  </si>
  <si>
    <t>共通</t>
    <rPh sb="0" eb="2">
      <t>キョウツウ</t>
    </rPh>
    <phoneticPr fontId="13"/>
  </si>
  <si>
    <t>契約予定日：</t>
    <phoneticPr fontId="13"/>
  </si>
  <si>
    <t>B-4</t>
    <phoneticPr fontId="13"/>
  </si>
  <si>
    <t>B-6</t>
    <phoneticPr fontId="13"/>
  </si>
  <si>
    <t>B-7</t>
    <phoneticPr fontId="13"/>
  </si>
  <si>
    <t>B-8</t>
    <phoneticPr fontId="13"/>
  </si>
  <si>
    <t>B-9</t>
    <phoneticPr fontId="13"/>
  </si>
  <si>
    <t>B-10</t>
    <phoneticPr fontId="13"/>
  </si>
  <si>
    <t>CO2削減量等計算表</t>
    <phoneticPr fontId="14"/>
  </si>
  <si>
    <t>過積載率：</t>
    <rPh sb="0" eb="4">
      <t>カセキサイリツ</t>
    </rPh>
    <phoneticPr fontId="13"/>
  </si>
  <si>
    <t>導入量算出表</t>
    <rPh sb="2" eb="3">
      <t>リョウ</t>
    </rPh>
    <phoneticPr fontId="14"/>
  </si>
  <si>
    <t>別紙1　実施計画書</t>
    <rPh sb="0" eb="2">
      <t>ベッシ</t>
    </rPh>
    <rPh sb="4" eb="9">
      <t>ジッシケイカクショ</t>
    </rPh>
    <phoneticPr fontId="14"/>
  </si>
  <si>
    <t>間接補助事業の区分
（需要家との契約形態）</t>
    <rPh sb="7" eb="9">
      <t>クブン</t>
    </rPh>
    <rPh sb="11" eb="14">
      <t>ジュヨウカ</t>
    </rPh>
    <rPh sb="16" eb="20">
      <t>ケイヤクケイタイ</t>
    </rPh>
    <phoneticPr fontId="13"/>
  </si>
  <si>
    <t>対象施設の区分</t>
    <rPh sb="0" eb="4">
      <t>タイショウシセツ</t>
    </rPh>
    <rPh sb="5" eb="7">
      <t>クブン</t>
    </rPh>
    <phoneticPr fontId="13"/>
  </si>
  <si>
    <t>①産業用施設（工場等）</t>
    <rPh sb="7" eb="9">
      <t>コウジョウ</t>
    </rPh>
    <rPh sb="9" eb="10">
      <t>トウ</t>
    </rPh>
    <phoneticPr fontId="13"/>
  </si>
  <si>
    <t>②業務用施設（物流施設・商業施設を含む）</t>
    <rPh sb="1" eb="3">
      <t>ギョウム</t>
    </rPh>
    <rPh sb="3" eb="4">
      <t>ヨウ</t>
    </rPh>
    <rPh sb="4" eb="6">
      <t>シセツ</t>
    </rPh>
    <rPh sb="7" eb="9">
      <t>ブツリュウ</t>
    </rPh>
    <rPh sb="9" eb="11">
      <t>シセツ</t>
    </rPh>
    <rPh sb="12" eb="14">
      <t>ショウギョウ</t>
    </rPh>
    <rPh sb="14" eb="16">
      <t>シセツ</t>
    </rPh>
    <rPh sb="17" eb="18">
      <t>フク</t>
    </rPh>
    <phoneticPr fontId="13"/>
  </si>
  <si>
    <t>③公共施設</t>
    <rPh sb="1" eb="3">
      <t>コウキョウ</t>
    </rPh>
    <rPh sb="3" eb="5">
      <t>シセツ</t>
    </rPh>
    <phoneticPr fontId="13"/>
  </si>
  <si>
    <t>⑤共同住宅</t>
    <phoneticPr fontId="13"/>
  </si>
  <si>
    <t>④戸建て住宅</t>
    <phoneticPr fontId="13"/>
  </si>
  <si>
    <t>⑥その他</t>
    <rPh sb="3" eb="4">
      <t>タ</t>
    </rPh>
    <phoneticPr fontId="13"/>
  </si>
  <si>
    <t>上記以外の補助金（注）</t>
    <phoneticPr fontId="13"/>
  </si>
  <si>
    <t>外部からの調達資金</t>
    <rPh sb="5" eb="7">
      <t>チョウタツ</t>
    </rPh>
    <phoneticPr fontId="9"/>
  </si>
  <si>
    <t>ストレージパリティの達成に向けた
太陽光発電設備等の価格低減促進事業</t>
    <phoneticPr fontId="13"/>
  </si>
  <si>
    <t>詳細説明
（相談先の固有名詞や種別を具体的に記入すること）</t>
    <rPh sb="0" eb="2">
      <t>ショウサイ</t>
    </rPh>
    <rPh sb="2" eb="4">
      <t>セツメイ</t>
    </rPh>
    <rPh sb="18" eb="21">
      <t>グタイテキ</t>
    </rPh>
    <rPh sb="22" eb="24">
      <t>キニュウ</t>
    </rPh>
    <phoneticPr fontId="9"/>
  </si>
  <si>
    <t>本補助事業の実施により得られる環境価値については、需要家に帰属させます。</t>
    <phoneticPr fontId="13"/>
  </si>
  <si>
    <r>
      <t>【特定負荷表：確認事項】
（内容を確認し、該当する場合、"</t>
    </r>
    <r>
      <rPr>
        <sz val="12"/>
        <rFont val="Segoe UI Symbol"/>
        <family val="3"/>
      </rPr>
      <t>✔</t>
    </r>
    <r>
      <rPr>
        <sz val="12"/>
        <rFont val="游ゴシック"/>
        <family val="3"/>
        <charset val="128"/>
        <scheme val="minor"/>
      </rPr>
      <t>"を選択すること）</t>
    </r>
    <phoneticPr fontId="13"/>
  </si>
  <si>
    <t>本補助金で導入する設備で、上記の「特定負荷表」にリストアップした機器を停電時に稼働させられることを確認しています。</t>
    <rPh sb="13" eb="15">
      <t>ジョウキ</t>
    </rPh>
    <phoneticPr fontId="13"/>
  </si>
  <si>
    <t>【申請に係る確認事項】（内容を確認の上、該当する場合は"○"、該当しない場合は"―"を選択すること。全ての項目について"○"か"―"かのいずれかを選択し、空欄が無いようにすること）</t>
    <rPh sb="1" eb="3">
      <t>シンセイ</t>
    </rPh>
    <rPh sb="4" eb="5">
      <t>カカ</t>
    </rPh>
    <rPh sb="6" eb="10">
      <t>カクニンジコウ</t>
    </rPh>
    <rPh sb="18" eb="19">
      <t>ウエ</t>
    </rPh>
    <rPh sb="50" eb="51">
      <t>スベ</t>
    </rPh>
    <rPh sb="53" eb="55">
      <t>コウモク</t>
    </rPh>
    <rPh sb="73" eb="75">
      <t>センタク</t>
    </rPh>
    <rPh sb="77" eb="79">
      <t>クウラン</t>
    </rPh>
    <rPh sb="80" eb="81">
      <t>ナ</t>
    </rPh>
    <phoneticPr fontId="13"/>
  </si>
  <si>
    <t>【申請に係るチェックリスト】（内容を確認の上、該当する場合は「確認」欄で"○"、該当しない場合は「確認」欄で"―"を選択すること。全ての項目について"○"か"―"かのいずれかを選択し、空欄が無いようにすること）</t>
    <rPh sb="1" eb="3">
      <t>シンセイ</t>
    </rPh>
    <rPh sb="4" eb="5">
      <t>カカワ</t>
    </rPh>
    <rPh sb="21" eb="22">
      <t>ウエ</t>
    </rPh>
    <rPh sb="65" eb="66">
      <t>スベ</t>
    </rPh>
    <rPh sb="68" eb="70">
      <t>コウモク</t>
    </rPh>
    <rPh sb="88" eb="90">
      <t>センタク</t>
    </rPh>
    <rPh sb="92" eb="94">
      <t>クウラン</t>
    </rPh>
    <rPh sb="95" eb="96">
      <t>ナ</t>
    </rPh>
    <phoneticPr fontId="13"/>
  </si>
  <si>
    <t>1年目</t>
    <rPh sb="1" eb="3">
      <t>ネンメ</t>
    </rPh>
    <phoneticPr fontId="13"/>
  </si>
  <si>
    <t>2年目</t>
    <rPh sb="1" eb="3">
      <t>ネンメ</t>
    </rPh>
    <phoneticPr fontId="13"/>
  </si>
  <si>
    <t>3年目</t>
    <rPh sb="1" eb="3">
      <t>ネンメ</t>
    </rPh>
    <phoneticPr fontId="13"/>
  </si>
  <si>
    <t>4年目</t>
    <rPh sb="1" eb="3">
      <t>ネンメ</t>
    </rPh>
    <phoneticPr fontId="13"/>
  </si>
  <si>
    <t>5年目</t>
    <rPh sb="1" eb="3">
      <t>ネンメ</t>
    </rPh>
    <phoneticPr fontId="13"/>
  </si>
  <si>
    <t>6年目</t>
    <rPh sb="1" eb="3">
      <t>ネンメ</t>
    </rPh>
    <phoneticPr fontId="13"/>
  </si>
  <si>
    <t>7年目</t>
    <rPh sb="1" eb="3">
      <t>ネンメ</t>
    </rPh>
    <phoneticPr fontId="13"/>
  </si>
  <si>
    <t>8年目</t>
    <rPh sb="1" eb="3">
      <t>ネンメ</t>
    </rPh>
    <phoneticPr fontId="13"/>
  </si>
  <si>
    <t>9年目</t>
    <rPh sb="1" eb="3">
      <t>ネンメ</t>
    </rPh>
    <phoneticPr fontId="13"/>
  </si>
  <si>
    <t>10年目</t>
    <rPh sb="2" eb="4">
      <t>ネンメ</t>
    </rPh>
    <phoneticPr fontId="13"/>
  </si>
  <si>
    <t>11年目</t>
    <rPh sb="2" eb="4">
      <t>ネンメ</t>
    </rPh>
    <phoneticPr fontId="13"/>
  </si>
  <si>
    <t>12年目</t>
    <rPh sb="2" eb="4">
      <t>ネンメ</t>
    </rPh>
    <phoneticPr fontId="13"/>
  </si>
  <si>
    <t>13年目</t>
    <rPh sb="2" eb="4">
      <t>ネンメ</t>
    </rPh>
    <phoneticPr fontId="13"/>
  </si>
  <si>
    <t>14年目</t>
    <rPh sb="2" eb="4">
      <t>ネンメ</t>
    </rPh>
    <phoneticPr fontId="13"/>
  </si>
  <si>
    <t>15年目</t>
    <rPh sb="2" eb="4">
      <t>ネンメ</t>
    </rPh>
    <phoneticPr fontId="13"/>
  </si>
  <si>
    <t>16年目</t>
    <rPh sb="2" eb="4">
      <t>ネンメ</t>
    </rPh>
    <phoneticPr fontId="13"/>
  </si>
  <si>
    <t>17年目</t>
    <rPh sb="2" eb="4">
      <t>ネンメ</t>
    </rPh>
    <phoneticPr fontId="13"/>
  </si>
  <si>
    <t>18年目</t>
    <rPh sb="2" eb="4">
      <t>ネンメ</t>
    </rPh>
    <phoneticPr fontId="13"/>
  </si>
  <si>
    <t>19年目</t>
    <rPh sb="2" eb="4">
      <t>ネンメ</t>
    </rPh>
    <phoneticPr fontId="13"/>
  </si>
  <si>
    <t>20年目</t>
    <rPh sb="2" eb="4">
      <t>ネンメ</t>
    </rPh>
    <phoneticPr fontId="13"/>
  </si>
  <si>
    <t>20年間合計</t>
    <rPh sb="2" eb="4">
      <t>ネンカン</t>
    </rPh>
    <rPh sb="4" eb="6">
      <t>ゴウケイ</t>
    </rPh>
    <phoneticPr fontId="13"/>
  </si>
  <si>
    <t>蓄電容量</t>
    <phoneticPr fontId="13"/>
  </si>
  <si>
    <t>売上高</t>
    <phoneticPr fontId="13"/>
  </si>
  <si>
    <t>定置用蓄電池の区分</t>
    <rPh sb="0" eb="6">
      <t>テイチヨウチクデンチ</t>
    </rPh>
    <rPh sb="7" eb="9">
      <t>クブン</t>
    </rPh>
    <phoneticPr fontId="13"/>
  </si>
  <si>
    <t>車載型蓄電池の区分</t>
    <rPh sb="0" eb="6">
      <t>シャサイガタチクデンチ</t>
    </rPh>
    <rPh sb="7" eb="9">
      <t>クブン</t>
    </rPh>
    <phoneticPr fontId="13"/>
  </si>
  <si>
    <r>
      <t>その他</t>
    </r>
    <r>
      <rPr>
        <sz val="10"/>
        <color theme="0"/>
        <rFont val="游ゴシック"/>
        <family val="3"/>
        <charset val="128"/>
        <scheme val="minor"/>
      </rPr>
      <t>1</t>
    </r>
    <rPh sb="2" eb="3">
      <t>タ</t>
    </rPh>
    <phoneticPr fontId="8"/>
  </si>
  <si>
    <r>
      <t>その他</t>
    </r>
    <r>
      <rPr>
        <sz val="10"/>
        <color theme="0"/>
        <rFont val="游ゴシック"/>
        <family val="3"/>
        <charset val="128"/>
        <scheme val="minor"/>
      </rPr>
      <t>2</t>
    </r>
    <rPh sb="2" eb="3">
      <t>タ</t>
    </rPh>
    <phoneticPr fontId="8"/>
  </si>
  <si>
    <t>平時の役割（本欄にCO2削減量を記入しないこと。400字以内で記述すること）</t>
    <rPh sb="6" eb="8">
      <t>ホンラン</t>
    </rPh>
    <rPh sb="12" eb="15">
      <t>サクゲンリョウ</t>
    </rPh>
    <rPh sb="16" eb="18">
      <t>キニュウ</t>
    </rPh>
    <phoneticPr fontId="14"/>
  </si>
  <si>
    <r>
      <t>【CO2削減効果の確認事項】（内容を確認の上、"</t>
    </r>
    <r>
      <rPr>
        <sz val="10"/>
        <color theme="1"/>
        <rFont val="Segoe UI Symbol"/>
        <family val="3"/>
      </rPr>
      <t>✔</t>
    </r>
    <r>
      <rPr>
        <sz val="10"/>
        <color theme="1"/>
        <rFont val="游ゴシック"/>
        <family val="3"/>
        <charset val="128"/>
        <scheme val="minor"/>
      </rPr>
      <t>"を選択すること）</t>
    </r>
    <rPh sb="4" eb="8">
      <t>サクゲンコウカ</t>
    </rPh>
    <phoneticPr fontId="8"/>
  </si>
  <si>
    <t>3-2-①</t>
    <phoneticPr fontId="13"/>
  </si>
  <si>
    <t>3-3-②</t>
    <phoneticPr fontId="13"/>
  </si>
  <si>
    <t>③【車載型蓄電池を導入する場合】点検・メンテナンスの方針</t>
    <rPh sb="16" eb="18">
      <t>テンケン</t>
    </rPh>
    <rPh sb="26" eb="28">
      <t>ホウシン</t>
    </rPh>
    <phoneticPr fontId="13"/>
  </si>
  <si>
    <t>①事業遂行上、許認可、権利関係等関係者間の調整が必要である</t>
    <phoneticPr fontId="13"/>
  </si>
  <si>
    <t>②事業遂行上、許認可、権利関係等関係者間の調整は特に必要ない</t>
    <rPh sb="24" eb="25">
      <t>トク</t>
    </rPh>
    <rPh sb="26" eb="28">
      <t>ヒツヨウ</t>
    </rPh>
    <phoneticPr fontId="13"/>
  </si>
  <si>
    <t>①環境等への影響に関する事項で該当するものがありますが、事業実施により発生の恐れがある環境問題等に対策を講じ、問題が起こらないようにします。</t>
    <rPh sb="15" eb="17">
      <t>ガイトウ</t>
    </rPh>
    <phoneticPr fontId="13"/>
  </si>
  <si>
    <t>②環境等への影響に関する事項に該当するものは特にありません。</t>
    <rPh sb="15" eb="17">
      <t>ガイトウ</t>
    </rPh>
    <rPh sb="22" eb="23">
      <t>トク</t>
    </rPh>
    <phoneticPr fontId="13"/>
  </si>
  <si>
    <t>6-4</t>
    <phoneticPr fontId="13"/>
  </si>
  <si>
    <t>〈3. 太陽光発電設備の導入量の目安〉</t>
    <rPh sb="4" eb="11">
      <t>タイヨウコウハツデンセツビ</t>
    </rPh>
    <phoneticPr fontId="13"/>
  </si>
  <si>
    <t>特定負荷をまかなうために必要な再エネ規模
の目安：</t>
    <phoneticPr fontId="13"/>
  </si>
  <si>
    <t>特定負荷をまかなうために必要な蓄電池容量
の目安：</t>
    <phoneticPr fontId="13"/>
  </si>
  <si>
    <t>自家消費分をまかなえる
蓄電池容量の目安：</t>
    <phoneticPr fontId="13"/>
  </si>
  <si>
    <r>
      <t>【過積載率：確認事項】
（内容を確認し、該当する場合、"</t>
    </r>
    <r>
      <rPr>
        <sz val="12"/>
        <rFont val="Segoe UI Symbol"/>
        <family val="3"/>
      </rPr>
      <t>✔</t>
    </r>
    <r>
      <rPr>
        <sz val="12"/>
        <rFont val="游ゴシック"/>
        <family val="3"/>
        <charset val="128"/>
        <scheme val="minor"/>
      </rPr>
      <t>"を選択すること）</t>
    </r>
    <phoneticPr fontId="13"/>
  </si>
  <si>
    <t>(3-c)＝(3-a) ～ (3-b)</t>
    <phoneticPr fontId="13"/>
  </si>
  <si>
    <r>
      <t xml:space="preserve">(4-a) と (4-b) の規模における
</t>
    </r>
    <r>
      <rPr>
        <u/>
        <sz val="12"/>
        <rFont val="游ゴシック"/>
        <family val="3"/>
        <charset val="128"/>
        <scheme val="minor"/>
      </rPr>
      <t>法定耐用年数期間における平均</t>
    </r>
    <r>
      <rPr>
        <sz val="12"/>
        <rFont val="游ゴシック"/>
        <family val="3"/>
        <charset val="128"/>
        <scheme val="minor"/>
      </rPr>
      <t>の年間推定発電量：</t>
    </r>
    <phoneticPr fontId="13"/>
  </si>
  <si>
    <r>
      <t xml:space="preserve">(4-a) と (4-b) の規模における
</t>
    </r>
    <r>
      <rPr>
        <u/>
        <sz val="12"/>
        <rFont val="游ゴシック"/>
        <family val="3"/>
        <charset val="128"/>
        <scheme val="minor"/>
      </rPr>
      <t>初年度</t>
    </r>
    <r>
      <rPr>
        <sz val="12"/>
        <rFont val="游ゴシック"/>
        <family val="3"/>
        <charset val="128"/>
        <scheme val="minor"/>
      </rPr>
      <t>の年間推定発電量：</t>
    </r>
    <rPh sb="15" eb="17">
      <t>キボ</t>
    </rPh>
    <rPh sb="22" eb="25">
      <t>ショネンド</t>
    </rPh>
    <phoneticPr fontId="13"/>
  </si>
  <si>
    <t>※シミュレーション結果など、根拠資料を添付すること</t>
    <phoneticPr fontId="13"/>
  </si>
  <si>
    <t>(4-a) と (4-b) の判定：</t>
    <rPh sb="15" eb="17">
      <t>ハンテイ</t>
    </rPh>
    <phoneticPr fontId="13"/>
  </si>
  <si>
    <t>※(4-a) と (4-b) の低い方が (3-c) の範囲内であること</t>
    <phoneticPr fontId="13"/>
  </si>
  <si>
    <t>4-f</t>
    <phoneticPr fontId="13"/>
  </si>
  <si>
    <t>※(4-h)=(4-f)-(4-g)</t>
    <phoneticPr fontId="13"/>
  </si>
  <si>
    <t>(4-a) と (4-b) の規模における法定耐用年数期間における平均の年間推定発電量の自家消費率：</t>
    <rPh sb="15" eb="17">
      <t>キボ</t>
    </rPh>
    <rPh sb="21" eb="23">
      <t>ホウテイ</t>
    </rPh>
    <rPh sb="23" eb="25">
      <t>タイヨウ</t>
    </rPh>
    <rPh sb="25" eb="27">
      <t>ネンスウ</t>
    </rPh>
    <rPh sb="27" eb="29">
      <t>キカン</t>
    </rPh>
    <rPh sb="33" eb="35">
      <t>ヘイキン</t>
    </rPh>
    <rPh sb="36" eb="38">
      <t>ネンカン</t>
    </rPh>
    <rPh sb="38" eb="40">
      <t>スイテイ</t>
    </rPh>
    <rPh sb="40" eb="42">
      <t>ハツデン</t>
    </rPh>
    <rPh sb="42" eb="43">
      <t>リョウ</t>
    </rPh>
    <rPh sb="44" eb="46">
      <t>ジカ</t>
    </rPh>
    <phoneticPr fontId="13"/>
  </si>
  <si>
    <t>※(4-i)=(4-g)÷(4-f)×100</t>
    <phoneticPr fontId="13"/>
  </si>
  <si>
    <t>※新規に導入する場合は"0"と記入すること</t>
    <phoneticPr fontId="13"/>
  </si>
  <si>
    <t>4-j</t>
    <phoneticPr fontId="13"/>
  </si>
  <si>
    <t>4-k</t>
    <phoneticPr fontId="13"/>
  </si>
  <si>
    <t>対象施設に導入済みの太陽光発電設備の規模：</t>
    <rPh sb="0" eb="2">
      <t>タイショウ</t>
    </rPh>
    <rPh sb="10" eb="17">
      <t>タイヨウコウハツデンセツビ</t>
    </rPh>
    <phoneticPr fontId="13"/>
  </si>
  <si>
    <t>本補助事業により太陽光発電設備を導入した後の
対象施設の再エネ比率：</t>
    <rPh sb="0" eb="5">
      <t>ホンホジョジギョウ</t>
    </rPh>
    <rPh sb="8" eb="15">
      <t>タイヨウコウハツデンセツビ</t>
    </rPh>
    <rPh sb="16" eb="18">
      <t>ドウニュウ</t>
    </rPh>
    <rPh sb="20" eb="21">
      <t>アト</t>
    </rPh>
    <rPh sb="23" eb="25">
      <t>タイショウ</t>
    </rPh>
    <phoneticPr fontId="13"/>
  </si>
  <si>
    <t>※(4-j)=(4-g)÷(1-c)×100</t>
    <phoneticPr fontId="13"/>
  </si>
  <si>
    <t>③発生しない見込みである</t>
    <phoneticPr fontId="13"/>
  </si>
  <si>
    <t>①発生する見込みであり、売電する</t>
    <phoneticPr fontId="13"/>
  </si>
  <si>
    <t>②発生する見込みだが、売電しない</t>
    <phoneticPr fontId="13"/>
  </si>
  <si>
    <t>〈5. 定置用蓄電池の導入量の目安〉</t>
    <rPh sb="4" eb="10">
      <t>テイチヨウチクデンチ</t>
    </rPh>
    <phoneticPr fontId="13"/>
  </si>
  <si>
    <t>(5-a)＝((2-a)+(2-b))÷0.8 (20%の充電ロス)</t>
    <phoneticPr fontId="13"/>
  </si>
  <si>
    <t>(5-b)＝(1-c)÷365日</t>
    <rPh sb="15" eb="16">
      <t>ニチ</t>
    </rPh>
    <phoneticPr fontId="13"/>
  </si>
  <si>
    <t>(5-c)＝(5-a) ～ (5-b)</t>
    <phoneticPr fontId="13"/>
  </si>
  <si>
    <t>〈6. 定置用蓄電池の規模・容量〉</t>
    <rPh sb="4" eb="6">
      <t>テイチ</t>
    </rPh>
    <rPh sb="6" eb="7">
      <t>ヨウ</t>
    </rPh>
    <phoneticPr fontId="13"/>
  </si>
  <si>
    <t>リチウムイオン電池</t>
    <phoneticPr fontId="13"/>
  </si>
  <si>
    <t>鉛蓄電池</t>
    <phoneticPr fontId="13"/>
  </si>
  <si>
    <t>その他</t>
    <phoneticPr fontId="13"/>
  </si>
  <si>
    <t>6-a</t>
    <phoneticPr fontId="13"/>
  </si>
  <si>
    <t>6-b</t>
    <phoneticPr fontId="13"/>
  </si>
  <si>
    <t>※(5-c) の範囲内とすること</t>
    <phoneticPr fontId="13"/>
  </si>
  <si>
    <t>6-c</t>
    <phoneticPr fontId="13"/>
  </si>
  <si>
    <t>定置用蓄電池の区分：</t>
    <phoneticPr fontId="13"/>
  </si>
  <si>
    <t>6-d</t>
    <phoneticPr fontId="13"/>
  </si>
  <si>
    <t>日分</t>
    <rPh sb="0" eb="1">
      <t>ヒ</t>
    </rPh>
    <rPh sb="1" eb="2">
      <t>ブン</t>
    </rPh>
    <phoneticPr fontId="13"/>
  </si>
  <si>
    <t>6-e</t>
    <phoneticPr fontId="13"/>
  </si>
  <si>
    <t>太陽光発電設備によって発電した電気を優先的に蓄電するものであり、平時において充放電を繰り返すことを前提とした設備とすること（停電時のみの使用は不可）：</t>
    <phoneticPr fontId="13"/>
  </si>
  <si>
    <t>6-f</t>
    <phoneticPr fontId="13"/>
  </si>
  <si>
    <t>※先にC-1・2を完成させること（自動計算で金額が転記される）</t>
    <rPh sb="1" eb="2">
      <t>サキ</t>
    </rPh>
    <rPh sb="9" eb="11">
      <t>カンセイ</t>
    </rPh>
    <rPh sb="17" eb="21">
      <t>ジドウケイサン</t>
    </rPh>
    <rPh sb="22" eb="24">
      <t>キンガク</t>
    </rPh>
    <rPh sb="25" eb="27">
      <t>テンキ</t>
    </rPh>
    <phoneticPr fontId="13"/>
  </si>
  <si>
    <t>定置用蓄電池の補助対象経費（工事費込み）：</t>
    <rPh sb="0" eb="6">
      <t>テイチヨウチクデンチ</t>
    </rPh>
    <rPh sb="7" eb="13">
      <t>ホジョタイショウケイヒ</t>
    </rPh>
    <rPh sb="14" eb="18">
      <t>コウジヒコ</t>
    </rPh>
    <phoneticPr fontId="13"/>
  </si>
  <si>
    <t>6-h</t>
    <phoneticPr fontId="13"/>
  </si>
  <si>
    <t>6-g</t>
    <phoneticPr fontId="13"/>
  </si>
  <si>
    <t>蓄電容量1kWhあたりのシステム費</t>
    <phoneticPr fontId="13"/>
  </si>
  <si>
    <t>(6-h)=((6-g)-(6-c)×2万円※)÷(6-b) 
※PCS一体型で経費を切り分けられない場合</t>
    <phoneticPr fontId="13"/>
  </si>
  <si>
    <t>目標価格</t>
    <phoneticPr fontId="13"/>
  </si>
  <si>
    <t>蓄電容量１kWhあたり21万円（工事費込み）</t>
    <rPh sb="16" eb="20">
      <t>コウジヒコ</t>
    </rPh>
    <phoneticPr fontId="13"/>
  </si>
  <si>
    <t>蓄電容量１kWhあたり16.5万円（工事費込み）</t>
    <rPh sb="18" eb="22">
      <t>コウジヒコ</t>
    </rPh>
    <phoneticPr fontId="13"/>
  </si>
  <si>
    <t>蓄電池部（初期実効容量1.0kWh以上）とパワーコンディショナー等の電力変換装置から構成されるシステムであり、蓄電システム本体機器を含むシステム全体を一つのパッケージとして取り扱うものであること</t>
    <phoneticPr fontId="13"/>
  </si>
  <si>
    <t>初期実効容量、定格出力、出力可能時間、保有期間、廃棄方法、アフターサービス等について、所定の表示がなされていること</t>
    <phoneticPr fontId="13"/>
  </si>
  <si>
    <t>蓄電システム部が「JIS C4412-1」または「JIS C4412-2」に準拠したものであること</t>
    <phoneticPr fontId="13"/>
  </si>
  <si>
    <t>蓄電容量10kWh未満の蓄電池は、第三者認証機関の製品審査により、「蓄電システムの震災対策基準」の製品審査に合格したものであること</t>
    <phoneticPr fontId="13"/>
  </si>
  <si>
    <t>メーカー保証およびサイクル試験による性能の双方が10年以上の蓄電システムであること</t>
    <phoneticPr fontId="13"/>
  </si>
  <si>
    <t>※リチウムイオン蓄電池部を使用した蓄電システムのみ</t>
    <phoneticPr fontId="13"/>
  </si>
  <si>
    <t>⑤震災対策基準※</t>
    <phoneticPr fontId="13"/>
  </si>
  <si>
    <t>④蓄電システム部安全基準※</t>
    <phoneticPr fontId="13"/>
  </si>
  <si>
    <t>○リチウムイオン蓄電池部の場合
蓄電池部が「JIS C8715-2」に準拠したものであること
○リチウムイオン蓄電池部以外の場合
蓄電池部が平成二十六年四月十四日消防庁告示第十号「蓄電池設備の基準第二の二」に記載の規格に準拠したものであること</t>
    <phoneticPr fontId="13"/>
  </si>
  <si>
    <t>【蓄電池の登録要件判定】</t>
    <rPh sb="9" eb="11">
      <t>ハンテイ</t>
    </rPh>
    <phoneticPr fontId="13"/>
  </si>
  <si>
    <t>車載型蓄電池の区分：</t>
    <rPh sb="0" eb="2">
      <t>シャサイ</t>
    </rPh>
    <rPh sb="2" eb="3">
      <t>ガタ</t>
    </rPh>
    <rPh sb="3" eb="6">
      <t>チクデンチ</t>
    </rPh>
    <rPh sb="7" eb="9">
      <t>クブン</t>
    </rPh>
    <phoneticPr fontId="13"/>
  </si>
  <si>
    <t>7-a</t>
    <phoneticPr fontId="13"/>
  </si>
  <si>
    <t>車載型蓄電池のバッテリー容量：</t>
    <rPh sb="0" eb="6">
      <t>シャサイガタチクデンチ</t>
    </rPh>
    <phoneticPr fontId="13"/>
  </si>
  <si>
    <t>7-b</t>
    <phoneticPr fontId="13"/>
  </si>
  <si>
    <t>〈8. 充放電設備について〉</t>
    <rPh sb="4" eb="7">
      <t>ジュウホウデン</t>
    </rPh>
    <rPh sb="7" eb="9">
      <t>セツビ</t>
    </rPh>
    <phoneticPr fontId="13"/>
  </si>
  <si>
    <t>〈7. 車載型蓄電池について〉</t>
    <rPh sb="4" eb="6">
      <t>シャサイ</t>
    </rPh>
    <rPh sb="6" eb="7">
      <t>ガタ</t>
    </rPh>
    <rPh sb="7" eb="10">
      <t>チクデンチ</t>
    </rPh>
    <phoneticPr fontId="13"/>
  </si>
  <si>
    <t>8-a</t>
    <phoneticPr fontId="13"/>
  </si>
  <si>
    <t>出力電力（車両への充電時）：</t>
    <rPh sb="0" eb="2">
      <t>シュツリョク</t>
    </rPh>
    <rPh sb="2" eb="4">
      <t>デンリョク</t>
    </rPh>
    <rPh sb="5" eb="7">
      <t>シャリョウ</t>
    </rPh>
    <rPh sb="9" eb="11">
      <t>ジュウデン</t>
    </rPh>
    <rPh sb="11" eb="12">
      <t>ジ</t>
    </rPh>
    <phoneticPr fontId="13"/>
  </si>
  <si>
    <t>出力電力（車両からの放電時：連系時）：</t>
    <rPh sb="0" eb="2">
      <t>シュツリョク</t>
    </rPh>
    <rPh sb="2" eb="4">
      <t>デンリョク</t>
    </rPh>
    <rPh sb="5" eb="7">
      <t>シャリョウ</t>
    </rPh>
    <rPh sb="10" eb="12">
      <t>ホウデン</t>
    </rPh>
    <rPh sb="12" eb="13">
      <t>ジ</t>
    </rPh>
    <rPh sb="14" eb="15">
      <t>レン</t>
    </rPh>
    <rPh sb="15" eb="16">
      <t>ケイ</t>
    </rPh>
    <rPh sb="16" eb="17">
      <t>ジ</t>
    </rPh>
    <phoneticPr fontId="13"/>
  </si>
  <si>
    <t>出力電力（車両からの放電時：自立運転時）：</t>
    <rPh sb="0" eb="2">
      <t>シュツリョク</t>
    </rPh>
    <rPh sb="2" eb="4">
      <t>デンリョク</t>
    </rPh>
    <rPh sb="5" eb="7">
      <t>シャリョウ</t>
    </rPh>
    <rPh sb="10" eb="12">
      <t>ホウデン</t>
    </rPh>
    <rPh sb="12" eb="13">
      <t>ジ</t>
    </rPh>
    <rPh sb="14" eb="16">
      <t>ジリツ</t>
    </rPh>
    <rPh sb="16" eb="18">
      <t>ウンテン</t>
    </rPh>
    <rPh sb="18" eb="19">
      <t>ジ</t>
    </rPh>
    <phoneticPr fontId="13"/>
  </si>
  <si>
    <t>8-b</t>
    <phoneticPr fontId="13"/>
  </si>
  <si>
    <t>8-c</t>
    <phoneticPr fontId="13"/>
  </si>
  <si>
    <t>(1-a) の根拠：</t>
    <phoneticPr fontId="13"/>
  </si>
  <si>
    <t>(1-b) の根拠：</t>
    <phoneticPr fontId="13"/>
  </si>
  <si>
    <t>対象施設に導入済みの非常用発電設備の出力：</t>
    <rPh sb="0" eb="2">
      <t>タイショウ</t>
    </rPh>
    <phoneticPr fontId="13"/>
  </si>
  <si>
    <t>対象施設で常時備蓄している
非常用発電設備用の燃料：</t>
    <rPh sb="0" eb="4">
      <t>タイショウシセツ</t>
    </rPh>
    <phoneticPr fontId="13"/>
  </si>
  <si>
    <t>※0.2～1.5%</t>
    <phoneticPr fontId="13"/>
  </si>
  <si>
    <t>法定耐用年数の平均</t>
    <rPh sb="0" eb="2">
      <t>ホウテイ</t>
    </rPh>
    <rPh sb="2" eb="4">
      <t>タイヨウ</t>
    </rPh>
    <rPh sb="4" eb="6">
      <t>ネンスウ</t>
    </rPh>
    <rPh sb="7" eb="9">
      <t>ヘイキン</t>
    </rPh>
    <phoneticPr fontId="13"/>
  </si>
  <si>
    <t>法定耐用年数の合計</t>
    <phoneticPr fontId="13"/>
  </si>
  <si>
    <t>間接補助事業の区分（需要家との契約形態）：</t>
    <rPh sb="0" eb="2">
      <t>カンセツ</t>
    </rPh>
    <rPh sb="2" eb="4">
      <t>ホジョ</t>
    </rPh>
    <rPh sb="4" eb="6">
      <t>ジギョウ</t>
    </rPh>
    <rPh sb="7" eb="9">
      <t>クブン</t>
    </rPh>
    <rPh sb="10" eb="13">
      <t>ジュヨウカ</t>
    </rPh>
    <rPh sb="15" eb="17">
      <t>ケイヤク</t>
    </rPh>
    <rPh sb="17" eb="19">
      <t>ケイタイ</t>
    </rPh>
    <phoneticPr fontId="8"/>
  </si>
  <si>
    <t>【停電時の消費電力判定】</t>
    <rPh sb="1" eb="4">
      <t>テイデンジ</t>
    </rPh>
    <phoneticPr fontId="13"/>
  </si>
  <si>
    <t>【太陽光判定】</t>
    <rPh sb="1" eb="4">
      <t>タイヨウコウ</t>
    </rPh>
    <phoneticPr fontId="13"/>
  </si>
  <si>
    <t>【パワーコンディショナー判定】</t>
    <phoneticPr fontId="13"/>
  </si>
  <si>
    <t>○</t>
    <phoneticPr fontId="13"/>
  </si>
  <si>
    <t>間接補助事業の区分（需要家との契約形態）：</t>
    <phoneticPr fontId="13"/>
  </si>
  <si>
    <t>当該施設で自家消費できる
年間推定発電量：</t>
    <rPh sb="0" eb="2">
      <t>トウガイ</t>
    </rPh>
    <rPh sb="2" eb="4">
      <t>シセツ</t>
    </rPh>
    <rPh sb="5" eb="7">
      <t>ジカ</t>
    </rPh>
    <rPh sb="7" eb="9">
      <t>ショウヒ</t>
    </rPh>
    <rPh sb="13" eb="15">
      <t>ネンカン</t>
    </rPh>
    <rPh sb="15" eb="17">
      <t>スイテイ</t>
    </rPh>
    <rPh sb="17" eb="19">
      <t>ハツデン</t>
    </rPh>
    <rPh sb="19" eb="20">
      <t>リョウ</t>
    </rPh>
    <phoneticPr fontId="13"/>
  </si>
  <si>
    <t>(4-f) と (4-g) の差分：</t>
    <rPh sb="15" eb="17">
      <t>サブン</t>
    </rPh>
    <phoneticPr fontId="13"/>
  </si>
  <si>
    <t>CO2削減量等計算表</t>
    <rPh sb="3" eb="6">
      <t>サクゲンリョウ</t>
    </rPh>
    <rPh sb="6" eb="7">
      <t>ナド</t>
    </rPh>
    <rPh sb="7" eb="9">
      <t>ケイサン</t>
    </rPh>
    <rPh sb="9" eb="10">
      <t/>
    </rPh>
    <phoneticPr fontId="14"/>
  </si>
  <si>
    <t>太陽光発電設備＋車載型蓄電池（＋充放電設備：補助対象外で新規導入）</t>
    <phoneticPr fontId="13"/>
  </si>
  <si>
    <t>太陽光発電設備＋定置用蓄電池＋車載型蓄電池（＋充放電設備：補助対象外で新規導入）</t>
    <phoneticPr fontId="13"/>
  </si>
  <si>
    <t>太陽光発電設備＋車載型蓄電池＋充放電設備</t>
    <rPh sb="0" eb="3">
      <t>タイヨウコウ</t>
    </rPh>
    <rPh sb="3" eb="5">
      <t>ハツデン</t>
    </rPh>
    <rPh sb="5" eb="7">
      <t>セツビ</t>
    </rPh>
    <rPh sb="8" eb="10">
      <t>シャサイ</t>
    </rPh>
    <rPh sb="10" eb="11">
      <t>ガタ</t>
    </rPh>
    <rPh sb="11" eb="14">
      <t>チクデンチ</t>
    </rPh>
    <rPh sb="15" eb="18">
      <t>ジュウホウデン</t>
    </rPh>
    <rPh sb="18" eb="20">
      <t>セツビ</t>
    </rPh>
    <phoneticPr fontId="13"/>
  </si>
  <si>
    <t>太陽光発電設備＋定置用蓄電池＋車載型蓄電池＋充放電設備</t>
    <phoneticPr fontId="13"/>
  </si>
  <si>
    <t>太陽光発電設備のみ</t>
    <rPh sb="0" eb="7">
      <t>タイヨウコウハツデンセツビ</t>
    </rPh>
    <phoneticPr fontId="13"/>
  </si>
  <si>
    <t>太陽光発電設備＋定置用蓄電池</t>
    <rPh sb="0" eb="7">
      <t>タイヨウコウハツデンセツビ</t>
    </rPh>
    <rPh sb="8" eb="14">
      <t>テイチヨウチクデンチ</t>
    </rPh>
    <phoneticPr fontId="13"/>
  </si>
  <si>
    <t>家庭用</t>
    <rPh sb="0" eb="3">
      <t>カテイヨウ</t>
    </rPh>
    <phoneticPr fontId="13"/>
  </si>
  <si>
    <t>(1-c) の根拠：
※電気料金の請求書を添付するなどして、根拠を明示すること</t>
    <phoneticPr fontId="13"/>
  </si>
  <si>
    <t>EV</t>
    <phoneticPr fontId="17"/>
  </si>
  <si>
    <t>●●社、20kWh</t>
    <rPh sb="2" eb="3">
      <t>シャ</t>
    </rPh>
    <phoneticPr fontId="13"/>
  </si>
  <si>
    <t>補助対象</t>
    <phoneticPr fontId="13"/>
  </si>
  <si>
    <t>補助対象外</t>
    <phoneticPr fontId="13"/>
  </si>
  <si>
    <t>③補助対象設備による電力使途（本欄には定性的なことを400字以内で記述すること）</t>
    <rPh sb="1" eb="3">
      <t>ホジョ</t>
    </rPh>
    <rPh sb="3" eb="5">
      <t>タイショウ</t>
    </rPh>
    <rPh sb="5" eb="7">
      <t>セツビ</t>
    </rPh>
    <rPh sb="10" eb="12">
      <t>デンリョク</t>
    </rPh>
    <rPh sb="12" eb="14">
      <t>シト</t>
    </rPh>
    <rPh sb="15" eb="17">
      <t>ホンラン</t>
    </rPh>
    <rPh sb="19" eb="21">
      <t>テイセイ</t>
    </rPh>
    <rPh sb="21" eb="22">
      <t>テキ</t>
    </rPh>
    <phoneticPr fontId="14"/>
  </si>
  <si>
    <t>【2050年カーボンニュートラルに向けた取組みの推進状況】
（内容を確認の上、"〇"または”－”を選択すること。複数選択可）</t>
    <phoneticPr fontId="14"/>
  </si>
  <si>
    <t>※必要に応じて手入力すること</t>
    <rPh sb="1" eb="3">
      <t>ヒツヨウ</t>
    </rPh>
    <rPh sb="4" eb="5">
      <t>オウ</t>
    </rPh>
    <rPh sb="7" eb="10">
      <t>テニュウリョク</t>
    </rPh>
    <phoneticPr fontId="13"/>
  </si>
  <si>
    <t>対象施設における
非常用発電設備
について：</t>
    <rPh sb="0" eb="4">
      <t>タイショウシセツ</t>
    </rPh>
    <rPh sb="9" eb="11">
      <t>ヒジョウ</t>
    </rPh>
    <rPh sb="11" eb="12">
      <t>ヨウ</t>
    </rPh>
    <rPh sb="12" eb="14">
      <t>ハツデン</t>
    </rPh>
    <rPh sb="14" eb="16">
      <t>セツビ</t>
    </rPh>
    <phoneticPr fontId="13"/>
  </si>
  <si>
    <t>※非常用発電設備が無い場合は"0"と記入すること</t>
    <phoneticPr fontId="13"/>
  </si>
  <si>
    <t>(8-a)～
(8-c) の
内訳・
根拠：</t>
    <phoneticPr fontId="13"/>
  </si>
  <si>
    <t>(7-b) の
内訳・
根拠：</t>
    <phoneticPr fontId="13"/>
  </si>
  <si>
    <r>
      <t>※</t>
    </r>
    <r>
      <rPr>
        <u/>
        <sz val="20"/>
        <color theme="1"/>
        <rFont val="游ゴシック"/>
        <family val="3"/>
        <charset val="128"/>
        <scheme val="minor"/>
      </rPr>
      <t>本シートに定置用蓄電池の経費を記入しないこと</t>
    </r>
    <rPh sb="1" eb="2">
      <t>ホン</t>
    </rPh>
    <rPh sb="13" eb="15">
      <t>ケイヒ</t>
    </rPh>
    <rPh sb="16" eb="18">
      <t>キニュウ</t>
    </rPh>
    <phoneticPr fontId="13"/>
  </si>
  <si>
    <r>
      <t>※</t>
    </r>
    <r>
      <rPr>
        <u/>
        <sz val="20"/>
        <color theme="1"/>
        <rFont val="游ゴシック"/>
        <family val="3"/>
        <charset val="128"/>
        <scheme val="minor"/>
      </rPr>
      <t>本シートには定置用蓄電池のみの経費（工事費を含む）を記入すること</t>
    </r>
    <rPh sb="1" eb="2">
      <t>ホン</t>
    </rPh>
    <rPh sb="16" eb="18">
      <t>ケイヒ</t>
    </rPh>
    <rPh sb="27" eb="29">
      <t>キニュウ</t>
    </rPh>
    <phoneticPr fontId="13"/>
  </si>
  <si>
    <t>契約予定日</t>
    <rPh sb="0" eb="2">
      <t>ケイヤク</t>
    </rPh>
    <rPh sb="2" eb="4">
      <t>ヨテイ</t>
    </rPh>
    <rPh sb="4" eb="5">
      <t>ビ</t>
    </rPh>
    <phoneticPr fontId="13"/>
  </si>
  <si>
    <t>支払完了予定日</t>
    <rPh sb="0" eb="2">
      <t>シハライ</t>
    </rPh>
    <rPh sb="2" eb="4">
      <t>カンリョウ</t>
    </rPh>
    <rPh sb="4" eb="6">
      <t>ヨテイ</t>
    </rPh>
    <rPh sb="6" eb="7">
      <t>ビ</t>
    </rPh>
    <phoneticPr fontId="13"/>
  </si>
  <si>
    <t>法定耐用年数期間における平均の費用効率性（全体）</t>
    <rPh sb="15" eb="17">
      <t>ヒヨウ</t>
    </rPh>
    <rPh sb="17" eb="20">
      <t>コウリツセイ</t>
    </rPh>
    <rPh sb="21" eb="23">
      <t>ゼンタイ</t>
    </rPh>
    <phoneticPr fontId="9"/>
  </si>
  <si>
    <t>【費用効率性判定】</t>
    <rPh sb="1" eb="6">
      <t>ヒヨウコウリツセイ</t>
    </rPh>
    <phoneticPr fontId="13"/>
  </si>
  <si>
    <t>円/t-CO2</t>
    <phoneticPr fontId="13"/>
  </si>
  <si>
    <t>(J)</t>
    <phoneticPr fontId="13"/>
  </si>
  <si>
    <t>系統19</t>
    <rPh sb="0" eb="2">
      <t>ケイトウ</t>
    </rPh>
    <phoneticPr fontId="14"/>
  </si>
  <si>
    <t>系統20</t>
    <rPh sb="0" eb="2">
      <t>ケイトウ</t>
    </rPh>
    <phoneticPr fontId="14"/>
  </si>
  <si>
    <t>系統21</t>
    <rPh sb="0" eb="2">
      <t>ケイトウ</t>
    </rPh>
    <phoneticPr fontId="14"/>
  </si>
  <si>
    <t>系統22</t>
    <rPh sb="0" eb="2">
      <t>ケイトウ</t>
    </rPh>
    <phoneticPr fontId="14"/>
  </si>
  <si>
    <t>系統23</t>
    <rPh sb="0" eb="2">
      <t>ケイトウ</t>
    </rPh>
    <phoneticPr fontId="14"/>
  </si>
  <si>
    <t>系統24</t>
    <rPh sb="0" eb="2">
      <t>ケイトウ</t>
    </rPh>
    <phoneticPr fontId="14"/>
  </si>
  <si>
    <t>系統25</t>
    <rPh sb="0" eb="2">
      <t>ケイトウ</t>
    </rPh>
    <phoneticPr fontId="14"/>
  </si>
  <si>
    <t>系統26</t>
    <rPh sb="0" eb="2">
      <t>ケイトウ</t>
    </rPh>
    <phoneticPr fontId="14"/>
  </si>
  <si>
    <t>系統27</t>
    <rPh sb="0" eb="2">
      <t>ケイトウ</t>
    </rPh>
    <phoneticPr fontId="14"/>
  </si>
  <si>
    <t>系統28</t>
    <rPh sb="0" eb="2">
      <t>ケイトウ</t>
    </rPh>
    <phoneticPr fontId="14"/>
  </si>
  <si>
    <t>系統29</t>
    <rPh sb="0" eb="2">
      <t>ケイトウ</t>
    </rPh>
    <phoneticPr fontId="14"/>
  </si>
  <si>
    <t>系統30</t>
    <rPh sb="0" eb="2">
      <t>ケイトウ</t>
    </rPh>
    <phoneticPr fontId="14"/>
  </si>
  <si>
    <t>系統31</t>
    <rPh sb="0" eb="2">
      <t>ケイトウ</t>
    </rPh>
    <phoneticPr fontId="14"/>
  </si>
  <si>
    <t>系統32</t>
    <rPh sb="0" eb="2">
      <t>ケイトウ</t>
    </rPh>
    <phoneticPr fontId="14"/>
  </si>
  <si>
    <t>系統33</t>
    <rPh sb="0" eb="2">
      <t>ケイトウ</t>
    </rPh>
    <phoneticPr fontId="14"/>
  </si>
  <si>
    <t>系統34</t>
    <rPh sb="0" eb="2">
      <t>ケイトウ</t>
    </rPh>
    <phoneticPr fontId="14"/>
  </si>
  <si>
    <t>系統35</t>
    <rPh sb="0" eb="2">
      <t>ケイトウ</t>
    </rPh>
    <phoneticPr fontId="14"/>
  </si>
  <si>
    <t>系統36</t>
    <rPh sb="0" eb="2">
      <t>ケイトウ</t>
    </rPh>
    <phoneticPr fontId="14"/>
  </si>
  <si>
    <t>系統37</t>
    <rPh sb="0" eb="2">
      <t>ケイトウ</t>
    </rPh>
    <phoneticPr fontId="14"/>
  </si>
  <si>
    <t>系統38</t>
    <rPh sb="0" eb="2">
      <t>ケイトウ</t>
    </rPh>
    <phoneticPr fontId="14"/>
  </si>
  <si>
    <t>系統39</t>
    <rPh sb="0" eb="2">
      <t>ケイトウ</t>
    </rPh>
    <phoneticPr fontId="14"/>
  </si>
  <si>
    <t>系統40</t>
    <rPh sb="0" eb="2">
      <t>ケイトウ</t>
    </rPh>
    <phoneticPr fontId="14"/>
  </si>
  <si>
    <t>系統41</t>
    <rPh sb="0" eb="2">
      <t>ケイトウ</t>
    </rPh>
    <phoneticPr fontId="14"/>
  </si>
  <si>
    <t>系統42</t>
    <rPh sb="0" eb="2">
      <t>ケイトウ</t>
    </rPh>
    <phoneticPr fontId="14"/>
  </si>
  <si>
    <t>系統43</t>
    <rPh sb="0" eb="2">
      <t>ケイトウ</t>
    </rPh>
    <phoneticPr fontId="14"/>
  </si>
  <si>
    <t>系統44</t>
    <rPh sb="0" eb="2">
      <t>ケイトウ</t>
    </rPh>
    <phoneticPr fontId="14"/>
  </si>
  <si>
    <t>系統45</t>
    <rPh sb="0" eb="2">
      <t>ケイトウ</t>
    </rPh>
    <phoneticPr fontId="14"/>
  </si>
  <si>
    <t>系統46</t>
    <rPh sb="0" eb="2">
      <t>ケイトウ</t>
    </rPh>
    <phoneticPr fontId="14"/>
  </si>
  <si>
    <t>系統47</t>
    <rPh sb="0" eb="2">
      <t>ケイトウ</t>
    </rPh>
    <phoneticPr fontId="14"/>
  </si>
  <si>
    <t>系統48</t>
    <rPh sb="0" eb="2">
      <t>ケイトウ</t>
    </rPh>
    <phoneticPr fontId="14"/>
  </si>
  <si>
    <t>系統49</t>
    <rPh sb="0" eb="2">
      <t>ケイトウ</t>
    </rPh>
    <phoneticPr fontId="14"/>
  </si>
  <si>
    <t>系統50</t>
    <rPh sb="0" eb="2">
      <t>ケイトウ</t>
    </rPh>
    <phoneticPr fontId="14"/>
  </si>
  <si>
    <t>法定耐用年数期間における平均の費用効率性（定置用蓄電池を除く）</t>
    <rPh sb="15" eb="17">
      <t>ヒヨウ</t>
    </rPh>
    <rPh sb="17" eb="20">
      <t>コウリツセイ</t>
    </rPh>
    <rPh sb="21" eb="27">
      <t>テイチヨウチクデンチ</t>
    </rPh>
    <rPh sb="28" eb="29">
      <t>ノゾ</t>
    </rPh>
    <phoneticPr fontId="9"/>
  </si>
  <si>
    <t>産業用 (新品)</t>
    <rPh sb="0" eb="2">
      <t>サンギョウ</t>
    </rPh>
    <rPh sb="2" eb="3">
      <t>ヨウ</t>
    </rPh>
    <rPh sb="5" eb="7">
      <t>シンピン</t>
    </rPh>
    <phoneticPr fontId="13"/>
  </si>
  <si>
    <t>産業用 (リユース)</t>
    <rPh sb="0" eb="2">
      <t>サンギョウ</t>
    </rPh>
    <rPh sb="2" eb="3">
      <t>ヨウ</t>
    </rPh>
    <phoneticPr fontId="13"/>
  </si>
  <si>
    <t>※地方公共団体の補助金等に申請しない場合は0円のままにすること</t>
    <rPh sb="1" eb="7">
      <t>チホウコウキョウダンタイ</t>
    </rPh>
    <rPh sb="8" eb="11">
      <t>ホジョキン</t>
    </rPh>
    <rPh sb="11" eb="12">
      <t>トウ</t>
    </rPh>
    <rPh sb="13" eb="15">
      <t>シンセイ</t>
    </rPh>
    <rPh sb="18" eb="20">
      <t>バアイ</t>
    </rPh>
    <rPh sb="22" eb="23">
      <t>エン</t>
    </rPh>
    <phoneticPr fontId="13"/>
  </si>
  <si>
    <t>★交付規程：交付規程を遵守する旨が記載されているか。</t>
    <phoneticPr fontId="14"/>
  </si>
  <si>
    <t>★設備譲渡後の処置：太陽光発電設備等を譲渡する場合、譲渡を受けた者の責任において太陽光発電設備等の廃棄を行う必要があることが明記されているか。</t>
    <phoneticPr fontId="14"/>
  </si>
  <si>
    <t>No.</t>
    <phoneticPr fontId="13"/>
  </si>
  <si>
    <t>★契約期間：太陽光発電設備の法定耐用年数17年に対し、契約期間は17年以上か。17年未満の場合、設備の譲渡後などに需要家の責任で太陽光発電設備を本補助事業の目的に沿って継続して17年間使用する旨が明記されているか。</t>
    <phoneticPr fontId="14"/>
  </si>
  <si>
    <t>★J-クレジットの禁止：J-クレジット制度への登録を禁止しているか。</t>
    <phoneticPr fontId="14"/>
  </si>
  <si>
    <t>Excel</t>
    <phoneticPr fontId="13"/>
  </si>
  <si>
    <t>太陽光発電設備によって発電した電気を優先的に蓄電するものであり、平時において充放電を繰り返すことを前提とした設備とすることの説明：</t>
    <rPh sb="0" eb="3">
      <t>タイヨウコウ</t>
    </rPh>
    <rPh sb="3" eb="5">
      <t>ハツデン</t>
    </rPh>
    <rPh sb="5" eb="7">
      <t>セツビ</t>
    </rPh>
    <rPh sb="11" eb="13">
      <t>ハツデン</t>
    </rPh>
    <rPh sb="15" eb="17">
      <t>デンキ</t>
    </rPh>
    <rPh sb="18" eb="20">
      <t>ユウセン</t>
    </rPh>
    <rPh sb="20" eb="21">
      <t>テキ</t>
    </rPh>
    <rPh sb="22" eb="24">
      <t>チクデン</t>
    </rPh>
    <rPh sb="32" eb="34">
      <t>ヘイジ</t>
    </rPh>
    <rPh sb="38" eb="41">
      <t>ジュウホウデン</t>
    </rPh>
    <rPh sb="42" eb="43">
      <t>ク</t>
    </rPh>
    <rPh sb="44" eb="45">
      <t>カエ</t>
    </rPh>
    <rPh sb="49" eb="51">
      <t>ゼンテイ</t>
    </rPh>
    <rPh sb="54" eb="56">
      <t>セツビ</t>
    </rPh>
    <rPh sb="62" eb="64">
      <t>セツメイ</t>
    </rPh>
    <phoneticPr fontId="13"/>
  </si>
  <si>
    <t>(A')</t>
    <phoneticPr fontId="13"/>
  </si>
  <si>
    <t>(A'')</t>
    <phoneticPr fontId="13"/>
  </si>
  <si>
    <t>※保守管理業務の見積書を添付するなどして、根拠を明示すること</t>
    <phoneticPr fontId="13"/>
  </si>
  <si>
    <t>※1年分の電気料金の請求書を添付するなどして、根拠を明示すること</t>
    <rPh sb="2" eb="4">
      <t>ネンブン</t>
    </rPh>
    <phoneticPr fontId="13"/>
  </si>
  <si>
    <r>
      <t>補助金が無い場合のサービス単価（</t>
    </r>
    <r>
      <rPr>
        <u val="double"/>
        <sz val="12"/>
        <color theme="1"/>
        <rFont val="游ゴシック"/>
        <family val="3"/>
        <charset val="128"/>
        <scheme val="minor"/>
      </rPr>
      <t>税抜</t>
    </r>
    <r>
      <rPr>
        <sz val="12"/>
        <color theme="1"/>
        <rFont val="游ゴシック"/>
        <family val="2"/>
        <charset val="128"/>
        <scheme val="minor"/>
      </rPr>
      <t>）：</t>
    </r>
    <rPh sb="0" eb="3">
      <t>ホジョキン</t>
    </rPh>
    <rPh sb="4" eb="5">
      <t>ナ</t>
    </rPh>
    <rPh sb="6" eb="8">
      <t>バアイ</t>
    </rPh>
    <rPh sb="13" eb="15">
      <t>タンカ</t>
    </rPh>
    <phoneticPr fontId="13"/>
  </si>
  <si>
    <t>円/kWh</t>
    <rPh sb="0" eb="1">
      <t>エン</t>
    </rPh>
    <phoneticPr fontId="14"/>
  </si>
  <si>
    <r>
      <t>補助金が有る場合のサービス単価（</t>
    </r>
    <r>
      <rPr>
        <u val="double"/>
        <sz val="12"/>
        <color theme="1"/>
        <rFont val="游ゴシック"/>
        <family val="3"/>
        <charset val="128"/>
        <scheme val="minor"/>
      </rPr>
      <t>税抜</t>
    </r>
    <r>
      <rPr>
        <sz val="12"/>
        <color theme="1"/>
        <rFont val="游ゴシック"/>
        <family val="2"/>
        <charset val="128"/>
        <scheme val="minor"/>
      </rPr>
      <t>）：</t>
    </r>
    <rPh sb="0" eb="3">
      <t>ホジョキン</t>
    </rPh>
    <rPh sb="4" eb="5">
      <t>ア</t>
    </rPh>
    <rPh sb="6" eb="8">
      <t>バアイ</t>
    </rPh>
    <rPh sb="13" eb="15">
      <t>タンカ</t>
    </rPh>
    <phoneticPr fontId="13"/>
  </si>
  <si>
    <t>その他の還元方法</t>
    <rPh sb="2" eb="3">
      <t>タ</t>
    </rPh>
    <rPh sb="4" eb="8">
      <t>カンゲンホウホウ</t>
    </rPh>
    <phoneticPr fontId="14"/>
  </si>
  <si>
    <r>
      <t>需要家に還元する予定の合計金額（</t>
    </r>
    <r>
      <rPr>
        <u val="double"/>
        <sz val="12"/>
        <color theme="1"/>
        <rFont val="游ゴシック"/>
        <family val="3"/>
        <charset val="128"/>
        <scheme val="minor"/>
      </rPr>
      <t>税抜</t>
    </r>
    <r>
      <rPr>
        <sz val="12"/>
        <color theme="1"/>
        <rFont val="游ゴシック"/>
        <family val="2"/>
        <charset val="128"/>
        <scheme val="minor"/>
      </rPr>
      <t>）：</t>
    </r>
    <rPh sb="0" eb="3">
      <t>ジュヨウカ</t>
    </rPh>
    <rPh sb="4" eb="6">
      <t>カンゲン</t>
    </rPh>
    <rPh sb="8" eb="10">
      <t>ヨテイ</t>
    </rPh>
    <rPh sb="11" eb="13">
      <t>ゴウケイ</t>
    </rPh>
    <rPh sb="13" eb="15">
      <t>キンガク</t>
    </rPh>
    <phoneticPr fontId="13"/>
  </si>
  <si>
    <t>(PPA-3)</t>
    <phoneticPr fontId="13"/>
  </si>
  <si>
    <t>(PPA-4)</t>
    <phoneticPr fontId="13"/>
  </si>
  <si>
    <t>kWh</t>
    <phoneticPr fontId="14"/>
  </si>
  <si>
    <t>PPA契約期間における総自家消費電力量（見込み）：</t>
    <rPh sb="3" eb="5">
      <t>ケイヤク</t>
    </rPh>
    <rPh sb="5" eb="7">
      <t>キカン</t>
    </rPh>
    <rPh sb="11" eb="12">
      <t>ソウ</t>
    </rPh>
    <rPh sb="12" eb="16">
      <t>ジカショウヒ</t>
    </rPh>
    <rPh sb="16" eb="18">
      <t>デンリョク</t>
    </rPh>
    <rPh sb="18" eb="19">
      <t>リョウ</t>
    </rPh>
    <phoneticPr fontId="13"/>
  </si>
  <si>
    <r>
      <t>リース料金から控除される金額（</t>
    </r>
    <r>
      <rPr>
        <u val="double"/>
        <sz val="12"/>
        <color theme="1"/>
        <rFont val="游ゴシック"/>
        <family val="3"/>
        <charset val="128"/>
        <scheme val="minor"/>
      </rPr>
      <t>税抜</t>
    </r>
    <r>
      <rPr>
        <sz val="12"/>
        <color theme="1"/>
        <rFont val="游ゴシック"/>
        <family val="2"/>
        <charset val="128"/>
        <scheme val="minor"/>
      </rPr>
      <t>）：</t>
    </r>
    <phoneticPr fontId="13"/>
  </si>
  <si>
    <t>補助金所要額がリース料金から控除されるか：</t>
    <rPh sb="10" eb="12">
      <t>リョウキン</t>
    </rPh>
    <rPh sb="14" eb="16">
      <t>コウジョ</t>
    </rPh>
    <phoneticPr fontId="13"/>
  </si>
  <si>
    <t>申請書の太陽電池モジュール容量を設置した場合について、接続可能な量 (パワーコンディショナーの許容入力電圧など) の範囲内であることをメーカー等に確認しています。</t>
    <rPh sb="27" eb="29">
      <t>セツゾク</t>
    </rPh>
    <rPh sb="29" eb="31">
      <t>カノウ</t>
    </rPh>
    <rPh sb="32" eb="33">
      <t>リョウ</t>
    </rPh>
    <rPh sb="58" eb="61">
      <t>ハンイナイ</t>
    </rPh>
    <rPh sb="71" eb="72">
      <t>トウ</t>
    </rPh>
    <phoneticPr fontId="13"/>
  </si>
  <si>
    <t>※(4-f・g) の数値が (1-a・b) の施設の稼働日数を踏まえた
数値になっていることを十分確認すること (自家消費電力量・余剰電力量を客観的に確認できる資料を提出すること)</t>
    <rPh sb="10" eb="12">
      <t>スウチ</t>
    </rPh>
    <rPh sb="23" eb="25">
      <t>シセツ</t>
    </rPh>
    <rPh sb="26" eb="30">
      <t>カドウニッスウ</t>
    </rPh>
    <rPh sb="31" eb="32">
      <t>フ</t>
    </rPh>
    <rPh sb="36" eb="38">
      <t>スウチ</t>
    </rPh>
    <rPh sb="47" eb="49">
      <t>ジュウブン</t>
    </rPh>
    <rPh sb="49" eb="51">
      <t>カクニン</t>
    </rPh>
    <rPh sb="57" eb="61">
      <t>ジカショウヒ</t>
    </rPh>
    <rPh sb="61" eb="63">
      <t>デンリョク</t>
    </rPh>
    <rPh sb="63" eb="64">
      <t>リョウ</t>
    </rPh>
    <rPh sb="65" eb="70">
      <t>ヨジョウデンリョクリョウ</t>
    </rPh>
    <rPh sb="71" eb="74">
      <t>キャッカンテキ</t>
    </rPh>
    <rPh sb="75" eb="77">
      <t>カクニン</t>
    </rPh>
    <rPh sb="80" eb="82">
      <t>シリョウ</t>
    </rPh>
    <rPh sb="83" eb="85">
      <t>テイシュツ</t>
    </rPh>
    <phoneticPr fontId="13"/>
  </si>
  <si>
    <t>毎月一定額を還元</t>
    <rPh sb="0" eb="2">
      <t>マイツキ</t>
    </rPh>
    <rPh sb="2" eb="5">
      <t>イッテイガク</t>
    </rPh>
    <rPh sb="6" eb="8">
      <t>カンゲン</t>
    </rPh>
    <phoneticPr fontId="14"/>
  </si>
  <si>
    <t>サービス単価により還元</t>
    <rPh sb="4" eb="6">
      <t>タンカ</t>
    </rPh>
    <rPh sb="9" eb="11">
      <t>カンゲン</t>
    </rPh>
    <phoneticPr fontId="14"/>
  </si>
  <si>
    <t>導入機器の仕様書</t>
    <phoneticPr fontId="14"/>
  </si>
  <si>
    <t>(4-f) のうち、当該施設で自家消費できる
見込みの電力量：</t>
    <rPh sb="10" eb="14">
      <t>トウガイシセツ</t>
    </rPh>
    <rPh sb="15" eb="19">
      <t>ジカショウヒ</t>
    </rPh>
    <rPh sb="23" eb="25">
      <t>ミコ</t>
    </rPh>
    <rPh sb="27" eb="30">
      <t>デンリョクリョウ</t>
    </rPh>
    <phoneticPr fontId="13"/>
  </si>
  <si>
    <r>
      <rPr>
        <b/>
        <sz val="20"/>
        <rFont val="游ゴシック"/>
        <family val="3"/>
        <charset val="128"/>
      </rPr>
      <t>日本標準産業分類</t>
    </r>
    <r>
      <rPr>
        <b/>
        <sz val="20"/>
        <rFont val="Arial"/>
        <family val="2"/>
      </rPr>
      <t xml:space="preserve"> (JSIC)</t>
    </r>
    <rPh sb="0" eb="2">
      <t>ニホン</t>
    </rPh>
    <rPh sb="2" eb="4">
      <t>ヒョウジュン</t>
    </rPh>
    <rPh sb="4" eb="6">
      <t>サンギョウ</t>
    </rPh>
    <rPh sb="6" eb="8">
      <t>ブンルイ</t>
    </rPh>
    <phoneticPr fontId="9"/>
  </si>
  <si>
    <r>
      <rPr>
        <b/>
        <sz val="14"/>
        <rFont val="游ゴシック"/>
        <family val="3"/>
        <charset val="128"/>
      </rPr>
      <t>（大分類：アルファベット　</t>
    </r>
    <r>
      <rPr>
        <b/>
        <sz val="14"/>
        <color rgb="FFFF0000"/>
        <rFont val="游ゴシック"/>
        <family val="3"/>
        <charset val="128"/>
      </rPr>
      <t>中分類：２桁　小分類：３桁</t>
    </r>
    <r>
      <rPr>
        <b/>
        <sz val="14"/>
        <rFont val="游ゴシック"/>
        <family val="3"/>
        <charset val="128"/>
      </rPr>
      <t>　細分類：４桁）</t>
    </r>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9"/>
  </si>
  <si>
    <r>
      <rPr>
        <b/>
        <sz val="13.2"/>
        <rFont val="游ゴシック"/>
        <family val="3"/>
        <charset val="128"/>
      </rPr>
      <t>大分類</t>
    </r>
    <r>
      <rPr>
        <b/>
        <sz val="13.2"/>
        <rFont val="Arial"/>
        <family val="2"/>
      </rPr>
      <t xml:space="preserve"> </t>
    </r>
    <r>
      <rPr>
        <b/>
        <sz val="13.2"/>
        <rFont val="游ゴシック"/>
        <family val="3"/>
        <charset val="128"/>
      </rPr>
      <t>Ａ　農業，林業</t>
    </r>
  </si>
  <si>
    <r>
      <rPr>
        <b/>
        <sz val="12.1"/>
        <color rgb="FFFF0000"/>
        <rFont val="游ゴシック"/>
        <family val="3"/>
        <charset val="128"/>
      </rPr>
      <t>中分類</t>
    </r>
    <phoneticPr fontId="13"/>
  </si>
  <si>
    <r>
      <rPr>
        <b/>
        <sz val="12.1"/>
        <color indexed="57"/>
        <rFont val="游ゴシック"/>
        <family val="3"/>
        <charset val="128"/>
      </rPr>
      <t>農業</t>
    </r>
  </si>
  <si>
    <r>
      <rPr>
        <sz val="10"/>
        <rFont val="游ゴシック"/>
        <family val="3"/>
        <charset val="128"/>
      </rPr>
      <t>管理，補助的経済活動を行う事業所（</t>
    </r>
    <r>
      <rPr>
        <sz val="10"/>
        <rFont val="Arial"/>
        <family val="2"/>
      </rPr>
      <t>01</t>
    </r>
    <r>
      <rPr>
        <sz val="10"/>
        <rFont val="游ゴシック"/>
        <family val="3"/>
        <charset val="128"/>
      </rPr>
      <t>農業）</t>
    </r>
  </si>
  <si>
    <r>
      <rPr>
        <sz val="9.9"/>
        <rFont val="游ゴシック"/>
        <family val="3"/>
        <charset val="128"/>
      </rPr>
      <t>　　　　　　</t>
    </r>
    <r>
      <rPr>
        <sz val="9.9"/>
        <rFont val="Arial"/>
        <family val="2"/>
      </rPr>
      <t>0100</t>
    </r>
    <r>
      <rPr>
        <sz val="9.9"/>
        <rFont val="游ゴシック"/>
        <family val="3"/>
        <charset val="128"/>
      </rPr>
      <t>　　主として管理事務を行う本社等</t>
    </r>
  </si>
  <si>
    <r>
      <rPr>
        <sz val="9.9"/>
        <rFont val="游ゴシック"/>
        <family val="3"/>
        <charset val="128"/>
      </rPr>
      <t>　　　　　　</t>
    </r>
    <r>
      <rPr>
        <sz val="9.9"/>
        <rFont val="Arial"/>
        <family val="2"/>
      </rPr>
      <t>0109</t>
    </r>
    <r>
      <rPr>
        <sz val="9.9"/>
        <rFont val="游ゴシック"/>
        <family val="3"/>
        <charset val="128"/>
      </rPr>
      <t>　　その他の管理，補助的経済活動を行う事業所</t>
    </r>
  </si>
  <si>
    <r>
      <rPr>
        <sz val="10"/>
        <rFont val="游ゴシック"/>
        <family val="3"/>
        <charset val="128"/>
      </rPr>
      <t>耕種農業</t>
    </r>
  </si>
  <si>
    <r>
      <rPr>
        <sz val="9.9"/>
        <rFont val="游ゴシック"/>
        <family val="3"/>
        <charset val="128"/>
      </rPr>
      <t>　　　　　　</t>
    </r>
    <r>
      <rPr>
        <sz val="9.9"/>
        <rFont val="Arial"/>
        <family val="2"/>
      </rPr>
      <t>0111</t>
    </r>
    <r>
      <rPr>
        <sz val="9.9"/>
        <rFont val="游ゴシック"/>
        <family val="3"/>
        <charset val="128"/>
      </rPr>
      <t>　　米作農業</t>
    </r>
  </si>
  <si>
    <r>
      <rPr>
        <sz val="9.9"/>
        <rFont val="游ゴシック"/>
        <family val="3"/>
        <charset val="128"/>
      </rPr>
      <t>　　　　　　</t>
    </r>
    <r>
      <rPr>
        <sz val="9.9"/>
        <rFont val="Arial"/>
        <family val="2"/>
      </rPr>
      <t>0112</t>
    </r>
    <r>
      <rPr>
        <sz val="9.9"/>
        <rFont val="游ゴシック"/>
        <family val="3"/>
        <charset val="128"/>
      </rPr>
      <t>　　米作以外の穀作農業</t>
    </r>
  </si>
  <si>
    <r>
      <rPr>
        <sz val="9.9"/>
        <rFont val="游ゴシック"/>
        <family val="3"/>
        <charset val="128"/>
      </rPr>
      <t>　　　　　　</t>
    </r>
    <r>
      <rPr>
        <sz val="9.9"/>
        <rFont val="Arial"/>
        <family val="2"/>
      </rPr>
      <t>0113</t>
    </r>
    <r>
      <rPr>
        <sz val="9.9"/>
        <rFont val="游ゴシック"/>
        <family val="3"/>
        <charset val="128"/>
      </rPr>
      <t>　　野菜作農業（きのこ類の栽培を含む）</t>
    </r>
  </si>
  <si>
    <r>
      <rPr>
        <sz val="9.9"/>
        <rFont val="游ゴシック"/>
        <family val="3"/>
        <charset val="128"/>
      </rPr>
      <t>　　　　　　</t>
    </r>
    <r>
      <rPr>
        <sz val="9.9"/>
        <rFont val="Arial"/>
        <family val="2"/>
      </rPr>
      <t>0114</t>
    </r>
    <r>
      <rPr>
        <sz val="9.9"/>
        <rFont val="游ゴシック"/>
        <family val="3"/>
        <charset val="128"/>
      </rPr>
      <t>　　果樹作農業</t>
    </r>
  </si>
  <si>
    <r>
      <rPr>
        <sz val="9.9"/>
        <rFont val="游ゴシック"/>
        <family val="3"/>
        <charset val="128"/>
      </rPr>
      <t>　　　　　　</t>
    </r>
    <r>
      <rPr>
        <sz val="9.9"/>
        <rFont val="Arial"/>
        <family val="2"/>
      </rPr>
      <t>0115</t>
    </r>
    <r>
      <rPr>
        <sz val="9.9"/>
        <rFont val="游ゴシック"/>
        <family val="3"/>
        <charset val="128"/>
      </rPr>
      <t>　　花き作農業</t>
    </r>
  </si>
  <si>
    <r>
      <rPr>
        <sz val="9.9"/>
        <rFont val="游ゴシック"/>
        <family val="3"/>
        <charset val="128"/>
      </rPr>
      <t>　　　　　　</t>
    </r>
    <r>
      <rPr>
        <sz val="9.9"/>
        <rFont val="Arial"/>
        <family val="2"/>
      </rPr>
      <t>0116</t>
    </r>
    <r>
      <rPr>
        <sz val="9.9"/>
        <rFont val="游ゴシック"/>
        <family val="3"/>
        <charset val="128"/>
      </rPr>
      <t>　　工芸農作物農業</t>
    </r>
  </si>
  <si>
    <r>
      <rPr>
        <sz val="9.9"/>
        <rFont val="游ゴシック"/>
        <family val="3"/>
        <charset val="128"/>
      </rPr>
      <t>　　　　　　</t>
    </r>
    <r>
      <rPr>
        <sz val="9.9"/>
        <rFont val="Arial"/>
        <family val="2"/>
      </rPr>
      <t>0117</t>
    </r>
    <r>
      <rPr>
        <sz val="9.9"/>
        <rFont val="游ゴシック"/>
        <family val="3"/>
        <charset val="128"/>
      </rPr>
      <t>　　ばれいしょ・かんしょ作農業</t>
    </r>
  </si>
  <si>
    <r>
      <rPr>
        <sz val="9.9"/>
        <rFont val="游ゴシック"/>
        <family val="3"/>
        <charset val="128"/>
      </rPr>
      <t>　　　　　　</t>
    </r>
    <r>
      <rPr>
        <sz val="9.9"/>
        <rFont val="Arial"/>
        <family val="2"/>
      </rPr>
      <t>0119</t>
    </r>
    <r>
      <rPr>
        <sz val="9.9"/>
        <rFont val="游ゴシック"/>
        <family val="3"/>
        <charset val="128"/>
      </rPr>
      <t>　　その他の耕種農業</t>
    </r>
  </si>
  <si>
    <r>
      <rPr>
        <sz val="10"/>
        <rFont val="游ゴシック"/>
        <family val="3"/>
        <charset val="128"/>
      </rPr>
      <t>畜産農業</t>
    </r>
  </si>
  <si>
    <r>
      <rPr>
        <sz val="9.9"/>
        <rFont val="游ゴシック"/>
        <family val="3"/>
        <charset val="128"/>
      </rPr>
      <t>　　　　　　</t>
    </r>
    <r>
      <rPr>
        <sz val="9.9"/>
        <rFont val="Arial"/>
        <family val="2"/>
      </rPr>
      <t>0121</t>
    </r>
    <r>
      <rPr>
        <sz val="9.9"/>
        <rFont val="游ゴシック"/>
        <family val="3"/>
        <charset val="128"/>
      </rPr>
      <t>　　酪農業</t>
    </r>
  </si>
  <si>
    <r>
      <rPr>
        <sz val="9.9"/>
        <rFont val="游ゴシック"/>
        <family val="3"/>
        <charset val="128"/>
      </rPr>
      <t>　　　　　　</t>
    </r>
    <r>
      <rPr>
        <sz val="9.9"/>
        <rFont val="Arial"/>
        <family val="2"/>
      </rPr>
      <t>0122</t>
    </r>
    <r>
      <rPr>
        <sz val="9.9"/>
        <rFont val="游ゴシック"/>
        <family val="3"/>
        <charset val="128"/>
      </rPr>
      <t>　　肉用牛生産業</t>
    </r>
  </si>
  <si>
    <r>
      <rPr>
        <sz val="9.9"/>
        <rFont val="游ゴシック"/>
        <family val="3"/>
        <charset val="128"/>
      </rPr>
      <t>　　　　　　</t>
    </r>
    <r>
      <rPr>
        <sz val="9.9"/>
        <rFont val="Arial"/>
        <family val="2"/>
      </rPr>
      <t>0123</t>
    </r>
    <r>
      <rPr>
        <sz val="9.9"/>
        <rFont val="游ゴシック"/>
        <family val="3"/>
        <charset val="128"/>
      </rPr>
      <t>　　養豚業</t>
    </r>
  </si>
  <si>
    <r>
      <rPr>
        <sz val="9.9"/>
        <rFont val="游ゴシック"/>
        <family val="3"/>
        <charset val="128"/>
      </rPr>
      <t>　　　　　　</t>
    </r>
    <r>
      <rPr>
        <sz val="9.9"/>
        <rFont val="Arial"/>
        <family val="2"/>
      </rPr>
      <t>0124</t>
    </r>
    <r>
      <rPr>
        <sz val="9.9"/>
        <rFont val="游ゴシック"/>
        <family val="3"/>
        <charset val="128"/>
      </rPr>
      <t>　　養鶏業</t>
    </r>
  </si>
  <si>
    <r>
      <rPr>
        <sz val="9.9"/>
        <rFont val="游ゴシック"/>
        <family val="3"/>
        <charset val="128"/>
      </rPr>
      <t>　　　　　　</t>
    </r>
    <r>
      <rPr>
        <sz val="9.9"/>
        <rFont val="Arial"/>
        <family val="2"/>
      </rPr>
      <t>0125</t>
    </r>
    <r>
      <rPr>
        <sz val="9.9"/>
        <rFont val="游ゴシック"/>
        <family val="3"/>
        <charset val="128"/>
      </rPr>
      <t>　　畜産類似業</t>
    </r>
  </si>
  <si>
    <r>
      <rPr>
        <sz val="9.9"/>
        <rFont val="游ゴシック"/>
        <family val="3"/>
        <charset val="128"/>
      </rPr>
      <t>　　　　　　</t>
    </r>
    <r>
      <rPr>
        <sz val="9.9"/>
        <rFont val="Arial"/>
        <family val="2"/>
      </rPr>
      <t>0126</t>
    </r>
    <r>
      <rPr>
        <sz val="9.9"/>
        <rFont val="游ゴシック"/>
        <family val="3"/>
        <charset val="128"/>
      </rPr>
      <t>　　養蚕農業</t>
    </r>
  </si>
  <si>
    <r>
      <rPr>
        <sz val="9.9"/>
        <rFont val="游ゴシック"/>
        <family val="3"/>
        <charset val="128"/>
      </rPr>
      <t>　　　　　　</t>
    </r>
    <r>
      <rPr>
        <sz val="9.9"/>
        <rFont val="Arial"/>
        <family val="2"/>
      </rPr>
      <t>0129</t>
    </r>
    <r>
      <rPr>
        <sz val="9.9"/>
        <rFont val="游ゴシック"/>
        <family val="3"/>
        <charset val="128"/>
      </rPr>
      <t>　　その他の畜産農業</t>
    </r>
  </si>
  <si>
    <r>
      <rPr>
        <sz val="10"/>
        <rFont val="游ゴシック"/>
        <family val="3"/>
        <charset val="128"/>
      </rPr>
      <t>農業サービス業（園芸サービス業を除く）</t>
    </r>
  </si>
  <si>
    <r>
      <rPr>
        <sz val="9.9"/>
        <rFont val="游ゴシック"/>
        <family val="3"/>
        <charset val="128"/>
      </rPr>
      <t>　　　　　　</t>
    </r>
    <r>
      <rPr>
        <sz val="9.9"/>
        <rFont val="Arial"/>
        <family val="2"/>
      </rPr>
      <t>0131</t>
    </r>
    <r>
      <rPr>
        <sz val="9.9"/>
        <rFont val="游ゴシック"/>
        <family val="3"/>
        <charset val="128"/>
      </rPr>
      <t>　　穀作サービス業</t>
    </r>
  </si>
  <si>
    <r>
      <rPr>
        <sz val="9.9"/>
        <rFont val="游ゴシック"/>
        <family val="3"/>
        <charset val="128"/>
      </rPr>
      <t>　　　　　　</t>
    </r>
    <r>
      <rPr>
        <sz val="9.9"/>
        <rFont val="Arial"/>
        <family val="2"/>
      </rPr>
      <t>0132</t>
    </r>
    <r>
      <rPr>
        <sz val="9.9"/>
        <rFont val="游ゴシック"/>
        <family val="3"/>
        <charset val="128"/>
      </rPr>
      <t>　　野菜作・果樹作サービス業</t>
    </r>
  </si>
  <si>
    <r>
      <rPr>
        <sz val="9.9"/>
        <rFont val="游ゴシック"/>
        <family val="3"/>
        <charset val="128"/>
      </rPr>
      <t>　　　　　　</t>
    </r>
    <r>
      <rPr>
        <sz val="9.9"/>
        <rFont val="Arial"/>
        <family val="2"/>
      </rPr>
      <t>0133</t>
    </r>
    <r>
      <rPr>
        <sz val="9.9"/>
        <rFont val="游ゴシック"/>
        <family val="3"/>
        <charset val="128"/>
      </rPr>
      <t>　　穀作，野菜作・果樹作以外の耕種サービス業</t>
    </r>
  </si>
  <si>
    <r>
      <rPr>
        <sz val="9.9"/>
        <rFont val="游ゴシック"/>
        <family val="3"/>
        <charset val="128"/>
      </rPr>
      <t>　　　　　　</t>
    </r>
    <r>
      <rPr>
        <sz val="9.9"/>
        <rFont val="Arial"/>
        <family val="2"/>
      </rPr>
      <t>0134</t>
    </r>
    <r>
      <rPr>
        <sz val="9.9"/>
        <rFont val="游ゴシック"/>
        <family val="3"/>
        <charset val="128"/>
      </rPr>
      <t>　　畜産サービス業（獣医業を除く）</t>
    </r>
  </si>
  <si>
    <r>
      <rPr>
        <sz val="10"/>
        <rFont val="游ゴシック"/>
        <family val="3"/>
        <charset val="128"/>
      </rPr>
      <t>園芸サービス業</t>
    </r>
  </si>
  <si>
    <r>
      <rPr>
        <sz val="9.9"/>
        <rFont val="游ゴシック"/>
        <family val="3"/>
        <charset val="128"/>
      </rPr>
      <t>　　　　　　</t>
    </r>
    <r>
      <rPr>
        <sz val="9.9"/>
        <rFont val="Arial"/>
        <family val="2"/>
      </rPr>
      <t>0141</t>
    </r>
    <r>
      <rPr>
        <sz val="9.9"/>
        <rFont val="游ゴシック"/>
        <family val="3"/>
        <charset val="128"/>
      </rPr>
      <t>　　園芸サービス業</t>
    </r>
  </si>
  <si>
    <r>
      <rPr>
        <b/>
        <sz val="12.1"/>
        <color rgb="FFFF0000"/>
        <rFont val="游ゴシック"/>
        <family val="3"/>
        <charset val="128"/>
      </rPr>
      <t>中分類</t>
    </r>
  </si>
  <si>
    <r>
      <rPr>
        <b/>
        <sz val="12.1"/>
        <color indexed="57"/>
        <rFont val="游ゴシック"/>
        <family val="3"/>
        <charset val="128"/>
      </rPr>
      <t>林業</t>
    </r>
  </si>
  <si>
    <r>
      <rPr>
        <sz val="10"/>
        <rFont val="游ゴシック"/>
        <family val="3"/>
        <charset val="128"/>
      </rPr>
      <t>管理，補助的経済活動を行う事業所（</t>
    </r>
    <r>
      <rPr>
        <sz val="10"/>
        <rFont val="Arial"/>
        <family val="2"/>
      </rPr>
      <t>02</t>
    </r>
    <r>
      <rPr>
        <sz val="10"/>
        <rFont val="游ゴシック"/>
        <family val="3"/>
        <charset val="128"/>
      </rPr>
      <t>林業）</t>
    </r>
  </si>
  <si>
    <r>
      <rPr>
        <sz val="9.9"/>
        <rFont val="游ゴシック"/>
        <family val="3"/>
        <charset val="128"/>
      </rPr>
      <t>　　　　　　</t>
    </r>
    <r>
      <rPr>
        <sz val="9.9"/>
        <rFont val="Arial"/>
        <family val="2"/>
      </rPr>
      <t>0200</t>
    </r>
    <r>
      <rPr>
        <sz val="9.9"/>
        <rFont val="游ゴシック"/>
        <family val="3"/>
        <charset val="128"/>
      </rPr>
      <t>　　主として管理事務を行う本社等</t>
    </r>
  </si>
  <si>
    <r>
      <rPr>
        <sz val="9.9"/>
        <rFont val="游ゴシック"/>
        <family val="3"/>
        <charset val="128"/>
      </rPr>
      <t>　　　　　　</t>
    </r>
    <r>
      <rPr>
        <sz val="9.9"/>
        <rFont val="Arial"/>
        <family val="2"/>
      </rPr>
      <t>0209</t>
    </r>
    <r>
      <rPr>
        <sz val="9.9"/>
        <rFont val="游ゴシック"/>
        <family val="3"/>
        <charset val="128"/>
      </rPr>
      <t>　　その他の管理，補助的経済活動を行う事業所</t>
    </r>
  </si>
  <si>
    <r>
      <rPr>
        <sz val="10"/>
        <rFont val="游ゴシック"/>
        <family val="3"/>
        <charset val="128"/>
      </rPr>
      <t>育林業</t>
    </r>
  </si>
  <si>
    <r>
      <rPr>
        <sz val="9.9"/>
        <rFont val="游ゴシック"/>
        <family val="3"/>
        <charset val="128"/>
      </rPr>
      <t>　　　　　　</t>
    </r>
    <r>
      <rPr>
        <sz val="9.9"/>
        <rFont val="Arial"/>
        <family val="2"/>
      </rPr>
      <t>0211</t>
    </r>
    <r>
      <rPr>
        <sz val="9.9"/>
        <rFont val="游ゴシック"/>
        <family val="3"/>
        <charset val="128"/>
      </rPr>
      <t>　　育林業</t>
    </r>
  </si>
  <si>
    <r>
      <rPr>
        <sz val="10"/>
        <rFont val="游ゴシック"/>
        <family val="3"/>
        <charset val="128"/>
      </rPr>
      <t>素材生産業</t>
    </r>
  </si>
  <si>
    <r>
      <rPr>
        <sz val="9.9"/>
        <rFont val="游ゴシック"/>
        <family val="3"/>
        <charset val="128"/>
      </rPr>
      <t>　　　　　　</t>
    </r>
    <r>
      <rPr>
        <sz val="9.9"/>
        <rFont val="Arial"/>
        <family val="2"/>
      </rPr>
      <t>0221</t>
    </r>
    <r>
      <rPr>
        <sz val="9.9"/>
        <rFont val="游ゴシック"/>
        <family val="3"/>
        <charset val="128"/>
      </rPr>
      <t>　　素材生産業</t>
    </r>
  </si>
  <si>
    <r>
      <rPr>
        <sz val="10"/>
        <rFont val="游ゴシック"/>
        <family val="3"/>
        <charset val="128"/>
      </rPr>
      <t>特用林産物生産業（きのこ類の栽培を除く）</t>
    </r>
  </si>
  <si>
    <r>
      <rPr>
        <sz val="9.9"/>
        <rFont val="游ゴシック"/>
        <family val="3"/>
        <charset val="128"/>
      </rPr>
      <t>　　　　　　</t>
    </r>
    <r>
      <rPr>
        <sz val="9.9"/>
        <rFont val="Arial"/>
        <family val="2"/>
      </rPr>
      <t>0231</t>
    </r>
    <r>
      <rPr>
        <sz val="9.9"/>
        <rFont val="游ゴシック"/>
        <family val="3"/>
        <charset val="128"/>
      </rPr>
      <t>　　製薪炭業</t>
    </r>
  </si>
  <si>
    <r>
      <rPr>
        <sz val="9.9"/>
        <rFont val="游ゴシック"/>
        <family val="3"/>
        <charset val="128"/>
      </rPr>
      <t>　　　　　　</t>
    </r>
    <r>
      <rPr>
        <sz val="9.9"/>
        <rFont val="Arial"/>
        <family val="2"/>
      </rPr>
      <t>0239</t>
    </r>
    <r>
      <rPr>
        <sz val="9.9"/>
        <rFont val="游ゴシック"/>
        <family val="3"/>
        <charset val="128"/>
      </rPr>
      <t>　　その他の特用林産物生産業（きのこ類の栽培を除く）</t>
    </r>
  </si>
  <si>
    <r>
      <rPr>
        <sz val="10"/>
        <rFont val="游ゴシック"/>
        <family val="3"/>
        <charset val="128"/>
      </rPr>
      <t>林業サービス業</t>
    </r>
  </si>
  <si>
    <r>
      <rPr>
        <sz val="9.9"/>
        <rFont val="游ゴシック"/>
        <family val="3"/>
        <charset val="128"/>
      </rPr>
      <t>　　　　　　</t>
    </r>
    <r>
      <rPr>
        <sz val="9.9"/>
        <rFont val="Arial"/>
        <family val="2"/>
      </rPr>
      <t>0241</t>
    </r>
    <r>
      <rPr>
        <sz val="9.9"/>
        <rFont val="游ゴシック"/>
        <family val="3"/>
        <charset val="128"/>
      </rPr>
      <t>　　育林サービス業</t>
    </r>
  </si>
  <si>
    <r>
      <rPr>
        <sz val="9.9"/>
        <rFont val="游ゴシック"/>
        <family val="3"/>
        <charset val="128"/>
      </rPr>
      <t>　　　　　　</t>
    </r>
    <r>
      <rPr>
        <sz val="9.9"/>
        <rFont val="Arial"/>
        <family val="2"/>
      </rPr>
      <t>0242</t>
    </r>
    <r>
      <rPr>
        <sz val="9.9"/>
        <rFont val="游ゴシック"/>
        <family val="3"/>
        <charset val="128"/>
      </rPr>
      <t>　　素材生産サービス業</t>
    </r>
  </si>
  <si>
    <r>
      <rPr>
        <sz val="9.9"/>
        <rFont val="游ゴシック"/>
        <family val="3"/>
        <charset val="128"/>
      </rPr>
      <t>　　　　　　</t>
    </r>
    <r>
      <rPr>
        <sz val="9.9"/>
        <rFont val="Arial"/>
        <family val="2"/>
      </rPr>
      <t>0243</t>
    </r>
    <r>
      <rPr>
        <sz val="9.9"/>
        <rFont val="游ゴシック"/>
        <family val="3"/>
        <charset val="128"/>
      </rPr>
      <t>　　山林種苗生産サービス業</t>
    </r>
  </si>
  <si>
    <r>
      <rPr>
        <sz val="9.9"/>
        <rFont val="游ゴシック"/>
        <family val="3"/>
        <charset val="128"/>
      </rPr>
      <t>　　　　　　</t>
    </r>
    <r>
      <rPr>
        <sz val="9.9"/>
        <rFont val="Arial"/>
        <family val="2"/>
      </rPr>
      <t>0249</t>
    </r>
    <r>
      <rPr>
        <sz val="9.9"/>
        <rFont val="游ゴシック"/>
        <family val="3"/>
        <charset val="128"/>
      </rPr>
      <t>　　その他の林業サービス業</t>
    </r>
  </si>
  <si>
    <r>
      <rPr>
        <sz val="10"/>
        <rFont val="游ゴシック"/>
        <family val="3"/>
        <charset val="128"/>
      </rPr>
      <t>その他の林業</t>
    </r>
  </si>
  <si>
    <r>
      <rPr>
        <sz val="9.9"/>
        <rFont val="游ゴシック"/>
        <family val="3"/>
        <charset val="128"/>
      </rPr>
      <t>　　　　　　</t>
    </r>
    <r>
      <rPr>
        <sz val="9.9"/>
        <rFont val="Arial"/>
        <family val="2"/>
      </rPr>
      <t>0299</t>
    </r>
    <r>
      <rPr>
        <sz val="9.9"/>
        <rFont val="游ゴシック"/>
        <family val="3"/>
        <charset val="128"/>
      </rPr>
      <t>　　その他の林業</t>
    </r>
  </si>
  <si>
    <r>
      <rPr>
        <b/>
        <sz val="13.2"/>
        <rFont val="游ゴシック"/>
        <family val="3"/>
        <charset val="128"/>
      </rPr>
      <t>大分類</t>
    </r>
    <r>
      <rPr>
        <b/>
        <sz val="13.2"/>
        <rFont val="Arial"/>
        <family val="2"/>
      </rPr>
      <t xml:space="preserve"> </t>
    </r>
    <r>
      <rPr>
        <b/>
        <sz val="13.2"/>
        <rFont val="游ゴシック"/>
        <family val="3"/>
        <charset val="128"/>
      </rPr>
      <t>Ｂ　漁業</t>
    </r>
  </si>
  <si>
    <r>
      <rPr>
        <b/>
        <sz val="12.1"/>
        <color indexed="57"/>
        <rFont val="游ゴシック"/>
        <family val="3"/>
        <charset val="128"/>
      </rPr>
      <t>漁業（水産養殖業を除く）</t>
    </r>
  </si>
  <si>
    <r>
      <rPr>
        <sz val="10"/>
        <rFont val="游ゴシック"/>
        <family val="3"/>
        <charset val="128"/>
      </rPr>
      <t>管理，補助的経済活動を行う事業所（</t>
    </r>
    <r>
      <rPr>
        <sz val="10"/>
        <rFont val="Arial"/>
        <family val="2"/>
      </rPr>
      <t>03</t>
    </r>
    <r>
      <rPr>
        <sz val="10"/>
        <rFont val="游ゴシック"/>
        <family val="3"/>
        <charset val="128"/>
      </rPr>
      <t>漁業）</t>
    </r>
  </si>
  <si>
    <r>
      <rPr>
        <sz val="9.9"/>
        <rFont val="游ゴシック"/>
        <family val="3"/>
        <charset val="128"/>
      </rPr>
      <t>　　　　　　</t>
    </r>
    <r>
      <rPr>
        <sz val="9.9"/>
        <rFont val="Arial"/>
        <family val="2"/>
      </rPr>
      <t>0300</t>
    </r>
    <r>
      <rPr>
        <sz val="9.9"/>
        <rFont val="游ゴシック"/>
        <family val="3"/>
        <charset val="128"/>
      </rPr>
      <t>　　主として管理事務を行う本社等</t>
    </r>
  </si>
  <si>
    <r>
      <rPr>
        <sz val="9.9"/>
        <rFont val="游ゴシック"/>
        <family val="3"/>
        <charset val="128"/>
      </rPr>
      <t>　　　　　　</t>
    </r>
    <r>
      <rPr>
        <sz val="9.9"/>
        <rFont val="Arial"/>
        <family val="2"/>
      </rPr>
      <t>0309</t>
    </r>
    <r>
      <rPr>
        <sz val="9.9"/>
        <rFont val="游ゴシック"/>
        <family val="3"/>
        <charset val="128"/>
      </rPr>
      <t>　　その他の管理，補助的経済活動を行う事業所</t>
    </r>
  </si>
  <si>
    <r>
      <rPr>
        <sz val="10"/>
        <rFont val="游ゴシック"/>
        <family val="3"/>
        <charset val="128"/>
      </rPr>
      <t>海面漁業</t>
    </r>
  </si>
  <si>
    <r>
      <rPr>
        <sz val="9.9"/>
        <rFont val="游ゴシック"/>
        <family val="3"/>
        <charset val="128"/>
      </rPr>
      <t>　　　　　　</t>
    </r>
    <r>
      <rPr>
        <sz val="9.9"/>
        <rFont val="Arial"/>
        <family val="2"/>
      </rPr>
      <t>0311</t>
    </r>
    <r>
      <rPr>
        <sz val="9.9"/>
        <rFont val="游ゴシック"/>
        <family val="3"/>
        <charset val="128"/>
      </rPr>
      <t>　　底びき網漁業</t>
    </r>
  </si>
  <si>
    <r>
      <rPr>
        <sz val="9.9"/>
        <rFont val="游ゴシック"/>
        <family val="3"/>
        <charset val="128"/>
      </rPr>
      <t>　　　　　　</t>
    </r>
    <r>
      <rPr>
        <sz val="9.9"/>
        <rFont val="Arial"/>
        <family val="2"/>
      </rPr>
      <t>0312</t>
    </r>
    <r>
      <rPr>
        <sz val="9.9"/>
        <rFont val="游ゴシック"/>
        <family val="3"/>
        <charset val="128"/>
      </rPr>
      <t>　　まき網漁業</t>
    </r>
  </si>
  <si>
    <r>
      <rPr>
        <sz val="9.9"/>
        <rFont val="游ゴシック"/>
        <family val="3"/>
        <charset val="128"/>
      </rPr>
      <t>　　　　　　</t>
    </r>
    <r>
      <rPr>
        <sz val="9.9"/>
        <rFont val="Arial"/>
        <family val="2"/>
      </rPr>
      <t>0313</t>
    </r>
    <r>
      <rPr>
        <sz val="9.9"/>
        <rFont val="游ゴシック"/>
        <family val="3"/>
        <charset val="128"/>
      </rPr>
      <t>　　刺網漁業</t>
    </r>
  </si>
  <si>
    <r>
      <rPr>
        <sz val="9.9"/>
        <rFont val="游ゴシック"/>
        <family val="3"/>
        <charset val="128"/>
      </rPr>
      <t>　　　　　　</t>
    </r>
    <r>
      <rPr>
        <sz val="9.9"/>
        <rFont val="Arial"/>
        <family val="2"/>
      </rPr>
      <t>0314</t>
    </r>
    <r>
      <rPr>
        <sz val="9.9"/>
        <rFont val="游ゴシック"/>
        <family val="3"/>
        <charset val="128"/>
      </rPr>
      <t>　　釣・はえ縄漁業</t>
    </r>
  </si>
  <si>
    <r>
      <rPr>
        <sz val="9.9"/>
        <rFont val="游ゴシック"/>
        <family val="3"/>
        <charset val="128"/>
      </rPr>
      <t>　　　　　　</t>
    </r>
    <r>
      <rPr>
        <sz val="9.9"/>
        <rFont val="Arial"/>
        <family val="2"/>
      </rPr>
      <t>0315</t>
    </r>
    <r>
      <rPr>
        <sz val="9.9"/>
        <rFont val="游ゴシック"/>
        <family val="3"/>
        <charset val="128"/>
      </rPr>
      <t>　　定置網漁業</t>
    </r>
  </si>
  <si>
    <r>
      <rPr>
        <sz val="9.9"/>
        <rFont val="游ゴシック"/>
        <family val="3"/>
        <charset val="128"/>
      </rPr>
      <t>　　　　　　</t>
    </r>
    <r>
      <rPr>
        <sz val="9.9"/>
        <rFont val="Arial"/>
        <family val="2"/>
      </rPr>
      <t>0316</t>
    </r>
    <r>
      <rPr>
        <sz val="9.9"/>
        <rFont val="游ゴシック"/>
        <family val="3"/>
        <charset val="128"/>
      </rPr>
      <t>　　地びき網・船びき網漁業</t>
    </r>
  </si>
  <si>
    <r>
      <rPr>
        <sz val="9.9"/>
        <rFont val="游ゴシック"/>
        <family val="3"/>
        <charset val="128"/>
      </rPr>
      <t>　　　　　　</t>
    </r>
    <r>
      <rPr>
        <sz val="9.9"/>
        <rFont val="Arial"/>
        <family val="2"/>
      </rPr>
      <t>0317</t>
    </r>
    <r>
      <rPr>
        <sz val="9.9"/>
        <rFont val="游ゴシック"/>
        <family val="3"/>
        <charset val="128"/>
      </rPr>
      <t>　　採貝・採藻業</t>
    </r>
  </si>
  <si>
    <r>
      <rPr>
        <sz val="9.9"/>
        <rFont val="游ゴシック"/>
        <family val="3"/>
        <charset val="128"/>
      </rPr>
      <t>　　　　　　</t>
    </r>
    <r>
      <rPr>
        <sz val="9.9"/>
        <rFont val="Arial"/>
        <family val="2"/>
      </rPr>
      <t>0318</t>
    </r>
    <r>
      <rPr>
        <sz val="9.9"/>
        <rFont val="游ゴシック"/>
        <family val="3"/>
        <charset val="128"/>
      </rPr>
      <t>　　捕鯨業</t>
    </r>
  </si>
  <si>
    <r>
      <rPr>
        <sz val="9.9"/>
        <rFont val="游ゴシック"/>
        <family val="3"/>
        <charset val="128"/>
      </rPr>
      <t>　　　　　　</t>
    </r>
    <r>
      <rPr>
        <sz val="9.9"/>
        <rFont val="Arial"/>
        <family val="2"/>
      </rPr>
      <t>0319</t>
    </r>
    <r>
      <rPr>
        <sz val="9.9"/>
        <rFont val="游ゴシック"/>
        <family val="3"/>
        <charset val="128"/>
      </rPr>
      <t>　　その他の海面漁業</t>
    </r>
  </si>
  <si>
    <r>
      <rPr>
        <sz val="10"/>
        <rFont val="游ゴシック"/>
        <family val="3"/>
        <charset val="128"/>
      </rPr>
      <t>内水面漁業</t>
    </r>
  </si>
  <si>
    <r>
      <rPr>
        <sz val="9.9"/>
        <rFont val="游ゴシック"/>
        <family val="3"/>
        <charset val="128"/>
      </rPr>
      <t>　　　　　　</t>
    </r>
    <r>
      <rPr>
        <sz val="9.9"/>
        <rFont val="Arial"/>
        <family val="2"/>
      </rPr>
      <t>0321</t>
    </r>
    <r>
      <rPr>
        <sz val="9.9"/>
        <rFont val="游ゴシック"/>
        <family val="3"/>
        <charset val="128"/>
      </rPr>
      <t>　　内水面漁業</t>
    </r>
  </si>
  <si>
    <r>
      <rPr>
        <b/>
        <sz val="12.1"/>
        <color indexed="57"/>
        <rFont val="游ゴシック"/>
        <family val="3"/>
        <charset val="128"/>
      </rPr>
      <t>水産養殖業</t>
    </r>
  </si>
  <si>
    <r>
      <rPr>
        <sz val="10"/>
        <rFont val="游ゴシック"/>
        <family val="3"/>
        <charset val="128"/>
      </rPr>
      <t>管理，補助的経済活動を行う事業所（</t>
    </r>
    <r>
      <rPr>
        <sz val="10"/>
        <rFont val="Arial"/>
        <family val="2"/>
      </rPr>
      <t>04</t>
    </r>
    <r>
      <rPr>
        <sz val="10"/>
        <rFont val="游ゴシック"/>
        <family val="3"/>
        <charset val="128"/>
      </rPr>
      <t>水産養殖業）</t>
    </r>
  </si>
  <si>
    <r>
      <rPr>
        <sz val="9.9"/>
        <rFont val="游ゴシック"/>
        <family val="3"/>
        <charset val="128"/>
      </rPr>
      <t>　　　　　　</t>
    </r>
    <r>
      <rPr>
        <sz val="9.9"/>
        <rFont val="Arial"/>
        <family val="2"/>
      </rPr>
      <t>0400</t>
    </r>
    <r>
      <rPr>
        <sz val="9.9"/>
        <rFont val="游ゴシック"/>
        <family val="3"/>
        <charset val="128"/>
      </rPr>
      <t>　　主として管理事務を行う本社等</t>
    </r>
  </si>
  <si>
    <r>
      <rPr>
        <sz val="9.9"/>
        <rFont val="游ゴシック"/>
        <family val="3"/>
        <charset val="128"/>
      </rPr>
      <t>　　　　　　</t>
    </r>
    <r>
      <rPr>
        <sz val="9.9"/>
        <rFont val="Arial"/>
        <family val="2"/>
      </rPr>
      <t>0409</t>
    </r>
    <r>
      <rPr>
        <sz val="9.9"/>
        <rFont val="游ゴシック"/>
        <family val="3"/>
        <charset val="128"/>
      </rPr>
      <t>　　その他の管理，補助的経済活動を行う事業所</t>
    </r>
  </si>
  <si>
    <r>
      <rPr>
        <sz val="10"/>
        <rFont val="游ゴシック"/>
        <family val="3"/>
        <charset val="128"/>
      </rPr>
      <t>海面養殖業</t>
    </r>
  </si>
  <si>
    <r>
      <rPr>
        <sz val="9.9"/>
        <rFont val="游ゴシック"/>
        <family val="3"/>
        <charset val="128"/>
      </rPr>
      <t>　　　　　　</t>
    </r>
    <r>
      <rPr>
        <sz val="9.9"/>
        <rFont val="Arial"/>
        <family val="2"/>
      </rPr>
      <t>0411</t>
    </r>
    <r>
      <rPr>
        <sz val="9.9"/>
        <rFont val="游ゴシック"/>
        <family val="3"/>
        <charset val="128"/>
      </rPr>
      <t>　　魚類養殖業</t>
    </r>
  </si>
  <si>
    <r>
      <rPr>
        <sz val="9.9"/>
        <rFont val="游ゴシック"/>
        <family val="3"/>
        <charset val="128"/>
      </rPr>
      <t>　　　　　　</t>
    </r>
    <r>
      <rPr>
        <sz val="9.9"/>
        <rFont val="Arial"/>
        <family val="2"/>
      </rPr>
      <t>0412</t>
    </r>
    <r>
      <rPr>
        <sz val="9.9"/>
        <rFont val="游ゴシック"/>
        <family val="3"/>
        <charset val="128"/>
      </rPr>
      <t>　　貝類養殖業</t>
    </r>
  </si>
  <si>
    <r>
      <rPr>
        <sz val="9.9"/>
        <rFont val="游ゴシック"/>
        <family val="3"/>
        <charset val="128"/>
      </rPr>
      <t>　　　　　　</t>
    </r>
    <r>
      <rPr>
        <sz val="9.9"/>
        <rFont val="Arial"/>
        <family val="2"/>
      </rPr>
      <t>0413</t>
    </r>
    <r>
      <rPr>
        <sz val="9.9"/>
        <rFont val="游ゴシック"/>
        <family val="3"/>
        <charset val="128"/>
      </rPr>
      <t>　　藻類養殖業</t>
    </r>
  </si>
  <si>
    <r>
      <rPr>
        <sz val="9.9"/>
        <rFont val="游ゴシック"/>
        <family val="3"/>
        <charset val="128"/>
      </rPr>
      <t>　　　　　　</t>
    </r>
    <r>
      <rPr>
        <sz val="9.9"/>
        <rFont val="Arial"/>
        <family val="2"/>
      </rPr>
      <t>0414</t>
    </r>
    <r>
      <rPr>
        <sz val="9.9"/>
        <rFont val="游ゴシック"/>
        <family val="3"/>
        <charset val="128"/>
      </rPr>
      <t>　　真珠養殖業</t>
    </r>
  </si>
  <si>
    <r>
      <rPr>
        <sz val="9.9"/>
        <rFont val="游ゴシック"/>
        <family val="3"/>
        <charset val="128"/>
      </rPr>
      <t>　　　　　　</t>
    </r>
    <r>
      <rPr>
        <sz val="9.9"/>
        <rFont val="Arial"/>
        <family val="2"/>
      </rPr>
      <t>0415</t>
    </r>
    <r>
      <rPr>
        <sz val="9.9"/>
        <rFont val="游ゴシック"/>
        <family val="3"/>
        <charset val="128"/>
      </rPr>
      <t>　　種苗養殖業</t>
    </r>
  </si>
  <si>
    <r>
      <rPr>
        <sz val="9.9"/>
        <rFont val="游ゴシック"/>
        <family val="3"/>
        <charset val="128"/>
      </rPr>
      <t>　　　　　　</t>
    </r>
    <r>
      <rPr>
        <sz val="9.9"/>
        <rFont val="Arial"/>
        <family val="2"/>
      </rPr>
      <t>0419</t>
    </r>
    <r>
      <rPr>
        <sz val="9.9"/>
        <rFont val="游ゴシック"/>
        <family val="3"/>
        <charset val="128"/>
      </rPr>
      <t>　　その他の海面養殖業</t>
    </r>
  </si>
  <si>
    <r>
      <rPr>
        <sz val="10"/>
        <rFont val="游ゴシック"/>
        <family val="3"/>
        <charset val="128"/>
      </rPr>
      <t>内水面養殖業</t>
    </r>
  </si>
  <si>
    <r>
      <rPr>
        <sz val="9.9"/>
        <rFont val="游ゴシック"/>
        <family val="3"/>
        <charset val="128"/>
      </rPr>
      <t>　　　　　　</t>
    </r>
    <r>
      <rPr>
        <sz val="9.9"/>
        <rFont val="Arial"/>
        <family val="2"/>
      </rPr>
      <t>0421</t>
    </r>
    <r>
      <rPr>
        <sz val="9.9"/>
        <rFont val="游ゴシック"/>
        <family val="3"/>
        <charset val="128"/>
      </rPr>
      <t>　　内水面養殖業</t>
    </r>
  </si>
  <si>
    <r>
      <rPr>
        <b/>
        <sz val="13.2"/>
        <rFont val="游ゴシック"/>
        <family val="3"/>
        <charset val="128"/>
      </rPr>
      <t>大分類</t>
    </r>
    <r>
      <rPr>
        <b/>
        <sz val="13.2"/>
        <rFont val="Arial"/>
        <family val="2"/>
      </rPr>
      <t xml:space="preserve"> </t>
    </r>
    <r>
      <rPr>
        <b/>
        <sz val="13.2"/>
        <rFont val="游ゴシック"/>
        <family val="3"/>
        <charset val="128"/>
      </rPr>
      <t>Ｃ　鉱業，採石業，砂利採取業</t>
    </r>
  </si>
  <si>
    <r>
      <rPr>
        <b/>
        <sz val="12.1"/>
        <color indexed="57"/>
        <rFont val="游ゴシック"/>
        <family val="3"/>
        <charset val="128"/>
      </rPr>
      <t>鉱業，採石業，砂利採取業</t>
    </r>
  </si>
  <si>
    <r>
      <rPr>
        <sz val="10"/>
        <rFont val="游ゴシック"/>
        <family val="3"/>
        <charset val="128"/>
      </rPr>
      <t>管理，補助的経済活動を行う事業所（</t>
    </r>
    <r>
      <rPr>
        <sz val="10"/>
        <rFont val="Arial"/>
        <family val="2"/>
      </rPr>
      <t>05</t>
    </r>
    <r>
      <rPr>
        <sz val="10"/>
        <rFont val="游ゴシック"/>
        <family val="3"/>
        <charset val="128"/>
      </rPr>
      <t>鉱業，採石業，砂利採取業）</t>
    </r>
  </si>
  <si>
    <r>
      <rPr>
        <sz val="9.9"/>
        <rFont val="游ゴシック"/>
        <family val="3"/>
        <charset val="128"/>
      </rPr>
      <t>　　　　　　</t>
    </r>
    <r>
      <rPr>
        <sz val="9.9"/>
        <rFont val="Arial"/>
        <family val="2"/>
      </rPr>
      <t>0500</t>
    </r>
    <r>
      <rPr>
        <sz val="9.9"/>
        <rFont val="游ゴシック"/>
        <family val="3"/>
        <charset val="128"/>
      </rPr>
      <t>　　主として管理事務を行う本社等</t>
    </r>
  </si>
  <si>
    <r>
      <rPr>
        <sz val="9.9"/>
        <rFont val="游ゴシック"/>
        <family val="3"/>
        <charset val="128"/>
      </rPr>
      <t>　　　　　　</t>
    </r>
    <r>
      <rPr>
        <sz val="9.9"/>
        <rFont val="Arial"/>
        <family val="2"/>
      </rPr>
      <t>0509</t>
    </r>
    <r>
      <rPr>
        <sz val="9.9"/>
        <rFont val="游ゴシック"/>
        <family val="3"/>
        <charset val="128"/>
      </rPr>
      <t>　　その他の管理，補助的経済活動を行う事業所</t>
    </r>
  </si>
  <si>
    <r>
      <rPr>
        <sz val="10"/>
        <rFont val="游ゴシック"/>
        <family val="3"/>
        <charset val="128"/>
      </rPr>
      <t>金属鉱業</t>
    </r>
  </si>
  <si>
    <r>
      <rPr>
        <sz val="9.9"/>
        <rFont val="游ゴシック"/>
        <family val="3"/>
        <charset val="128"/>
      </rPr>
      <t>　　　　　　</t>
    </r>
    <r>
      <rPr>
        <sz val="9.9"/>
        <rFont val="Arial"/>
        <family val="2"/>
      </rPr>
      <t>0511</t>
    </r>
    <r>
      <rPr>
        <sz val="9.9"/>
        <rFont val="游ゴシック"/>
        <family val="3"/>
        <charset val="128"/>
      </rPr>
      <t>　　金・銀鉱業</t>
    </r>
  </si>
  <si>
    <r>
      <rPr>
        <sz val="9.9"/>
        <rFont val="游ゴシック"/>
        <family val="3"/>
        <charset val="128"/>
      </rPr>
      <t>　　　　　　</t>
    </r>
    <r>
      <rPr>
        <sz val="9.9"/>
        <rFont val="Arial"/>
        <family val="2"/>
      </rPr>
      <t>0512</t>
    </r>
    <r>
      <rPr>
        <sz val="9.9"/>
        <rFont val="游ゴシック"/>
        <family val="3"/>
        <charset val="128"/>
      </rPr>
      <t>　　鉛・亜鉛鉱業</t>
    </r>
  </si>
  <si>
    <r>
      <rPr>
        <sz val="9.9"/>
        <rFont val="游ゴシック"/>
        <family val="3"/>
        <charset val="128"/>
      </rPr>
      <t>　　　　　　</t>
    </r>
    <r>
      <rPr>
        <sz val="9.9"/>
        <rFont val="Arial"/>
        <family val="2"/>
      </rPr>
      <t>0513</t>
    </r>
    <r>
      <rPr>
        <sz val="9.9"/>
        <rFont val="游ゴシック"/>
        <family val="3"/>
        <charset val="128"/>
      </rPr>
      <t>　　鉄鉱業</t>
    </r>
  </si>
  <si>
    <r>
      <rPr>
        <sz val="9.9"/>
        <rFont val="游ゴシック"/>
        <family val="3"/>
        <charset val="128"/>
      </rPr>
      <t>　　　　　　</t>
    </r>
    <r>
      <rPr>
        <sz val="9.9"/>
        <rFont val="Arial"/>
        <family val="2"/>
      </rPr>
      <t>0519</t>
    </r>
    <r>
      <rPr>
        <sz val="9.9"/>
        <rFont val="游ゴシック"/>
        <family val="3"/>
        <charset val="128"/>
      </rPr>
      <t>　　その他の金属鉱業</t>
    </r>
  </si>
  <si>
    <r>
      <rPr>
        <sz val="10"/>
        <rFont val="游ゴシック"/>
        <family val="3"/>
        <charset val="128"/>
      </rPr>
      <t>石炭・亜炭鉱業</t>
    </r>
  </si>
  <si>
    <r>
      <rPr>
        <sz val="9.9"/>
        <rFont val="游ゴシック"/>
        <family val="3"/>
        <charset val="128"/>
      </rPr>
      <t>　　　　　　</t>
    </r>
    <r>
      <rPr>
        <sz val="9.9"/>
        <rFont val="Arial"/>
        <family val="2"/>
      </rPr>
      <t>0521</t>
    </r>
    <r>
      <rPr>
        <sz val="9.9"/>
        <rFont val="游ゴシック"/>
        <family val="3"/>
        <charset val="128"/>
      </rPr>
      <t>　　石炭鉱業（石炭選別業を含む）</t>
    </r>
  </si>
  <si>
    <r>
      <rPr>
        <sz val="9.9"/>
        <rFont val="游ゴシック"/>
        <family val="3"/>
        <charset val="128"/>
      </rPr>
      <t>　　　　　　</t>
    </r>
    <r>
      <rPr>
        <sz val="9.9"/>
        <rFont val="Arial"/>
        <family val="2"/>
      </rPr>
      <t>0522</t>
    </r>
    <r>
      <rPr>
        <sz val="9.9"/>
        <rFont val="游ゴシック"/>
        <family val="3"/>
        <charset val="128"/>
      </rPr>
      <t>　　亜炭鉱業</t>
    </r>
  </si>
  <si>
    <r>
      <rPr>
        <sz val="10"/>
        <rFont val="游ゴシック"/>
        <family val="3"/>
        <charset val="128"/>
      </rPr>
      <t>原油・天然ガス鉱業</t>
    </r>
  </si>
  <si>
    <r>
      <rPr>
        <sz val="9.9"/>
        <rFont val="游ゴシック"/>
        <family val="3"/>
        <charset val="128"/>
      </rPr>
      <t>　　　　　　</t>
    </r>
    <r>
      <rPr>
        <sz val="9.9"/>
        <rFont val="Arial"/>
        <family val="2"/>
      </rPr>
      <t>0531</t>
    </r>
    <r>
      <rPr>
        <sz val="9.9"/>
        <rFont val="游ゴシック"/>
        <family val="3"/>
        <charset val="128"/>
      </rPr>
      <t>　　原油鉱業</t>
    </r>
  </si>
  <si>
    <r>
      <rPr>
        <sz val="9.9"/>
        <rFont val="游ゴシック"/>
        <family val="3"/>
        <charset val="128"/>
      </rPr>
      <t>　　　　　　</t>
    </r>
    <r>
      <rPr>
        <sz val="9.9"/>
        <rFont val="Arial"/>
        <family val="2"/>
      </rPr>
      <t>0532</t>
    </r>
    <r>
      <rPr>
        <sz val="9.9"/>
        <rFont val="游ゴシック"/>
        <family val="3"/>
        <charset val="128"/>
      </rPr>
      <t>　　天然ガス鉱業</t>
    </r>
  </si>
  <si>
    <r>
      <rPr>
        <sz val="10"/>
        <rFont val="游ゴシック"/>
        <family val="3"/>
        <charset val="128"/>
      </rPr>
      <t>採石業，砂・砂利・玉石採取業</t>
    </r>
  </si>
  <si>
    <r>
      <rPr>
        <sz val="9.9"/>
        <rFont val="游ゴシック"/>
        <family val="3"/>
        <charset val="128"/>
      </rPr>
      <t>　　　　　　</t>
    </r>
    <r>
      <rPr>
        <sz val="9.9"/>
        <rFont val="Arial"/>
        <family val="2"/>
      </rPr>
      <t>0541</t>
    </r>
    <r>
      <rPr>
        <sz val="9.9"/>
        <rFont val="游ゴシック"/>
        <family val="3"/>
        <charset val="128"/>
      </rPr>
      <t>　　花こう岩・同類似岩石採石業</t>
    </r>
  </si>
  <si>
    <r>
      <rPr>
        <sz val="9.9"/>
        <rFont val="游ゴシック"/>
        <family val="3"/>
        <charset val="128"/>
      </rPr>
      <t>　　　　　　</t>
    </r>
    <r>
      <rPr>
        <sz val="9.9"/>
        <rFont val="Arial"/>
        <family val="2"/>
      </rPr>
      <t>0542</t>
    </r>
    <r>
      <rPr>
        <sz val="9.9"/>
        <rFont val="游ゴシック"/>
        <family val="3"/>
        <charset val="128"/>
      </rPr>
      <t>　　石英粗面岩・同類似岩石採石業</t>
    </r>
  </si>
  <si>
    <r>
      <rPr>
        <sz val="9.9"/>
        <rFont val="游ゴシック"/>
        <family val="3"/>
        <charset val="128"/>
      </rPr>
      <t>　　　　　　</t>
    </r>
    <r>
      <rPr>
        <sz val="9.9"/>
        <rFont val="Arial"/>
        <family val="2"/>
      </rPr>
      <t>0543</t>
    </r>
    <r>
      <rPr>
        <sz val="9.9"/>
        <rFont val="游ゴシック"/>
        <family val="3"/>
        <charset val="128"/>
      </rPr>
      <t>　　安山岩・同類似岩石採石業</t>
    </r>
  </si>
  <si>
    <r>
      <rPr>
        <sz val="9.9"/>
        <rFont val="游ゴシック"/>
        <family val="3"/>
        <charset val="128"/>
      </rPr>
      <t>　　　　　　</t>
    </r>
    <r>
      <rPr>
        <sz val="9.9"/>
        <rFont val="Arial"/>
        <family val="2"/>
      </rPr>
      <t>0544</t>
    </r>
    <r>
      <rPr>
        <sz val="9.9"/>
        <rFont val="游ゴシック"/>
        <family val="3"/>
        <charset val="128"/>
      </rPr>
      <t>　　大理石採石業</t>
    </r>
  </si>
  <si>
    <r>
      <rPr>
        <sz val="9.9"/>
        <rFont val="游ゴシック"/>
        <family val="3"/>
        <charset val="128"/>
      </rPr>
      <t>　　　　　　</t>
    </r>
    <r>
      <rPr>
        <sz val="9.9"/>
        <rFont val="Arial"/>
        <family val="2"/>
      </rPr>
      <t>0545</t>
    </r>
    <r>
      <rPr>
        <sz val="9.9"/>
        <rFont val="游ゴシック"/>
        <family val="3"/>
        <charset val="128"/>
      </rPr>
      <t>　　ぎょう灰岩採石業</t>
    </r>
  </si>
  <si>
    <r>
      <rPr>
        <sz val="9.9"/>
        <rFont val="游ゴシック"/>
        <family val="3"/>
        <charset val="128"/>
      </rPr>
      <t>　　　　　　</t>
    </r>
    <r>
      <rPr>
        <sz val="9.9"/>
        <rFont val="Arial"/>
        <family val="2"/>
      </rPr>
      <t>0546</t>
    </r>
    <r>
      <rPr>
        <sz val="9.9"/>
        <rFont val="游ゴシック"/>
        <family val="3"/>
        <charset val="128"/>
      </rPr>
      <t>　　砂岩採石業</t>
    </r>
  </si>
  <si>
    <r>
      <rPr>
        <sz val="9.9"/>
        <rFont val="游ゴシック"/>
        <family val="3"/>
        <charset val="128"/>
      </rPr>
      <t>　　　　　　</t>
    </r>
    <r>
      <rPr>
        <sz val="9.9"/>
        <rFont val="Arial"/>
        <family val="2"/>
      </rPr>
      <t>0547</t>
    </r>
    <r>
      <rPr>
        <sz val="9.9"/>
        <rFont val="游ゴシック"/>
        <family val="3"/>
        <charset val="128"/>
      </rPr>
      <t>　　粘板岩採石業</t>
    </r>
  </si>
  <si>
    <r>
      <rPr>
        <sz val="9.9"/>
        <rFont val="游ゴシック"/>
        <family val="3"/>
        <charset val="128"/>
      </rPr>
      <t>　　　　　　</t>
    </r>
    <r>
      <rPr>
        <sz val="9.9"/>
        <rFont val="Arial"/>
        <family val="2"/>
      </rPr>
      <t>0548</t>
    </r>
    <r>
      <rPr>
        <sz val="9.9"/>
        <rFont val="游ゴシック"/>
        <family val="3"/>
        <charset val="128"/>
      </rPr>
      <t>　　砂・砂利・玉石採取業</t>
    </r>
  </si>
  <si>
    <r>
      <rPr>
        <sz val="9.9"/>
        <rFont val="游ゴシック"/>
        <family val="3"/>
        <charset val="128"/>
      </rPr>
      <t>　　　　　　</t>
    </r>
    <r>
      <rPr>
        <sz val="9.9"/>
        <rFont val="Arial"/>
        <family val="2"/>
      </rPr>
      <t>0549</t>
    </r>
    <r>
      <rPr>
        <sz val="9.9"/>
        <rFont val="游ゴシック"/>
        <family val="3"/>
        <charset val="128"/>
      </rPr>
      <t>　　その他の採石業，砂・砂利・玉石採取業</t>
    </r>
  </si>
  <si>
    <r>
      <rPr>
        <sz val="10"/>
        <rFont val="游ゴシック"/>
        <family val="3"/>
        <charset val="128"/>
      </rPr>
      <t>窯業原料用鉱物鉱業（耐火物・陶磁器・ガラス・セメント原料用に限る）</t>
    </r>
  </si>
  <si>
    <r>
      <rPr>
        <sz val="9.9"/>
        <rFont val="游ゴシック"/>
        <family val="3"/>
        <charset val="128"/>
      </rPr>
      <t>　　　　　　</t>
    </r>
    <r>
      <rPr>
        <sz val="9.9"/>
        <rFont val="Arial"/>
        <family val="2"/>
      </rPr>
      <t>0551</t>
    </r>
    <r>
      <rPr>
        <sz val="9.9"/>
        <rFont val="游ゴシック"/>
        <family val="3"/>
        <charset val="128"/>
      </rPr>
      <t>　　耐火粘土鉱業</t>
    </r>
  </si>
  <si>
    <r>
      <rPr>
        <sz val="9.9"/>
        <rFont val="游ゴシック"/>
        <family val="3"/>
        <charset val="128"/>
      </rPr>
      <t>　　　　　　</t>
    </r>
    <r>
      <rPr>
        <sz val="9.9"/>
        <rFont val="Arial"/>
        <family val="2"/>
      </rPr>
      <t>0552</t>
    </r>
    <r>
      <rPr>
        <sz val="9.9"/>
        <rFont val="游ゴシック"/>
        <family val="3"/>
        <charset val="128"/>
      </rPr>
      <t>　　ろう石鉱業</t>
    </r>
  </si>
  <si>
    <r>
      <rPr>
        <sz val="9.9"/>
        <rFont val="游ゴシック"/>
        <family val="3"/>
        <charset val="128"/>
      </rPr>
      <t>　　　　　　</t>
    </r>
    <r>
      <rPr>
        <sz val="9.9"/>
        <rFont val="Arial"/>
        <family val="2"/>
      </rPr>
      <t>0553</t>
    </r>
    <r>
      <rPr>
        <sz val="9.9"/>
        <rFont val="游ゴシック"/>
        <family val="3"/>
        <charset val="128"/>
      </rPr>
      <t>　　ドロマイト鉱業</t>
    </r>
  </si>
  <si>
    <r>
      <rPr>
        <sz val="9.9"/>
        <rFont val="游ゴシック"/>
        <family val="3"/>
        <charset val="128"/>
      </rPr>
      <t>　　　　　　</t>
    </r>
    <r>
      <rPr>
        <sz val="9.9"/>
        <rFont val="Arial"/>
        <family val="2"/>
      </rPr>
      <t>0554</t>
    </r>
    <r>
      <rPr>
        <sz val="9.9"/>
        <rFont val="游ゴシック"/>
        <family val="3"/>
        <charset val="128"/>
      </rPr>
      <t>　　長石鉱業</t>
    </r>
  </si>
  <si>
    <r>
      <rPr>
        <sz val="9.9"/>
        <rFont val="游ゴシック"/>
        <family val="3"/>
        <charset val="128"/>
      </rPr>
      <t>　　　　　　</t>
    </r>
    <r>
      <rPr>
        <sz val="9.9"/>
        <rFont val="Arial"/>
        <family val="2"/>
      </rPr>
      <t>0555</t>
    </r>
    <r>
      <rPr>
        <sz val="9.9"/>
        <rFont val="游ゴシック"/>
        <family val="3"/>
        <charset val="128"/>
      </rPr>
      <t>　　けい石鉱業</t>
    </r>
  </si>
  <si>
    <r>
      <rPr>
        <sz val="9.9"/>
        <rFont val="游ゴシック"/>
        <family val="3"/>
        <charset val="128"/>
      </rPr>
      <t>　　　　　　</t>
    </r>
    <r>
      <rPr>
        <sz val="9.9"/>
        <rFont val="Arial"/>
        <family val="2"/>
      </rPr>
      <t>0556</t>
    </r>
    <r>
      <rPr>
        <sz val="9.9"/>
        <rFont val="游ゴシック"/>
        <family val="3"/>
        <charset val="128"/>
      </rPr>
      <t>　　天然けい砂鉱業</t>
    </r>
  </si>
  <si>
    <r>
      <rPr>
        <sz val="9.9"/>
        <rFont val="游ゴシック"/>
        <family val="3"/>
        <charset val="128"/>
      </rPr>
      <t>　　　　　　</t>
    </r>
    <r>
      <rPr>
        <sz val="9.9"/>
        <rFont val="Arial"/>
        <family val="2"/>
      </rPr>
      <t>0557</t>
    </r>
    <r>
      <rPr>
        <sz val="9.9"/>
        <rFont val="游ゴシック"/>
        <family val="3"/>
        <charset val="128"/>
      </rPr>
      <t>　　石灰石鉱業</t>
    </r>
  </si>
  <si>
    <r>
      <rPr>
        <sz val="9.9"/>
        <rFont val="游ゴシック"/>
        <family val="3"/>
        <charset val="128"/>
      </rPr>
      <t>　　　　　　</t>
    </r>
    <r>
      <rPr>
        <sz val="9.9"/>
        <rFont val="Arial"/>
        <family val="2"/>
      </rPr>
      <t>0559</t>
    </r>
    <r>
      <rPr>
        <sz val="9.9"/>
        <rFont val="游ゴシック"/>
        <family val="3"/>
        <charset val="128"/>
      </rPr>
      <t>　　その他の窯業原料用鉱物鉱業</t>
    </r>
  </si>
  <si>
    <r>
      <rPr>
        <sz val="10"/>
        <rFont val="游ゴシック"/>
        <family val="3"/>
        <charset val="128"/>
      </rPr>
      <t>その他の鉱業</t>
    </r>
  </si>
  <si>
    <r>
      <rPr>
        <sz val="9.9"/>
        <rFont val="游ゴシック"/>
        <family val="3"/>
        <charset val="128"/>
      </rPr>
      <t>　　　　　　</t>
    </r>
    <r>
      <rPr>
        <sz val="9.9"/>
        <rFont val="Arial"/>
        <family val="2"/>
      </rPr>
      <t>0591</t>
    </r>
    <r>
      <rPr>
        <sz val="9.9"/>
        <rFont val="游ゴシック"/>
        <family val="3"/>
        <charset val="128"/>
      </rPr>
      <t>　　酸性白土鉱業</t>
    </r>
  </si>
  <si>
    <r>
      <rPr>
        <sz val="9.9"/>
        <rFont val="游ゴシック"/>
        <family val="3"/>
        <charset val="128"/>
      </rPr>
      <t>　　　　　　</t>
    </r>
    <r>
      <rPr>
        <sz val="9.9"/>
        <rFont val="Arial"/>
        <family val="2"/>
      </rPr>
      <t>0592</t>
    </r>
    <r>
      <rPr>
        <sz val="9.9"/>
        <rFont val="游ゴシック"/>
        <family val="3"/>
        <charset val="128"/>
      </rPr>
      <t>　　ベントナイト鉱業</t>
    </r>
  </si>
  <si>
    <r>
      <rPr>
        <sz val="9.9"/>
        <rFont val="游ゴシック"/>
        <family val="3"/>
        <charset val="128"/>
      </rPr>
      <t>　　　　　　</t>
    </r>
    <r>
      <rPr>
        <sz val="9.9"/>
        <rFont val="Arial"/>
        <family val="2"/>
      </rPr>
      <t>0593</t>
    </r>
    <r>
      <rPr>
        <sz val="9.9"/>
        <rFont val="游ゴシック"/>
        <family val="3"/>
        <charset val="128"/>
      </rPr>
      <t>　　けいそう土鉱業</t>
    </r>
  </si>
  <si>
    <r>
      <rPr>
        <sz val="9.9"/>
        <rFont val="游ゴシック"/>
        <family val="3"/>
        <charset val="128"/>
      </rPr>
      <t>　　　　　　</t>
    </r>
    <r>
      <rPr>
        <sz val="9.9"/>
        <rFont val="Arial"/>
        <family val="2"/>
      </rPr>
      <t>0594</t>
    </r>
    <r>
      <rPr>
        <sz val="9.9"/>
        <rFont val="游ゴシック"/>
        <family val="3"/>
        <charset val="128"/>
      </rPr>
      <t>　　滑石鉱業</t>
    </r>
  </si>
  <si>
    <r>
      <rPr>
        <sz val="9.9"/>
        <rFont val="游ゴシック"/>
        <family val="3"/>
        <charset val="128"/>
      </rPr>
      <t>　　　　　　</t>
    </r>
    <r>
      <rPr>
        <sz val="9.9"/>
        <rFont val="Arial"/>
        <family val="2"/>
      </rPr>
      <t>0599</t>
    </r>
    <r>
      <rPr>
        <sz val="9.9"/>
        <rFont val="游ゴシック"/>
        <family val="3"/>
        <charset val="128"/>
      </rPr>
      <t>　　他に分類されない鉱業</t>
    </r>
  </si>
  <si>
    <r>
      <rPr>
        <b/>
        <sz val="13.2"/>
        <rFont val="游ゴシック"/>
        <family val="3"/>
        <charset val="128"/>
      </rPr>
      <t>大分類</t>
    </r>
    <r>
      <rPr>
        <b/>
        <sz val="13.2"/>
        <rFont val="Arial"/>
        <family val="2"/>
      </rPr>
      <t xml:space="preserve"> </t>
    </r>
    <r>
      <rPr>
        <b/>
        <sz val="13.2"/>
        <rFont val="游ゴシック"/>
        <family val="3"/>
        <charset val="128"/>
      </rPr>
      <t>Ｄ　建設業</t>
    </r>
  </si>
  <si>
    <r>
      <rPr>
        <b/>
        <sz val="12.1"/>
        <color indexed="57"/>
        <rFont val="游ゴシック"/>
        <family val="3"/>
        <charset val="128"/>
      </rPr>
      <t>総合工事業</t>
    </r>
  </si>
  <si>
    <r>
      <rPr>
        <sz val="10"/>
        <rFont val="游ゴシック"/>
        <family val="3"/>
        <charset val="128"/>
      </rPr>
      <t>管理，補助的経済活動を行う事業所（</t>
    </r>
    <r>
      <rPr>
        <sz val="10"/>
        <rFont val="Arial"/>
        <family val="2"/>
      </rPr>
      <t>06</t>
    </r>
    <r>
      <rPr>
        <sz val="10"/>
        <rFont val="游ゴシック"/>
        <family val="3"/>
        <charset val="128"/>
      </rPr>
      <t>総合工事業）</t>
    </r>
  </si>
  <si>
    <r>
      <rPr>
        <sz val="9.9"/>
        <rFont val="游ゴシック"/>
        <family val="3"/>
        <charset val="128"/>
      </rPr>
      <t>　　　　　　</t>
    </r>
    <r>
      <rPr>
        <sz val="9.9"/>
        <rFont val="Arial"/>
        <family val="2"/>
      </rPr>
      <t>0600</t>
    </r>
    <r>
      <rPr>
        <sz val="9.9"/>
        <rFont val="游ゴシック"/>
        <family val="3"/>
        <charset val="128"/>
      </rPr>
      <t>　　主として管理事務を行う本社等</t>
    </r>
  </si>
  <si>
    <r>
      <rPr>
        <sz val="9.9"/>
        <rFont val="游ゴシック"/>
        <family val="3"/>
        <charset val="128"/>
      </rPr>
      <t>　　　　　　</t>
    </r>
    <r>
      <rPr>
        <sz val="9.9"/>
        <rFont val="Arial"/>
        <family val="2"/>
      </rPr>
      <t>0609</t>
    </r>
    <r>
      <rPr>
        <sz val="9.9"/>
        <rFont val="游ゴシック"/>
        <family val="3"/>
        <charset val="128"/>
      </rPr>
      <t>　　その他の管理，補助的経済活動を行う事業所</t>
    </r>
  </si>
  <si>
    <r>
      <rPr>
        <sz val="10"/>
        <rFont val="游ゴシック"/>
        <family val="3"/>
        <charset val="128"/>
      </rPr>
      <t>一般土木建築工事業</t>
    </r>
  </si>
  <si>
    <r>
      <rPr>
        <sz val="9.9"/>
        <rFont val="游ゴシック"/>
        <family val="3"/>
        <charset val="128"/>
      </rPr>
      <t>　　　　　　</t>
    </r>
    <r>
      <rPr>
        <sz val="9.9"/>
        <rFont val="Arial"/>
        <family val="2"/>
      </rPr>
      <t>0611</t>
    </r>
    <r>
      <rPr>
        <sz val="9.9"/>
        <rFont val="游ゴシック"/>
        <family val="3"/>
        <charset val="128"/>
      </rPr>
      <t>　　一般土木建築工事業</t>
    </r>
  </si>
  <si>
    <r>
      <rPr>
        <sz val="10"/>
        <rFont val="游ゴシック"/>
        <family val="3"/>
        <charset val="128"/>
      </rPr>
      <t>土木工事業（舗装工事業を除く）</t>
    </r>
  </si>
  <si>
    <r>
      <rPr>
        <sz val="9.9"/>
        <rFont val="游ゴシック"/>
        <family val="3"/>
        <charset val="128"/>
      </rPr>
      <t>　　　　　　</t>
    </r>
    <r>
      <rPr>
        <sz val="9.9"/>
        <rFont val="Arial"/>
        <family val="2"/>
      </rPr>
      <t>0621</t>
    </r>
    <r>
      <rPr>
        <sz val="9.9"/>
        <rFont val="游ゴシック"/>
        <family val="3"/>
        <charset val="128"/>
      </rPr>
      <t>　　土木工事業</t>
    </r>
    <r>
      <rPr>
        <sz val="9.9"/>
        <rFont val="Arial"/>
        <family val="2"/>
      </rPr>
      <t>(</t>
    </r>
    <r>
      <rPr>
        <sz val="9.9"/>
        <rFont val="游ゴシック"/>
        <family val="3"/>
        <charset val="128"/>
      </rPr>
      <t>別掲を除く</t>
    </r>
    <r>
      <rPr>
        <sz val="9.9"/>
        <rFont val="Arial"/>
        <family val="2"/>
      </rPr>
      <t>)</t>
    </r>
  </si>
  <si>
    <r>
      <rPr>
        <sz val="9.9"/>
        <rFont val="游ゴシック"/>
        <family val="3"/>
        <charset val="128"/>
      </rPr>
      <t>　　　　　　</t>
    </r>
    <r>
      <rPr>
        <sz val="9.9"/>
        <rFont val="Arial"/>
        <family val="2"/>
      </rPr>
      <t>0622</t>
    </r>
    <r>
      <rPr>
        <sz val="9.9"/>
        <rFont val="游ゴシック"/>
        <family val="3"/>
        <charset val="128"/>
      </rPr>
      <t>　　造園工事業</t>
    </r>
  </si>
  <si>
    <r>
      <rPr>
        <sz val="9.9"/>
        <rFont val="游ゴシック"/>
        <family val="3"/>
        <charset val="128"/>
      </rPr>
      <t>　　　　　　</t>
    </r>
    <r>
      <rPr>
        <sz val="9.9"/>
        <rFont val="Arial"/>
        <family val="2"/>
      </rPr>
      <t>0623</t>
    </r>
    <r>
      <rPr>
        <sz val="9.9"/>
        <rFont val="游ゴシック"/>
        <family val="3"/>
        <charset val="128"/>
      </rPr>
      <t>　　しゅんせつ工事業</t>
    </r>
  </si>
  <si>
    <r>
      <rPr>
        <sz val="10"/>
        <rFont val="游ゴシック"/>
        <family val="3"/>
        <charset val="128"/>
      </rPr>
      <t>舗装工事業</t>
    </r>
  </si>
  <si>
    <r>
      <rPr>
        <sz val="9.9"/>
        <rFont val="游ゴシック"/>
        <family val="3"/>
        <charset val="128"/>
      </rPr>
      <t>　　　　　　</t>
    </r>
    <r>
      <rPr>
        <sz val="9.9"/>
        <rFont val="Arial"/>
        <family val="2"/>
      </rPr>
      <t>0631</t>
    </r>
    <r>
      <rPr>
        <sz val="9.9"/>
        <rFont val="游ゴシック"/>
        <family val="3"/>
        <charset val="128"/>
      </rPr>
      <t>　　舗装工事業</t>
    </r>
  </si>
  <si>
    <r>
      <rPr>
        <sz val="10"/>
        <rFont val="游ゴシック"/>
        <family val="3"/>
        <charset val="128"/>
      </rPr>
      <t>建築工事業</t>
    </r>
    <r>
      <rPr>
        <sz val="10"/>
        <rFont val="Arial"/>
        <family val="2"/>
      </rPr>
      <t>(</t>
    </r>
    <r>
      <rPr>
        <sz val="10"/>
        <rFont val="游ゴシック"/>
        <family val="3"/>
        <charset val="128"/>
      </rPr>
      <t>木造建築工事業を除く</t>
    </r>
    <r>
      <rPr>
        <sz val="10"/>
        <rFont val="Arial"/>
        <family val="2"/>
      </rPr>
      <t>)</t>
    </r>
  </si>
  <si>
    <r>
      <rPr>
        <sz val="9.9"/>
        <rFont val="游ゴシック"/>
        <family val="3"/>
        <charset val="128"/>
      </rPr>
      <t>　　　　　　</t>
    </r>
    <r>
      <rPr>
        <sz val="9.9"/>
        <rFont val="Arial"/>
        <family val="2"/>
      </rPr>
      <t>0641</t>
    </r>
    <r>
      <rPr>
        <sz val="9.9"/>
        <rFont val="游ゴシック"/>
        <family val="3"/>
        <charset val="128"/>
      </rPr>
      <t>　　建築工事業</t>
    </r>
    <r>
      <rPr>
        <sz val="9.9"/>
        <rFont val="Arial"/>
        <family val="2"/>
      </rPr>
      <t>(</t>
    </r>
    <r>
      <rPr>
        <sz val="9.9"/>
        <rFont val="游ゴシック"/>
        <family val="3"/>
        <charset val="128"/>
      </rPr>
      <t>木造建築工事業を除く</t>
    </r>
    <r>
      <rPr>
        <sz val="9.9"/>
        <rFont val="Arial"/>
        <family val="2"/>
      </rPr>
      <t>)</t>
    </r>
  </si>
  <si>
    <r>
      <rPr>
        <sz val="10"/>
        <rFont val="游ゴシック"/>
        <family val="3"/>
        <charset val="128"/>
      </rPr>
      <t>木造建築工事業</t>
    </r>
  </si>
  <si>
    <r>
      <rPr>
        <sz val="9.9"/>
        <rFont val="游ゴシック"/>
        <family val="3"/>
        <charset val="128"/>
      </rPr>
      <t>　　　　　　</t>
    </r>
    <r>
      <rPr>
        <sz val="9.9"/>
        <rFont val="Arial"/>
        <family val="2"/>
      </rPr>
      <t>0651</t>
    </r>
    <r>
      <rPr>
        <sz val="9.9"/>
        <rFont val="游ゴシック"/>
        <family val="3"/>
        <charset val="128"/>
      </rPr>
      <t>　　木造建築工事業</t>
    </r>
  </si>
  <si>
    <r>
      <rPr>
        <sz val="10"/>
        <rFont val="游ゴシック"/>
        <family val="3"/>
        <charset val="128"/>
      </rPr>
      <t>建築リフォーム工事業</t>
    </r>
  </si>
  <si>
    <r>
      <rPr>
        <sz val="9.9"/>
        <rFont val="游ゴシック"/>
        <family val="3"/>
        <charset val="128"/>
      </rPr>
      <t>　　　　　　</t>
    </r>
    <r>
      <rPr>
        <sz val="9.9"/>
        <rFont val="Arial"/>
        <family val="2"/>
      </rPr>
      <t>0661</t>
    </r>
    <r>
      <rPr>
        <sz val="9.9"/>
        <rFont val="游ゴシック"/>
        <family val="3"/>
        <charset val="128"/>
      </rPr>
      <t>　　建築リフォーム工事業</t>
    </r>
  </si>
  <si>
    <r>
      <rPr>
        <b/>
        <sz val="12.1"/>
        <color indexed="57"/>
        <rFont val="游ゴシック"/>
        <family val="3"/>
        <charset val="128"/>
      </rPr>
      <t>職別工事業</t>
    </r>
    <r>
      <rPr>
        <b/>
        <sz val="12.1"/>
        <color indexed="57"/>
        <rFont val="Arial"/>
        <family val="2"/>
      </rPr>
      <t>(</t>
    </r>
    <r>
      <rPr>
        <b/>
        <sz val="12.1"/>
        <color indexed="57"/>
        <rFont val="游ゴシック"/>
        <family val="3"/>
        <charset val="128"/>
      </rPr>
      <t>設備工事業を除く</t>
    </r>
    <r>
      <rPr>
        <b/>
        <sz val="12.1"/>
        <color indexed="57"/>
        <rFont val="Arial"/>
        <family val="2"/>
      </rPr>
      <t>)</t>
    </r>
  </si>
  <si>
    <r>
      <rPr>
        <sz val="10"/>
        <rFont val="游ゴシック"/>
        <family val="3"/>
        <charset val="128"/>
      </rPr>
      <t>管理，補助的経済活動を行う事業所（</t>
    </r>
    <r>
      <rPr>
        <sz val="10"/>
        <rFont val="Arial"/>
        <family val="2"/>
      </rPr>
      <t>07</t>
    </r>
    <r>
      <rPr>
        <sz val="10"/>
        <rFont val="游ゴシック"/>
        <family val="3"/>
        <charset val="128"/>
      </rPr>
      <t>職別工事業）</t>
    </r>
  </si>
  <si>
    <r>
      <rPr>
        <sz val="9.9"/>
        <rFont val="游ゴシック"/>
        <family val="3"/>
        <charset val="128"/>
      </rPr>
      <t>　　　　　　</t>
    </r>
    <r>
      <rPr>
        <sz val="9.9"/>
        <rFont val="Arial"/>
        <family val="2"/>
      </rPr>
      <t>0700</t>
    </r>
    <r>
      <rPr>
        <sz val="9.9"/>
        <rFont val="游ゴシック"/>
        <family val="3"/>
        <charset val="128"/>
      </rPr>
      <t>　　主として管理事務を行う本社等</t>
    </r>
  </si>
  <si>
    <r>
      <rPr>
        <sz val="9.9"/>
        <rFont val="游ゴシック"/>
        <family val="3"/>
        <charset val="128"/>
      </rPr>
      <t>　　　　　　</t>
    </r>
    <r>
      <rPr>
        <sz val="9.9"/>
        <rFont val="Arial"/>
        <family val="2"/>
      </rPr>
      <t>0709</t>
    </r>
    <r>
      <rPr>
        <sz val="9.9"/>
        <rFont val="游ゴシック"/>
        <family val="3"/>
        <charset val="128"/>
      </rPr>
      <t>　　その他の管理，補助的経済活動を行う事業所</t>
    </r>
  </si>
  <si>
    <r>
      <rPr>
        <sz val="10"/>
        <rFont val="游ゴシック"/>
        <family val="3"/>
        <charset val="128"/>
      </rPr>
      <t>大工工事業</t>
    </r>
  </si>
  <si>
    <r>
      <rPr>
        <sz val="9.9"/>
        <rFont val="游ゴシック"/>
        <family val="3"/>
        <charset val="128"/>
      </rPr>
      <t>　　　　　　</t>
    </r>
    <r>
      <rPr>
        <sz val="9.9"/>
        <rFont val="Arial"/>
        <family val="2"/>
      </rPr>
      <t>0711</t>
    </r>
    <r>
      <rPr>
        <sz val="9.9"/>
        <rFont val="游ゴシック"/>
        <family val="3"/>
        <charset val="128"/>
      </rPr>
      <t>　　大工工事業</t>
    </r>
    <r>
      <rPr>
        <sz val="9.9"/>
        <rFont val="Arial"/>
        <family val="2"/>
      </rPr>
      <t>(</t>
    </r>
    <r>
      <rPr>
        <sz val="9.9"/>
        <rFont val="游ゴシック"/>
        <family val="3"/>
        <charset val="128"/>
      </rPr>
      <t>型枠大工工事業を除く</t>
    </r>
    <r>
      <rPr>
        <sz val="9.9"/>
        <rFont val="Arial"/>
        <family val="2"/>
      </rPr>
      <t>)</t>
    </r>
  </si>
  <si>
    <r>
      <rPr>
        <sz val="9.9"/>
        <rFont val="游ゴシック"/>
        <family val="3"/>
        <charset val="128"/>
      </rPr>
      <t>　　　　　　</t>
    </r>
    <r>
      <rPr>
        <sz val="9.9"/>
        <rFont val="Arial"/>
        <family val="2"/>
      </rPr>
      <t>0712</t>
    </r>
    <r>
      <rPr>
        <sz val="9.9"/>
        <rFont val="游ゴシック"/>
        <family val="3"/>
        <charset val="128"/>
      </rPr>
      <t>　　型枠大工工事業</t>
    </r>
  </si>
  <si>
    <r>
      <rPr>
        <sz val="10"/>
        <rFont val="游ゴシック"/>
        <family val="3"/>
        <charset val="128"/>
      </rPr>
      <t>とび・土工・コンクリート工事業</t>
    </r>
  </si>
  <si>
    <r>
      <rPr>
        <sz val="9.9"/>
        <rFont val="游ゴシック"/>
        <family val="3"/>
        <charset val="128"/>
      </rPr>
      <t>　　　　　　</t>
    </r>
    <r>
      <rPr>
        <sz val="9.9"/>
        <rFont val="Arial"/>
        <family val="2"/>
      </rPr>
      <t>0721</t>
    </r>
    <r>
      <rPr>
        <sz val="9.9"/>
        <rFont val="游ゴシック"/>
        <family val="3"/>
        <charset val="128"/>
      </rPr>
      <t>　　とび工事業</t>
    </r>
  </si>
  <si>
    <r>
      <rPr>
        <sz val="9.9"/>
        <rFont val="游ゴシック"/>
        <family val="3"/>
        <charset val="128"/>
      </rPr>
      <t>　　　　　　</t>
    </r>
    <r>
      <rPr>
        <sz val="9.9"/>
        <rFont val="Arial"/>
        <family val="2"/>
      </rPr>
      <t>0722</t>
    </r>
    <r>
      <rPr>
        <sz val="9.9"/>
        <rFont val="游ゴシック"/>
        <family val="3"/>
        <charset val="128"/>
      </rPr>
      <t>　　土工・コンクリート工事業</t>
    </r>
  </si>
  <si>
    <r>
      <rPr>
        <sz val="9.9"/>
        <rFont val="游ゴシック"/>
        <family val="3"/>
        <charset val="128"/>
      </rPr>
      <t>　　　　　　</t>
    </r>
    <r>
      <rPr>
        <sz val="9.9"/>
        <rFont val="Arial"/>
        <family val="2"/>
      </rPr>
      <t>0723</t>
    </r>
    <r>
      <rPr>
        <sz val="9.9"/>
        <rFont val="游ゴシック"/>
        <family val="3"/>
        <charset val="128"/>
      </rPr>
      <t>　　特殊コンクリート工事業</t>
    </r>
  </si>
  <si>
    <r>
      <rPr>
        <sz val="10"/>
        <rFont val="游ゴシック"/>
        <family val="3"/>
        <charset val="128"/>
      </rPr>
      <t>鉄骨・鉄筋工事業</t>
    </r>
  </si>
  <si>
    <r>
      <rPr>
        <sz val="9.9"/>
        <rFont val="游ゴシック"/>
        <family val="3"/>
        <charset val="128"/>
      </rPr>
      <t>　　　　　　</t>
    </r>
    <r>
      <rPr>
        <sz val="9.9"/>
        <rFont val="Arial"/>
        <family val="2"/>
      </rPr>
      <t>0731</t>
    </r>
    <r>
      <rPr>
        <sz val="9.9"/>
        <rFont val="游ゴシック"/>
        <family val="3"/>
        <charset val="128"/>
      </rPr>
      <t>　　鉄骨工事業</t>
    </r>
  </si>
  <si>
    <r>
      <rPr>
        <sz val="9.9"/>
        <rFont val="游ゴシック"/>
        <family val="3"/>
        <charset val="128"/>
      </rPr>
      <t>　　　　　　</t>
    </r>
    <r>
      <rPr>
        <sz val="9.9"/>
        <rFont val="Arial"/>
        <family val="2"/>
      </rPr>
      <t>0732</t>
    </r>
    <r>
      <rPr>
        <sz val="9.9"/>
        <rFont val="游ゴシック"/>
        <family val="3"/>
        <charset val="128"/>
      </rPr>
      <t>　　鉄筋工事業</t>
    </r>
  </si>
  <si>
    <r>
      <rPr>
        <sz val="10"/>
        <rFont val="游ゴシック"/>
        <family val="3"/>
        <charset val="128"/>
      </rPr>
      <t>石工・れんが・タイル・ブロック工事業</t>
    </r>
  </si>
  <si>
    <r>
      <rPr>
        <sz val="9.9"/>
        <rFont val="游ゴシック"/>
        <family val="3"/>
        <charset val="128"/>
      </rPr>
      <t>　　　　　　</t>
    </r>
    <r>
      <rPr>
        <sz val="9.9"/>
        <rFont val="Arial"/>
        <family val="2"/>
      </rPr>
      <t>0741</t>
    </r>
    <r>
      <rPr>
        <sz val="9.9"/>
        <rFont val="游ゴシック"/>
        <family val="3"/>
        <charset val="128"/>
      </rPr>
      <t>　　石工工事業</t>
    </r>
  </si>
  <si>
    <r>
      <rPr>
        <sz val="9.9"/>
        <rFont val="游ゴシック"/>
        <family val="3"/>
        <charset val="128"/>
      </rPr>
      <t>　　　　　　</t>
    </r>
    <r>
      <rPr>
        <sz val="9.9"/>
        <rFont val="Arial"/>
        <family val="2"/>
      </rPr>
      <t>0742</t>
    </r>
    <r>
      <rPr>
        <sz val="9.9"/>
        <rFont val="游ゴシック"/>
        <family val="3"/>
        <charset val="128"/>
      </rPr>
      <t>　　れんが工事業</t>
    </r>
  </si>
  <si>
    <r>
      <rPr>
        <sz val="9.9"/>
        <rFont val="游ゴシック"/>
        <family val="3"/>
        <charset val="128"/>
      </rPr>
      <t>　　　　　　</t>
    </r>
    <r>
      <rPr>
        <sz val="9.9"/>
        <rFont val="Arial"/>
        <family val="2"/>
      </rPr>
      <t>0743</t>
    </r>
    <r>
      <rPr>
        <sz val="9.9"/>
        <rFont val="游ゴシック"/>
        <family val="3"/>
        <charset val="128"/>
      </rPr>
      <t>　　タイル工事業</t>
    </r>
  </si>
  <si>
    <r>
      <rPr>
        <sz val="9.9"/>
        <rFont val="游ゴシック"/>
        <family val="3"/>
        <charset val="128"/>
      </rPr>
      <t>　　　　　　</t>
    </r>
    <r>
      <rPr>
        <sz val="9.9"/>
        <rFont val="Arial"/>
        <family val="2"/>
      </rPr>
      <t>0744</t>
    </r>
    <r>
      <rPr>
        <sz val="9.9"/>
        <rFont val="游ゴシック"/>
        <family val="3"/>
        <charset val="128"/>
      </rPr>
      <t>　　コンクリートブロック工事業</t>
    </r>
  </si>
  <si>
    <r>
      <rPr>
        <sz val="10"/>
        <rFont val="游ゴシック"/>
        <family val="3"/>
        <charset val="128"/>
      </rPr>
      <t>左官工事業</t>
    </r>
  </si>
  <si>
    <r>
      <rPr>
        <sz val="9.9"/>
        <rFont val="游ゴシック"/>
        <family val="3"/>
        <charset val="128"/>
      </rPr>
      <t>　　　　　　</t>
    </r>
    <r>
      <rPr>
        <sz val="9.9"/>
        <rFont val="Arial"/>
        <family val="2"/>
      </rPr>
      <t>0751</t>
    </r>
    <r>
      <rPr>
        <sz val="9.9"/>
        <rFont val="游ゴシック"/>
        <family val="3"/>
        <charset val="128"/>
      </rPr>
      <t>　　左官工事業</t>
    </r>
  </si>
  <si>
    <r>
      <rPr>
        <sz val="10"/>
        <rFont val="游ゴシック"/>
        <family val="3"/>
        <charset val="128"/>
      </rPr>
      <t>板金・金物工事業</t>
    </r>
  </si>
  <si>
    <r>
      <rPr>
        <sz val="9.9"/>
        <rFont val="游ゴシック"/>
        <family val="3"/>
        <charset val="128"/>
      </rPr>
      <t>　　　　　　</t>
    </r>
    <r>
      <rPr>
        <sz val="9.9"/>
        <rFont val="Arial"/>
        <family val="2"/>
      </rPr>
      <t>0761</t>
    </r>
    <r>
      <rPr>
        <sz val="9.9"/>
        <rFont val="游ゴシック"/>
        <family val="3"/>
        <charset val="128"/>
      </rPr>
      <t>　　金属製屋根工事業</t>
    </r>
  </si>
  <si>
    <r>
      <rPr>
        <sz val="9.9"/>
        <rFont val="游ゴシック"/>
        <family val="3"/>
        <charset val="128"/>
      </rPr>
      <t>　　　　　　</t>
    </r>
    <r>
      <rPr>
        <sz val="9.9"/>
        <rFont val="Arial"/>
        <family val="2"/>
      </rPr>
      <t>0762</t>
    </r>
    <r>
      <rPr>
        <sz val="9.9"/>
        <rFont val="游ゴシック"/>
        <family val="3"/>
        <charset val="128"/>
      </rPr>
      <t>　　板金工事業</t>
    </r>
  </si>
  <si>
    <r>
      <rPr>
        <sz val="9.9"/>
        <rFont val="游ゴシック"/>
        <family val="3"/>
        <charset val="128"/>
      </rPr>
      <t>　　　　　　</t>
    </r>
    <r>
      <rPr>
        <sz val="9.9"/>
        <rFont val="Arial"/>
        <family val="2"/>
      </rPr>
      <t>0763</t>
    </r>
    <r>
      <rPr>
        <sz val="9.9"/>
        <rFont val="游ゴシック"/>
        <family val="3"/>
        <charset val="128"/>
      </rPr>
      <t>　　建築金物工事業</t>
    </r>
  </si>
  <si>
    <r>
      <rPr>
        <sz val="10"/>
        <rFont val="游ゴシック"/>
        <family val="3"/>
        <charset val="128"/>
      </rPr>
      <t>塗装工事業</t>
    </r>
  </si>
  <si>
    <r>
      <rPr>
        <sz val="9.9"/>
        <rFont val="游ゴシック"/>
        <family val="3"/>
        <charset val="128"/>
      </rPr>
      <t>　　　　　　</t>
    </r>
    <r>
      <rPr>
        <sz val="9.9"/>
        <rFont val="Arial"/>
        <family val="2"/>
      </rPr>
      <t>0771</t>
    </r>
    <r>
      <rPr>
        <sz val="9.9"/>
        <rFont val="游ゴシック"/>
        <family val="3"/>
        <charset val="128"/>
      </rPr>
      <t>　　塗装工事業（道路標示・区画線工事業を除く）</t>
    </r>
  </si>
  <si>
    <r>
      <rPr>
        <sz val="9.9"/>
        <rFont val="游ゴシック"/>
        <family val="3"/>
        <charset val="128"/>
      </rPr>
      <t>　　　　　　</t>
    </r>
    <r>
      <rPr>
        <sz val="9.9"/>
        <rFont val="Arial"/>
        <family val="2"/>
      </rPr>
      <t>0772</t>
    </r>
    <r>
      <rPr>
        <sz val="9.9"/>
        <rFont val="游ゴシック"/>
        <family val="3"/>
        <charset val="128"/>
      </rPr>
      <t>　　道路標示・区画線工事業</t>
    </r>
  </si>
  <si>
    <r>
      <rPr>
        <sz val="10"/>
        <rFont val="游ゴシック"/>
        <family val="3"/>
        <charset val="128"/>
      </rPr>
      <t>床・内装工事業</t>
    </r>
  </si>
  <si>
    <r>
      <rPr>
        <sz val="9.9"/>
        <rFont val="游ゴシック"/>
        <family val="3"/>
        <charset val="128"/>
      </rPr>
      <t>　　　　　　</t>
    </r>
    <r>
      <rPr>
        <sz val="9.9"/>
        <rFont val="Arial"/>
        <family val="2"/>
      </rPr>
      <t>0781</t>
    </r>
    <r>
      <rPr>
        <sz val="9.9"/>
        <rFont val="游ゴシック"/>
        <family val="3"/>
        <charset val="128"/>
      </rPr>
      <t>　　床工事業</t>
    </r>
  </si>
  <si>
    <r>
      <rPr>
        <sz val="9.9"/>
        <rFont val="游ゴシック"/>
        <family val="3"/>
        <charset val="128"/>
      </rPr>
      <t>　　　　　　</t>
    </r>
    <r>
      <rPr>
        <sz val="9.9"/>
        <rFont val="Arial"/>
        <family val="2"/>
      </rPr>
      <t>0782</t>
    </r>
    <r>
      <rPr>
        <sz val="9.9"/>
        <rFont val="游ゴシック"/>
        <family val="3"/>
        <charset val="128"/>
      </rPr>
      <t>　　内装工事業</t>
    </r>
  </si>
  <si>
    <r>
      <rPr>
        <sz val="10"/>
        <rFont val="游ゴシック"/>
        <family val="3"/>
        <charset val="128"/>
      </rPr>
      <t>その他の職別工事業</t>
    </r>
  </si>
  <si>
    <r>
      <rPr>
        <sz val="9.9"/>
        <rFont val="游ゴシック"/>
        <family val="3"/>
        <charset val="128"/>
      </rPr>
      <t>　　　　　　</t>
    </r>
    <r>
      <rPr>
        <sz val="9.9"/>
        <rFont val="Arial"/>
        <family val="2"/>
      </rPr>
      <t>0791</t>
    </r>
    <r>
      <rPr>
        <sz val="9.9"/>
        <rFont val="游ゴシック"/>
        <family val="3"/>
        <charset val="128"/>
      </rPr>
      <t>　　ガラス工事業</t>
    </r>
  </si>
  <si>
    <r>
      <rPr>
        <sz val="9.9"/>
        <rFont val="游ゴシック"/>
        <family val="3"/>
        <charset val="128"/>
      </rPr>
      <t>　　　　　　</t>
    </r>
    <r>
      <rPr>
        <sz val="9.9"/>
        <rFont val="Arial"/>
        <family val="2"/>
      </rPr>
      <t>0792</t>
    </r>
    <r>
      <rPr>
        <sz val="9.9"/>
        <rFont val="游ゴシック"/>
        <family val="3"/>
        <charset val="128"/>
      </rPr>
      <t>　　金属製建具工事業</t>
    </r>
  </si>
  <si>
    <r>
      <rPr>
        <sz val="9.9"/>
        <rFont val="游ゴシック"/>
        <family val="3"/>
        <charset val="128"/>
      </rPr>
      <t>　　　　　　</t>
    </r>
    <r>
      <rPr>
        <sz val="9.9"/>
        <rFont val="Arial"/>
        <family val="2"/>
      </rPr>
      <t>0793</t>
    </r>
    <r>
      <rPr>
        <sz val="9.9"/>
        <rFont val="游ゴシック"/>
        <family val="3"/>
        <charset val="128"/>
      </rPr>
      <t>　　木製建具工事業</t>
    </r>
  </si>
  <si>
    <r>
      <rPr>
        <sz val="9.9"/>
        <rFont val="游ゴシック"/>
        <family val="3"/>
        <charset val="128"/>
      </rPr>
      <t>　　　　　　</t>
    </r>
    <r>
      <rPr>
        <sz val="9.9"/>
        <rFont val="Arial"/>
        <family val="2"/>
      </rPr>
      <t>0794</t>
    </r>
    <r>
      <rPr>
        <sz val="9.9"/>
        <rFont val="游ゴシック"/>
        <family val="3"/>
        <charset val="128"/>
      </rPr>
      <t>　　屋根工事業（金属製屋根工事業を除く）</t>
    </r>
  </si>
  <si>
    <r>
      <rPr>
        <sz val="9.9"/>
        <rFont val="游ゴシック"/>
        <family val="3"/>
        <charset val="128"/>
      </rPr>
      <t>　　　　　　</t>
    </r>
    <r>
      <rPr>
        <sz val="9.9"/>
        <rFont val="Arial"/>
        <family val="2"/>
      </rPr>
      <t>0795</t>
    </r>
    <r>
      <rPr>
        <sz val="9.9"/>
        <rFont val="游ゴシック"/>
        <family val="3"/>
        <charset val="128"/>
      </rPr>
      <t>　　防水工事業</t>
    </r>
  </si>
  <si>
    <r>
      <rPr>
        <sz val="9.9"/>
        <rFont val="游ゴシック"/>
        <family val="3"/>
        <charset val="128"/>
      </rPr>
      <t>　　　　　　</t>
    </r>
    <r>
      <rPr>
        <sz val="9.9"/>
        <rFont val="Arial"/>
        <family val="2"/>
      </rPr>
      <t>0796</t>
    </r>
    <r>
      <rPr>
        <sz val="9.9"/>
        <rFont val="游ゴシック"/>
        <family val="3"/>
        <charset val="128"/>
      </rPr>
      <t>　　はつり・解体工事業</t>
    </r>
  </si>
  <si>
    <r>
      <rPr>
        <sz val="9.9"/>
        <rFont val="游ゴシック"/>
        <family val="3"/>
        <charset val="128"/>
      </rPr>
      <t>　　　　　　</t>
    </r>
    <r>
      <rPr>
        <sz val="9.9"/>
        <rFont val="Arial"/>
        <family val="2"/>
      </rPr>
      <t>0799</t>
    </r>
    <r>
      <rPr>
        <sz val="9.9"/>
        <rFont val="游ゴシック"/>
        <family val="3"/>
        <charset val="128"/>
      </rPr>
      <t>　　他に分類されない職別工事業</t>
    </r>
  </si>
  <si>
    <r>
      <rPr>
        <b/>
        <sz val="12.1"/>
        <color indexed="57"/>
        <rFont val="游ゴシック"/>
        <family val="3"/>
        <charset val="128"/>
      </rPr>
      <t>設備工事業</t>
    </r>
  </si>
  <si>
    <r>
      <rPr>
        <sz val="10"/>
        <rFont val="游ゴシック"/>
        <family val="3"/>
        <charset val="128"/>
      </rPr>
      <t>管理，補助的経済活動を行う事業所（</t>
    </r>
    <r>
      <rPr>
        <sz val="10"/>
        <rFont val="Arial"/>
        <family val="2"/>
      </rPr>
      <t>08</t>
    </r>
    <r>
      <rPr>
        <sz val="10"/>
        <rFont val="游ゴシック"/>
        <family val="3"/>
        <charset val="128"/>
      </rPr>
      <t>設備工事業）</t>
    </r>
  </si>
  <si>
    <r>
      <rPr>
        <sz val="9.9"/>
        <rFont val="游ゴシック"/>
        <family val="3"/>
        <charset val="128"/>
      </rPr>
      <t>　　　　　　</t>
    </r>
    <r>
      <rPr>
        <sz val="9.9"/>
        <rFont val="Arial"/>
        <family val="2"/>
      </rPr>
      <t>0800</t>
    </r>
    <r>
      <rPr>
        <sz val="9.9"/>
        <rFont val="游ゴシック"/>
        <family val="3"/>
        <charset val="128"/>
      </rPr>
      <t>　　主として管理事務を行う本社等</t>
    </r>
  </si>
  <si>
    <r>
      <rPr>
        <sz val="9.9"/>
        <rFont val="游ゴシック"/>
        <family val="3"/>
        <charset val="128"/>
      </rPr>
      <t>　　　　　　</t>
    </r>
    <r>
      <rPr>
        <sz val="9.9"/>
        <rFont val="Arial"/>
        <family val="2"/>
      </rPr>
      <t>0809</t>
    </r>
    <r>
      <rPr>
        <sz val="9.9"/>
        <rFont val="游ゴシック"/>
        <family val="3"/>
        <charset val="128"/>
      </rPr>
      <t>　　その他の管理，補助的経済活動を行う事業所</t>
    </r>
  </si>
  <si>
    <r>
      <rPr>
        <sz val="10"/>
        <rFont val="游ゴシック"/>
        <family val="3"/>
        <charset val="128"/>
      </rPr>
      <t>電気工事業</t>
    </r>
  </si>
  <si>
    <r>
      <rPr>
        <sz val="9.9"/>
        <rFont val="游ゴシック"/>
        <family val="3"/>
        <charset val="128"/>
      </rPr>
      <t>　　　　　　</t>
    </r>
    <r>
      <rPr>
        <sz val="9.9"/>
        <rFont val="Arial"/>
        <family val="2"/>
      </rPr>
      <t>0811</t>
    </r>
    <r>
      <rPr>
        <sz val="9.9"/>
        <rFont val="游ゴシック"/>
        <family val="3"/>
        <charset val="128"/>
      </rPr>
      <t>　　一般電気工事業</t>
    </r>
  </si>
  <si>
    <r>
      <rPr>
        <sz val="9.9"/>
        <rFont val="游ゴシック"/>
        <family val="3"/>
        <charset val="128"/>
      </rPr>
      <t>　　　　　　</t>
    </r>
    <r>
      <rPr>
        <sz val="9.9"/>
        <rFont val="Arial"/>
        <family val="2"/>
      </rPr>
      <t>0812</t>
    </r>
    <r>
      <rPr>
        <sz val="9.9"/>
        <rFont val="游ゴシック"/>
        <family val="3"/>
        <charset val="128"/>
      </rPr>
      <t>　　電気配線工事業</t>
    </r>
  </si>
  <si>
    <r>
      <rPr>
        <sz val="10"/>
        <rFont val="游ゴシック"/>
        <family val="3"/>
        <charset val="128"/>
      </rPr>
      <t>電気通信・信号装置工事業</t>
    </r>
  </si>
  <si>
    <r>
      <rPr>
        <sz val="9.9"/>
        <rFont val="游ゴシック"/>
        <family val="3"/>
        <charset val="128"/>
      </rPr>
      <t>　　　　　　</t>
    </r>
    <r>
      <rPr>
        <sz val="9.9"/>
        <rFont val="Arial"/>
        <family val="2"/>
      </rPr>
      <t>0821</t>
    </r>
    <r>
      <rPr>
        <sz val="9.9"/>
        <rFont val="游ゴシック"/>
        <family val="3"/>
        <charset val="128"/>
      </rPr>
      <t>　　電気通信工事業（有線テレビジョン放送設備設置工事業を除く）</t>
    </r>
  </si>
  <si>
    <r>
      <rPr>
        <sz val="9.9"/>
        <rFont val="游ゴシック"/>
        <family val="3"/>
        <charset val="128"/>
      </rPr>
      <t>　　　　　　</t>
    </r>
    <r>
      <rPr>
        <sz val="9.9"/>
        <rFont val="Arial"/>
        <family val="2"/>
      </rPr>
      <t>0822</t>
    </r>
    <r>
      <rPr>
        <sz val="9.9"/>
        <rFont val="游ゴシック"/>
        <family val="3"/>
        <charset val="128"/>
      </rPr>
      <t>　　有線テレビジョン放送設備設置工事業</t>
    </r>
  </si>
  <si>
    <r>
      <rPr>
        <sz val="9.9"/>
        <rFont val="游ゴシック"/>
        <family val="3"/>
        <charset val="128"/>
      </rPr>
      <t>　　　　　　</t>
    </r>
    <r>
      <rPr>
        <sz val="9.9"/>
        <rFont val="Arial"/>
        <family val="2"/>
      </rPr>
      <t>0823</t>
    </r>
    <r>
      <rPr>
        <sz val="9.9"/>
        <rFont val="游ゴシック"/>
        <family val="3"/>
        <charset val="128"/>
      </rPr>
      <t>　　信号装置工事業</t>
    </r>
  </si>
  <si>
    <r>
      <rPr>
        <sz val="10"/>
        <rFont val="游ゴシック"/>
        <family val="3"/>
        <charset val="128"/>
      </rPr>
      <t>管工事業（さく井工事業を除く）</t>
    </r>
  </si>
  <si>
    <r>
      <rPr>
        <sz val="9.9"/>
        <rFont val="游ゴシック"/>
        <family val="3"/>
        <charset val="128"/>
      </rPr>
      <t>　　　　　　</t>
    </r>
    <r>
      <rPr>
        <sz val="9.9"/>
        <rFont val="Arial"/>
        <family val="2"/>
      </rPr>
      <t>0831</t>
    </r>
    <r>
      <rPr>
        <sz val="9.9"/>
        <rFont val="游ゴシック"/>
        <family val="3"/>
        <charset val="128"/>
      </rPr>
      <t>　　一般管工事業</t>
    </r>
  </si>
  <si>
    <r>
      <rPr>
        <sz val="9.9"/>
        <rFont val="游ゴシック"/>
        <family val="3"/>
        <charset val="128"/>
      </rPr>
      <t>　　　　　　</t>
    </r>
    <r>
      <rPr>
        <sz val="9.9"/>
        <rFont val="Arial"/>
        <family val="2"/>
      </rPr>
      <t>0832</t>
    </r>
    <r>
      <rPr>
        <sz val="9.9"/>
        <rFont val="游ゴシック"/>
        <family val="3"/>
        <charset val="128"/>
      </rPr>
      <t>　　冷暖房設備工事業</t>
    </r>
  </si>
  <si>
    <r>
      <rPr>
        <sz val="9.9"/>
        <rFont val="游ゴシック"/>
        <family val="3"/>
        <charset val="128"/>
      </rPr>
      <t>　　　　　　</t>
    </r>
    <r>
      <rPr>
        <sz val="9.9"/>
        <rFont val="Arial"/>
        <family val="2"/>
      </rPr>
      <t>0833</t>
    </r>
    <r>
      <rPr>
        <sz val="9.9"/>
        <rFont val="游ゴシック"/>
        <family val="3"/>
        <charset val="128"/>
      </rPr>
      <t>　　給排水・衛生設備工事業</t>
    </r>
  </si>
  <si>
    <r>
      <rPr>
        <sz val="9.9"/>
        <rFont val="游ゴシック"/>
        <family val="3"/>
        <charset val="128"/>
      </rPr>
      <t>　　　　　　</t>
    </r>
    <r>
      <rPr>
        <sz val="9.9"/>
        <rFont val="Arial"/>
        <family val="2"/>
      </rPr>
      <t>0839</t>
    </r>
    <r>
      <rPr>
        <sz val="9.9"/>
        <rFont val="游ゴシック"/>
        <family val="3"/>
        <charset val="128"/>
      </rPr>
      <t>　　その他の管工事業</t>
    </r>
  </si>
  <si>
    <r>
      <rPr>
        <sz val="10"/>
        <rFont val="游ゴシック"/>
        <family val="3"/>
        <charset val="128"/>
      </rPr>
      <t>機械器具設置工事業</t>
    </r>
  </si>
  <si>
    <r>
      <rPr>
        <sz val="9.9"/>
        <rFont val="游ゴシック"/>
        <family val="3"/>
        <charset val="128"/>
      </rPr>
      <t>　　　　　　</t>
    </r>
    <r>
      <rPr>
        <sz val="9.9"/>
        <rFont val="Arial"/>
        <family val="2"/>
      </rPr>
      <t>0841</t>
    </r>
    <r>
      <rPr>
        <sz val="9.9"/>
        <rFont val="游ゴシック"/>
        <family val="3"/>
        <charset val="128"/>
      </rPr>
      <t>　　機械器具設置工事業（昇降設備工事業を除く）</t>
    </r>
  </si>
  <si>
    <r>
      <rPr>
        <sz val="9.9"/>
        <rFont val="游ゴシック"/>
        <family val="3"/>
        <charset val="128"/>
      </rPr>
      <t>　　　　　　</t>
    </r>
    <r>
      <rPr>
        <sz val="9.9"/>
        <rFont val="Arial"/>
        <family val="2"/>
      </rPr>
      <t>0842</t>
    </r>
    <r>
      <rPr>
        <sz val="9.9"/>
        <rFont val="游ゴシック"/>
        <family val="3"/>
        <charset val="128"/>
      </rPr>
      <t>　　昇降設備工事業</t>
    </r>
  </si>
  <si>
    <r>
      <rPr>
        <sz val="10"/>
        <rFont val="游ゴシック"/>
        <family val="3"/>
        <charset val="128"/>
      </rPr>
      <t>その他の設備工事業</t>
    </r>
  </si>
  <si>
    <r>
      <rPr>
        <sz val="9.9"/>
        <rFont val="游ゴシック"/>
        <family val="3"/>
        <charset val="128"/>
      </rPr>
      <t>　　　　　　</t>
    </r>
    <r>
      <rPr>
        <sz val="9.9"/>
        <rFont val="Arial"/>
        <family val="2"/>
      </rPr>
      <t>0891</t>
    </r>
    <r>
      <rPr>
        <sz val="9.9"/>
        <rFont val="游ゴシック"/>
        <family val="3"/>
        <charset val="128"/>
      </rPr>
      <t>　　築炉工事業</t>
    </r>
  </si>
  <si>
    <r>
      <rPr>
        <sz val="9.9"/>
        <rFont val="游ゴシック"/>
        <family val="3"/>
        <charset val="128"/>
      </rPr>
      <t>　　　　　　</t>
    </r>
    <r>
      <rPr>
        <sz val="9.9"/>
        <rFont val="Arial"/>
        <family val="2"/>
      </rPr>
      <t>0892</t>
    </r>
    <r>
      <rPr>
        <sz val="9.9"/>
        <rFont val="游ゴシック"/>
        <family val="3"/>
        <charset val="128"/>
      </rPr>
      <t>　　熱絶縁工事業</t>
    </r>
  </si>
  <si>
    <r>
      <rPr>
        <sz val="9.9"/>
        <rFont val="游ゴシック"/>
        <family val="3"/>
        <charset val="128"/>
      </rPr>
      <t>　　　　　　</t>
    </r>
    <r>
      <rPr>
        <sz val="9.9"/>
        <rFont val="Arial"/>
        <family val="2"/>
      </rPr>
      <t>0893</t>
    </r>
    <r>
      <rPr>
        <sz val="9.9"/>
        <rFont val="游ゴシック"/>
        <family val="3"/>
        <charset val="128"/>
      </rPr>
      <t>　　道路標識設置工事業</t>
    </r>
  </si>
  <si>
    <r>
      <rPr>
        <sz val="9.9"/>
        <rFont val="游ゴシック"/>
        <family val="3"/>
        <charset val="128"/>
      </rPr>
      <t>　　　　　　</t>
    </r>
    <r>
      <rPr>
        <sz val="9.9"/>
        <rFont val="Arial"/>
        <family val="2"/>
      </rPr>
      <t>0894</t>
    </r>
    <r>
      <rPr>
        <sz val="9.9"/>
        <rFont val="游ゴシック"/>
        <family val="3"/>
        <charset val="128"/>
      </rPr>
      <t>　　さく井工事業</t>
    </r>
  </si>
  <si>
    <r>
      <rPr>
        <b/>
        <sz val="13.2"/>
        <rFont val="游ゴシック"/>
        <family val="3"/>
        <charset val="128"/>
      </rPr>
      <t>大分類</t>
    </r>
    <r>
      <rPr>
        <b/>
        <sz val="13.2"/>
        <rFont val="Arial"/>
        <family val="2"/>
      </rPr>
      <t xml:space="preserve"> </t>
    </r>
    <r>
      <rPr>
        <b/>
        <sz val="13.2"/>
        <rFont val="游ゴシック"/>
        <family val="3"/>
        <charset val="128"/>
      </rPr>
      <t>Ｅ　製造業</t>
    </r>
  </si>
  <si>
    <r>
      <rPr>
        <b/>
        <sz val="13"/>
        <color rgb="FFFF0000"/>
        <rFont val="游ゴシック"/>
        <family val="3"/>
        <charset val="128"/>
      </rPr>
      <t>すべて対象（工場・物流施設）</t>
    </r>
    <rPh sb="3" eb="5">
      <t>タイショウ</t>
    </rPh>
    <rPh sb="6" eb="8">
      <t>コウジョウ</t>
    </rPh>
    <phoneticPr fontId="9"/>
  </si>
  <si>
    <r>
      <rPr>
        <b/>
        <sz val="12.1"/>
        <color indexed="57"/>
        <rFont val="游ゴシック"/>
        <family val="3"/>
        <charset val="128"/>
      </rPr>
      <t>食料品製造業</t>
    </r>
  </si>
  <si>
    <r>
      <rPr>
        <sz val="10"/>
        <rFont val="游ゴシック"/>
        <family val="3"/>
        <charset val="128"/>
      </rPr>
      <t>管理，補助的経済活動を行う事業所（</t>
    </r>
    <r>
      <rPr>
        <sz val="10"/>
        <rFont val="Arial"/>
        <family val="2"/>
      </rPr>
      <t>09</t>
    </r>
    <r>
      <rPr>
        <sz val="10"/>
        <rFont val="游ゴシック"/>
        <family val="3"/>
        <charset val="128"/>
      </rPr>
      <t>食料品製造業）</t>
    </r>
  </si>
  <si>
    <r>
      <rPr>
        <sz val="9.9"/>
        <rFont val="游ゴシック"/>
        <family val="3"/>
        <charset val="128"/>
      </rPr>
      <t>　　　　　　</t>
    </r>
    <r>
      <rPr>
        <sz val="9.9"/>
        <rFont val="Arial"/>
        <family val="2"/>
      </rPr>
      <t>0900</t>
    </r>
    <r>
      <rPr>
        <sz val="9.9"/>
        <rFont val="游ゴシック"/>
        <family val="3"/>
        <charset val="128"/>
      </rPr>
      <t>　　主として管理事務を行う本社等</t>
    </r>
    <phoneticPr fontId="9"/>
  </si>
  <si>
    <r>
      <rPr>
        <sz val="9.9"/>
        <rFont val="游ゴシック"/>
        <family val="3"/>
        <charset val="128"/>
      </rPr>
      <t>　　　　　　</t>
    </r>
    <r>
      <rPr>
        <sz val="9.9"/>
        <rFont val="Arial"/>
        <family val="2"/>
      </rPr>
      <t>0909</t>
    </r>
    <r>
      <rPr>
        <sz val="9.9"/>
        <rFont val="游ゴシック"/>
        <family val="3"/>
        <charset val="128"/>
      </rPr>
      <t>　　その他の管理，補助的経済活動を行う事業所</t>
    </r>
  </si>
  <si>
    <r>
      <rPr>
        <sz val="10"/>
        <rFont val="游ゴシック"/>
        <family val="3"/>
        <charset val="128"/>
      </rPr>
      <t>畜産食料品製造業</t>
    </r>
  </si>
  <si>
    <r>
      <rPr>
        <sz val="9.9"/>
        <rFont val="游ゴシック"/>
        <family val="3"/>
        <charset val="128"/>
      </rPr>
      <t>　　　　　　</t>
    </r>
    <r>
      <rPr>
        <sz val="9.9"/>
        <rFont val="Arial"/>
        <family val="2"/>
      </rPr>
      <t>0911</t>
    </r>
    <r>
      <rPr>
        <sz val="9.9"/>
        <rFont val="游ゴシック"/>
        <family val="3"/>
        <charset val="128"/>
      </rPr>
      <t>　　部分肉・冷凍肉製造業</t>
    </r>
  </si>
  <si>
    <r>
      <rPr>
        <sz val="9.9"/>
        <rFont val="游ゴシック"/>
        <family val="3"/>
        <charset val="128"/>
      </rPr>
      <t>　　　　　　</t>
    </r>
    <r>
      <rPr>
        <sz val="9.9"/>
        <rFont val="Arial"/>
        <family val="2"/>
      </rPr>
      <t>0912</t>
    </r>
    <r>
      <rPr>
        <sz val="9.9"/>
        <rFont val="游ゴシック"/>
        <family val="3"/>
        <charset val="128"/>
      </rPr>
      <t>　　肉加工品製造業</t>
    </r>
  </si>
  <si>
    <r>
      <rPr>
        <sz val="9.9"/>
        <rFont val="游ゴシック"/>
        <family val="3"/>
        <charset val="128"/>
      </rPr>
      <t>　　　　　　</t>
    </r>
    <r>
      <rPr>
        <sz val="9.9"/>
        <rFont val="Arial"/>
        <family val="2"/>
      </rPr>
      <t>0913</t>
    </r>
    <r>
      <rPr>
        <sz val="9.9"/>
        <rFont val="游ゴシック"/>
        <family val="3"/>
        <charset val="128"/>
      </rPr>
      <t>　　処理牛乳・乳飲料製造業</t>
    </r>
  </si>
  <si>
    <r>
      <rPr>
        <sz val="9.9"/>
        <rFont val="游ゴシック"/>
        <family val="3"/>
        <charset val="128"/>
      </rPr>
      <t>　　　　　　</t>
    </r>
    <r>
      <rPr>
        <sz val="9.9"/>
        <rFont val="Arial"/>
        <family val="2"/>
      </rPr>
      <t>0914</t>
    </r>
    <r>
      <rPr>
        <sz val="9.9"/>
        <rFont val="游ゴシック"/>
        <family val="3"/>
        <charset val="128"/>
      </rPr>
      <t>　　乳製品製造業（処理牛乳，乳飲料を除く）</t>
    </r>
  </si>
  <si>
    <r>
      <rPr>
        <sz val="9.9"/>
        <rFont val="游ゴシック"/>
        <family val="3"/>
        <charset val="128"/>
      </rPr>
      <t>　　　　　　</t>
    </r>
    <r>
      <rPr>
        <sz val="9.9"/>
        <rFont val="Arial"/>
        <family val="2"/>
      </rPr>
      <t>0919</t>
    </r>
    <r>
      <rPr>
        <sz val="9.9"/>
        <rFont val="游ゴシック"/>
        <family val="3"/>
        <charset val="128"/>
      </rPr>
      <t>　　その他の畜産食料品製造業</t>
    </r>
  </si>
  <si>
    <r>
      <rPr>
        <sz val="10"/>
        <rFont val="游ゴシック"/>
        <family val="3"/>
        <charset val="128"/>
      </rPr>
      <t>水産食料品製造業</t>
    </r>
  </si>
  <si>
    <r>
      <rPr>
        <sz val="9.9"/>
        <rFont val="游ゴシック"/>
        <family val="3"/>
        <charset val="128"/>
      </rPr>
      <t>　　　　　　</t>
    </r>
    <r>
      <rPr>
        <sz val="9.9"/>
        <rFont val="Arial"/>
        <family val="2"/>
      </rPr>
      <t>0921</t>
    </r>
    <r>
      <rPr>
        <sz val="9.9"/>
        <rFont val="游ゴシック"/>
        <family val="3"/>
        <charset val="128"/>
      </rPr>
      <t>　　水産缶詰・瓶詰製造業</t>
    </r>
  </si>
  <si>
    <r>
      <rPr>
        <sz val="9.9"/>
        <rFont val="游ゴシック"/>
        <family val="3"/>
        <charset val="128"/>
      </rPr>
      <t>　　　　　　</t>
    </r>
    <r>
      <rPr>
        <sz val="9.9"/>
        <rFont val="Arial"/>
        <family val="2"/>
      </rPr>
      <t>0922</t>
    </r>
    <r>
      <rPr>
        <sz val="9.9"/>
        <rFont val="游ゴシック"/>
        <family val="3"/>
        <charset val="128"/>
      </rPr>
      <t>　　海藻加工業</t>
    </r>
  </si>
  <si>
    <r>
      <rPr>
        <sz val="9.9"/>
        <rFont val="游ゴシック"/>
        <family val="3"/>
        <charset val="128"/>
      </rPr>
      <t>　　　　　　</t>
    </r>
    <r>
      <rPr>
        <sz val="9.9"/>
        <rFont val="Arial"/>
        <family val="2"/>
      </rPr>
      <t>0923</t>
    </r>
    <r>
      <rPr>
        <sz val="9.9"/>
        <rFont val="游ゴシック"/>
        <family val="3"/>
        <charset val="128"/>
      </rPr>
      <t>　　水産練製品製造業</t>
    </r>
  </si>
  <si>
    <r>
      <rPr>
        <sz val="9.9"/>
        <rFont val="游ゴシック"/>
        <family val="3"/>
        <charset val="128"/>
      </rPr>
      <t>　　　　　　</t>
    </r>
    <r>
      <rPr>
        <sz val="9.9"/>
        <rFont val="Arial"/>
        <family val="2"/>
      </rPr>
      <t>0924</t>
    </r>
    <r>
      <rPr>
        <sz val="9.9"/>
        <rFont val="游ゴシック"/>
        <family val="3"/>
        <charset val="128"/>
      </rPr>
      <t>　　塩干・塩蔵品製造業</t>
    </r>
  </si>
  <si>
    <r>
      <rPr>
        <sz val="9.9"/>
        <rFont val="游ゴシック"/>
        <family val="3"/>
        <charset val="128"/>
      </rPr>
      <t>　　　　　　</t>
    </r>
    <r>
      <rPr>
        <sz val="9.9"/>
        <rFont val="Arial"/>
        <family val="2"/>
      </rPr>
      <t>0925</t>
    </r>
    <r>
      <rPr>
        <sz val="9.9"/>
        <rFont val="游ゴシック"/>
        <family val="3"/>
        <charset val="128"/>
      </rPr>
      <t>　　冷凍水産物製造業</t>
    </r>
  </si>
  <si>
    <r>
      <rPr>
        <sz val="9.9"/>
        <rFont val="游ゴシック"/>
        <family val="3"/>
        <charset val="128"/>
      </rPr>
      <t>　　　　　　</t>
    </r>
    <r>
      <rPr>
        <sz val="9.9"/>
        <rFont val="Arial"/>
        <family val="2"/>
      </rPr>
      <t>0926</t>
    </r>
    <r>
      <rPr>
        <sz val="9.9"/>
        <rFont val="游ゴシック"/>
        <family val="3"/>
        <charset val="128"/>
      </rPr>
      <t>　　冷凍水産食品製造業</t>
    </r>
  </si>
  <si>
    <r>
      <rPr>
        <sz val="9.9"/>
        <rFont val="游ゴシック"/>
        <family val="3"/>
        <charset val="128"/>
      </rPr>
      <t>　　　　　　</t>
    </r>
    <r>
      <rPr>
        <sz val="9.9"/>
        <rFont val="Arial"/>
        <family val="2"/>
      </rPr>
      <t>0929</t>
    </r>
    <r>
      <rPr>
        <sz val="9.9"/>
        <rFont val="游ゴシック"/>
        <family val="3"/>
        <charset val="128"/>
      </rPr>
      <t>　　その他の水産食料品製造業</t>
    </r>
  </si>
  <si>
    <r>
      <rPr>
        <sz val="10"/>
        <rFont val="游ゴシック"/>
        <family val="3"/>
        <charset val="128"/>
      </rPr>
      <t>野菜缶詰・果実缶詰・農産保存食料品製造業</t>
    </r>
  </si>
  <si>
    <r>
      <rPr>
        <sz val="9.9"/>
        <rFont val="游ゴシック"/>
        <family val="3"/>
        <charset val="128"/>
      </rPr>
      <t>　　　　　　</t>
    </r>
    <r>
      <rPr>
        <sz val="9.9"/>
        <rFont val="Arial"/>
        <family val="2"/>
      </rPr>
      <t>0931</t>
    </r>
    <r>
      <rPr>
        <sz val="9.9"/>
        <rFont val="游ゴシック"/>
        <family val="3"/>
        <charset val="128"/>
      </rPr>
      <t>　　野菜缶詰・果実缶詰・農産保存食料品製造業（野菜漬物を除く）</t>
    </r>
  </si>
  <si>
    <r>
      <rPr>
        <sz val="9.9"/>
        <rFont val="游ゴシック"/>
        <family val="3"/>
        <charset val="128"/>
      </rPr>
      <t>　　　　　　</t>
    </r>
    <r>
      <rPr>
        <sz val="9.9"/>
        <rFont val="Arial"/>
        <family val="2"/>
      </rPr>
      <t>0932</t>
    </r>
    <r>
      <rPr>
        <sz val="9.9"/>
        <rFont val="游ゴシック"/>
        <family val="3"/>
        <charset val="128"/>
      </rPr>
      <t>　　野菜漬物製造業（缶詰，瓶詰，つぼ詰を除く）</t>
    </r>
  </si>
  <si>
    <r>
      <rPr>
        <sz val="10"/>
        <rFont val="游ゴシック"/>
        <family val="3"/>
        <charset val="128"/>
      </rPr>
      <t>調味料製造業</t>
    </r>
  </si>
  <si>
    <r>
      <rPr>
        <sz val="9.9"/>
        <rFont val="游ゴシック"/>
        <family val="3"/>
        <charset val="128"/>
      </rPr>
      <t>　　　　　　</t>
    </r>
    <r>
      <rPr>
        <sz val="9.9"/>
        <rFont val="Arial"/>
        <family val="2"/>
      </rPr>
      <t>0941</t>
    </r>
    <r>
      <rPr>
        <sz val="9.9"/>
        <rFont val="游ゴシック"/>
        <family val="3"/>
        <charset val="128"/>
      </rPr>
      <t>　　味そ製造業</t>
    </r>
  </si>
  <si>
    <r>
      <rPr>
        <sz val="9.9"/>
        <rFont val="游ゴシック"/>
        <family val="3"/>
        <charset val="128"/>
      </rPr>
      <t>　　　　　　</t>
    </r>
    <r>
      <rPr>
        <sz val="9.9"/>
        <rFont val="Arial"/>
        <family val="2"/>
      </rPr>
      <t>0942</t>
    </r>
    <r>
      <rPr>
        <sz val="9.9"/>
        <rFont val="游ゴシック"/>
        <family val="3"/>
        <charset val="128"/>
      </rPr>
      <t>　　しょう油・食用アミノ酸製造業</t>
    </r>
  </si>
  <si>
    <r>
      <rPr>
        <sz val="9.9"/>
        <rFont val="游ゴシック"/>
        <family val="3"/>
        <charset val="128"/>
      </rPr>
      <t>　　　　　　</t>
    </r>
    <r>
      <rPr>
        <sz val="9.9"/>
        <rFont val="Arial"/>
        <family val="2"/>
      </rPr>
      <t>0943</t>
    </r>
    <r>
      <rPr>
        <sz val="9.9"/>
        <rFont val="游ゴシック"/>
        <family val="3"/>
        <charset val="128"/>
      </rPr>
      <t>　　ソース製造業</t>
    </r>
  </si>
  <si>
    <r>
      <rPr>
        <sz val="9.9"/>
        <rFont val="游ゴシック"/>
        <family val="3"/>
        <charset val="128"/>
      </rPr>
      <t>　　　　　　</t>
    </r>
    <r>
      <rPr>
        <sz val="9.9"/>
        <rFont val="Arial"/>
        <family val="2"/>
      </rPr>
      <t>0944</t>
    </r>
    <r>
      <rPr>
        <sz val="9.9"/>
        <rFont val="游ゴシック"/>
        <family val="3"/>
        <charset val="128"/>
      </rPr>
      <t>　　食酢製造業</t>
    </r>
  </si>
  <si>
    <r>
      <rPr>
        <sz val="9.9"/>
        <rFont val="游ゴシック"/>
        <family val="3"/>
        <charset val="128"/>
      </rPr>
      <t>　　　　　　</t>
    </r>
    <r>
      <rPr>
        <sz val="9.9"/>
        <rFont val="Arial"/>
        <family val="2"/>
      </rPr>
      <t>0949</t>
    </r>
    <r>
      <rPr>
        <sz val="9.9"/>
        <rFont val="游ゴシック"/>
        <family val="3"/>
        <charset val="128"/>
      </rPr>
      <t>　　その他の調味料製造業</t>
    </r>
  </si>
  <si>
    <r>
      <rPr>
        <sz val="10"/>
        <rFont val="游ゴシック"/>
        <family val="3"/>
        <charset val="128"/>
      </rPr>
      <t>糖類製造業</t>
    </r>
  </si>
  <si>
    <r>
      <rPr>
        <sz val="9.9"/>
        <rFont val="游ゴシック"/>
        <family val="3"/>
        <charset val="128"/>
      </rPr>
      <t>　　　　　　</t>
    </r>
    <r>
      <rPr>
        <sz val="9.9"/>
        <rFont val="Arial"/>
        <family val="2"/>
      </rPr>
      <t>0951</t>
    </r>
    <r>
      <rPr>
        <sz val="9.9"/>
        <rFont val="游ゴシック"/>
        <family val="3"/>
        <charset val="128"/>
      </rPr>
      <t>　　砂糖製造業（砂糖精製業を除く）</t>
    </r>
  </si>
  <si>
    <r>
      <rPr>
        <sz val="9.9"/>
        <rFont val="游ゴシック"/>
        <family val="3"/>
        <charset val="128"/>
      </rPr>
      <t>　　　　　　</t>
    </r>
    <r>
      <rPr>
        <sz val="9.9"/>
        <rFont val="Arial"/>
        <family val="2"/>
      </rPr>
      <t>0952</t>
    </r>
    <r>
      <rPr>
        <sz val="9.9"/>
        <rFont val="游ゴシック"/>
        <family val="3"/>
        <charset val="128"/>
      </rPr>
      <t>　　砂糖精製業</t>
    </r>
  </si>
  <si>
    <r>
      <rPr>
        <sz val="9.9"/>
        <rFont val="游ゴシック"/>
        <family val="3"/>
        <charset val="128"/>
      </rPr>
      <t>　　　　　　</t>
    </r>
    <r>
      <rPr>
        <sz val="9.9"/>
        <rFont val="Arial"/>
        <family val="2"/>
      </rPr>
      <t>0953</t>
    </r>
    <r>
      <rPr>
        <sz val="9.9"/>
        <rFont val="游ゴシック"/>
        <family val="3"/>
        <charset val="128"/>
      </rPr>
      <t>　　ぶどう糖・水あめ・異性化糖製造業</t>
    </r>
  </si>
  <si>
    <r>
      <rPr>
        <sz val="10"/>
        <rFont val="游ゴシック"/>
        <family val="3"/>
        <charset val="128"/>
      </rPr>
      <t>精穀・製粉業</t>
    </r>
  </si>
  <si>
    <r>
      <rPr>
        <sz val="9.9"/>
        <rFont val="游ゴシック"/>
        <family val="3"/>
        <charset val="128"/>
      </rPr>
      <t>　　　　　　</t>
    </r>
    <r>
      <rPr>
        <sz val="9.9"/>
        <rFont val="Arial"/>
        <family val="2"/>
      </rPr>
      <t>0961</t>
    </r>
    <r>
      <rPr>
        <sz val="9.9"/>
        <rFont val="游ゴシック"/>
        <family val="3"/>
        <charset val="128"/>
      </rPr>
      <t>　　精米・精麦業</t>
    </r>
  </si>
  <si>
    <r>
      <rPr>
        <sz val="9.9"/>
        <rFont val="游ゴシック"/>
        <family val="3"/>
        <charset val="128"/>
      </rPr>
      <t>　　　　　　</t>
    </r>
    <r>
      <rPr>
        <sz val="9.9"/>
        <rFont val="Arial"/>
        <family val="2"/>
      </rPr>
      <t>0962</t>
    </r>
    <r>
      <rPr>
        <sz val="9.9"/>
        <rFont val="游ゴシック"/>
        <family val="3"/>
        <charset val="128"/>
      </rPr>
      <t>　　小麦粉製造業</t>
    </r>
  </si>
  <si>
    <r>
      <rPr>
        <sz val="9.9"/>
        <rFont val="游ゴシック"/>
        <family val="3"/>
        <charset val="128"/>
      </rPr>
      <t>　　　　　　</t>
    </r>
    <r>
      <rPr>
        <sz val="9.9"/>
        <rFont val="Arial"/>
        <family val="2"/>
      </rPr>
      <t>0969</t>
    </r>
    <r>
      <rPr>
        <sz val="9.9"/>
        <rFont val="游ゴシック"/>
        <family val="3"/>
        <charset val="128"/>
      </rPr>
      <t>　　その他の精穀・製粉業</t>
    </r>
  </si>
  <si>
    <r>
      <rPr>
        <sz val="10"/>
        <rFont val="游ゴシック"/>
        <family val="3"/>
        <charset val="128"/>
      </rPr>
      <t>パン・菓子製造業</t>
    </r>
  </si>
  <si>
    <r>
      <rPr>
        <sz val="9.9"/>
        <rFont val="游ゴシック"/>
        <family val="3"/>
        <charset val="128"/>
      </rPr>
      <t>　　　　　　</t>
    </r>
    <r>
      <rPr>
        <sz val="9.9"/>
        <rFont val="Arial"/>
        <family val="2"/>
      </rPr>
      <t>0971</t>
    </r>
    <r>
      <rPr>
        <sz val="9.9"/>
        <rFont val="游ゴシック"/>
        <family val="3"/>
        <charset val="128"/>
      </rPr>
      <t>　　パン製造業</t>
    </r>
  </si>
  <si>
    <r>
      <rPr>
        <sz val="9.9"/>
        <rFont val="游ゴシック"/>
        <family val="3"/>
        <charset val="128"/>
      </rPr>
      <t>　　　　　　</t>
    </r>
    <r>
      <rPr>
        <sz val="9.9"/>
        <rFont val="Arial"/>
        <family val="2"/>
      </rPr>
      <t>0972</t>
    </r>
    <r>
      <rPr>
        <sz val="9.9"/>
        <rFont val="游ゴシック"/>
        <family val="3"/>
        <charset val="128"/>
      </rPr>
      <t>　　生菓子製造業</t>
    </r>
  </si>
  <si>
    <r>
      <rPr>
        <sz val="9.9"/>
        <rFont val="游ゴシック"/>
        <family val="3"/>
        <charset val="128"/>
      </rPr>
      <t>　　　　　　</t>
    </r>
    <r>
      <rPr>
        <sz val="9.9"/>
        <rFont val="Arial"/>
        <family val="2"/>
      </rPr>
      <t>0973</t>
    </r>
    <r>
      <rPr>
        <sz val="9.9"/>
        <rFont val="游ゴシック"/>
        <family val="3"/>
        <charset val="128"/>
      </rPr>
      <t>　　ビスケット類・干菓子製造業</t>
    </r>
  </si>
  <si>
    <r>
      <rPr>
        <sz val="9.9"/>
        <rFont val="游ゴシック"/>
        <family val="3"/>
        <charset val="128"/>
      </rPr>
      <t>　　　　　　</t>
    </r>
    <r>
      <rPr>
        <sz val="9.9"/>
        <rFont val="Arial"/>
        <family val="2"/>
      </rPr>
      <t>0974</t>
    </r>
    <r>
      <rPr>
        <sz val="9.9"/>
        <rFont val="游ゴシック"/>
        <family val="3"/>
        <charset val="128"/>
      </rPr>
      <t>　　米菓製造業</t>
    </r>
  </si>
  <si>
    <r>
      <rPr>
        <sz val="9.9"/>
        <rFont val="游ゴシック"/>
        <family val="3"/>
        <charset val="128"/>
      </rPr>
      <t>　　　　　　</t>
    </r>
    <r>
      <rPr>
        <sz val="9.9"/>
        <rFont val="Arial"/>
        <family val="2"/>
      </rPr>
      <t>0979</t>
    </r>
    <r>
      <rPr>
        <sz val="9.9"/>
        <rFont val="游ゴシック"/>
        <family val="3"/>
        <charset val="128"/>
      </rPr>
      <t>　　その他のパン・菓子製造業</t>
    </r>
  </si>
  <si>
    <r>
      <rPr>
        <sz val="10"/>
        <rFont val="游ゴシック"/>
        <family val="3"/>
        <charset val="128"/>
      </rPr>
      <t>動植物油脂製造業</t>
    </r>
  </si>
  <si>
    <r>
      <rPr>
        <sz val="9.9"/>
        <rFont val="游ゴシック"/>
        <family val="3"/>
        <charset val="128"/>
      </rPr>
      <t>　　　　　　</t>
    </r>
    <r>
      <rPr>
        <sz val="9.9"/>
        <rFont val="Arial"/>
        <family val="2"/>
      </rPr>
      <t>0981</t>
    </r>
    <r>
      <rPr>
        <sz val="9.9"/>
        <rFont val="游ゴシック"/>
        <family val="3"/>
        <charset val="128"/>
      </rPr>
      <t>　　動植物油脂製造業（食用油脂加工業を除く）</t>
    </r>
  </si>
  <si>
    <r>
      <rPr>
        <sz val="9.9"/>
        <rFont val="游ゴシック"/>
        <family val="3"/>
        <charset val="128"/>
      </rPr>
      <t>　　　　　　</t>
    </r>
    <r>
      <rPr>
        <sz val="9.9"/>
        <rFont val="Arial"/>
        <family val="2"/>
      </rPr>
      <t>0982</t>
    </r>
    <r>
      <rPr>
        <sz val="9.9"/>
        <rFont val="游ゴシック"/>
        <family val="3"/>
        <charset val="128"/>
      </rPr>
      <t>　　食用油脂加工業</t>
    </r>
  </si>
  <si>
    <r>
      <rPr>
        <sz val="10"/>
        <rFont val="游ゴシック"/>
        <family val="3"/>
        <charset val="128"/>
      </rPr>
      <t>その他の食料品製造業</t>
    </r>
  </si>
  <si>
    <r>
      <rPr>
        <sz val="9.9"/>
        <rFont val="游ゴシック"/>
        <family val="3"/>
        <charset val="128"/>
      </rPr>
      <t>　　　　　　</t>
    </r>
    <r>
      <rPr>
        <sz val="9.9"/>
        <rFont val="Arial"/>
        <family val="2"/>
      </rPr>
      <t>0991</t>
    </r>
    <r>
      <rPr>
        <sz val="9.9"/>
        <rFont val="游ゴシック"/>
        <family val="3"/>
        <charset val="128"/>
      </rPr>
      <t>　　でんぷん製造業</t>
    </r>
  </si>
  <si>
    <r>
      <rPr>
        <sz val="9.9"/>
        <rFont val="游ゴシック"/>
        <family val="3"/>
        <charset val="128"/>
      </rPr>
      <t>　　　　　　</t>
    </r>
    <r>
      <rPr>
        <sz val="9.9"/>
        <rFont val="Arial"/>
        <family val="2"/>
      </rPr>
      <t>0992</t>
    </r>
    <r>
      <rPr>
        <sz val="9.9"/>
        <rFont val="游ゴシック"/>
        <family val="3"/>
        <charset val="128"/>
      </rPr>
      <t>　　めん類製造業</t>
    </r>
  </si>
  <si>
    <r>
      <rPr>
        <sz val="9.9"/>
        <rFont val="游ゴシック"/>
        <family val="3"/>
        <charset val="128"/>
      </rPr>
      <t>　　　　　　</t>
    </r>
    <r>
      <rPr>
        <sz val="9.9"/>
        <rFont val="Arial"/>
        <family val="2"/>
      </rPr>
      <t>0993</t>
    </r>
    <r>
      <rPr>
        <sz val="9.9"/>
        <rFont val="游ゴシック"/>
        <family val="3"/>
        <charset val="128"/>
      </rPr>
      <t>　　豆腐・油揚製造業</t>
    </r>
  </si>
  <si>
    <r>
      <rPr>
        <sz val="9.9"/>
        <rFont val="游ゴシック"/>
        <family val="3"/>
        <charset val="128"/>
      </rPr>
      <t>　　　　　　</t>
    </r>
    <r>
      <rPr>
        <sz val="9.9"/>
        <rFont val="Arial"/>
        <family val="2"/>
      </rPr>
      <t>0994</t>
    </r>
    <r>
      <rPr>
        <sz val="9.9"/>
        <rFont val="游ゴシック"/>
        <family val="3"/>
        <charset val="128"/>
      </rPr>
      <t>　　あん類製造業</t>
    </r>
  </si>
  <si>
    <r>
      <rPr>
        <sz val="9.9"/>
        <rFont val="游ゴシック"/>
        <family val="3"/>
        <charset val="128"/>
      </rPr>
      <t>　　　　　　</t>
    </r>
    <r>
      <rPr>
        <sz val="9.9"/>
        <rFont val="Arial"/>
        <family val="2"/>
      </rPr>
      <t>0995</t>
    </r>
    <r>
      <rPr>
        <sz val="9.9"/>
        <rFont val="游ゴシック"/>
        <family val="3"/>
        <charset val="128"/>
      </rPr>
      <t>　　冷凍調理食品製造業</t>
    </r>
  </si>
  <si>
    <r>
      <rPr>
        <sz val="9.9"/>
        <rFont val="游ゴシック"/>
        <family val="3"/>
        <charset val="128"/>
      </rPr>
      <t>　　　　　　</t>
    </r>
    <r>
      <rPr>
        <sz val="9.9"/>
        <rFont val="Arial"/>
        <family val="2"/>
      </rPr>
      <t>0996</t>
    </r>
    <r>
      <rPr>
        <sz val="9.9"/>
        <rFont val="游ゴシック"/>
        <family val="3"/>
        <charset val="128"/>
      </rPr>
      <t>　　そう（惣）菜製造業</t>
    </r>
  </si>
  <si>
    <r>
      <rPr>
        <sz val="9.9"/>
        <rFont val="游ゴシック"/>
        <family val="3"/>
        <charset val="128"/>
      </rPr>
      <t>　　　　　　</t>
    </r>
    <r>
      <rPr>
        <sz val="9.9"/>
        <rFont val="Arial"/>
        <family val="2"/>
      </rPr>
      <t>0997</t>
    </r>
    <r>
      <rPr>
        <sz val="9.9"/>
        <rFont val="游ゴシック"/>
        <family val="3"/>
        <charset val="128"/>
      </rPr>
      <t>　　すし・弁当・調理パン製造業</t>
    </r>
  </si>
  <si>
    <r>
      <rPr>
        <sz val="9.9"/>
        <rFont val="游ゴシック"/>
        <family val="3"/>
        <charset val="128"/>
      </rPr>
      <t>　　　　　　</t>
    </r>
    <r>
      <rPr>
        <sz val="9.9"/>
        <rFont val="Arial"/>
        <family val="2"/>
      </rPr>
      <t>0998</t>
    </r>
    <r>
      <rPr>
        <sz val="9.9"/>
        <rFont val="游ゴシック"/>
        <family val="3"/>
        <charset val="128"/>
      </rPr>
      <t>　　レトルト食品製造業</t>
    </r>
  </si>
  <si>
    <r>
      <rPr>
        <sz val="9.9"/>
        <rFont val="游ゴシック"/>
        <family val="3"/>
        <charset val="128"/>
      </rPr>
      <t>　　　　　　</t>
    </r>
    <r>
      <rPr>
        <sz val="9.9"/>
        <rFont val="Arial"/>
        <family val="2"/>
      </rPr>
      <t>0999</t>
    </r>
    <r>
      <rPr>
        <sz val="9.9"/>
        <rFont val="游ゴシック"/>
        <family val="3"/>
        <charset val="128"/>
      </rPr>
      <t>　　他に分類されない食料品製造業</t>
    </r>
  </si>
  <si>
    <r>
      <rPr>
        <b/>
        <sz val="12.1"/>
        <color indexed="57"/>
        <rFont val="游ゴシック"/>
        <family val="3"/>
        <charset val="128"/>
      </rPr>
      <t>飲料・たばこ・飼料製造業</t>
    </r>
  </si>
  <si>
    <r>
      <rPr>
        <sz val="10"/>
        <rFont val="游ゴシック"/>
        <family val="3"/>
        <charset val="128"/>
      </rPr>
      <t>管理，補助的経済活動を行う事業所（</t>
    </r>
    <r>
      <rPr>
        <sz val="10"/>
        <rFont val="Arial"/>
        <family val="2"/>
      </rPr>
      <t>10</t>
    </r>
    <r>
      <rPr>
        <sz val="10"/>
        <rFont val="游ゴシック"/>
        <family val="3"/>
        <charset val="128"/>
      </rPr>
      <t>飲料・たばこ・飼料製造業）</t>
    </r>
  </si>
  <si>
    <r>
      <rPr>
        <sz val="9.9"/>
        <rFont val="游ゴシック"/>
        <family val="3"/>
        <charset val="128"/>
      </rPr>
      <t>　　　　　　</t>
    </r>
    <r>
      <rPr>
        <sz val="9.9"/>
        <rFont val="Arial"/>
        <family val="2"/>
      </rPr>
      <t>1000</t>
    </r>
    <r>
      <rPr>
        <sz val="9.9"/>
        <rFont val="游ゴシック"/>
        <family val="3"/>
        <charset val="128"/>
      </rPr>
      <t>　　主として管理事務を行う本社等</t>
    </r>
  </si>
  <si>
    <r>
      <rPr>
        <sz val="9.9"/>
        <rFont val="游ゴシック"/>
        <family val="3"/>
        <charset val="128"/>
      </rPr>
      <t>　　　　　　</t>
    </r>
    <r>
      <rPr>
        <sz val="9.9"/>
        <rFont val="Arial"/>
        <family val="2"/>
      </rPr>
      <t>1009</t>
    </r>
    <r>
      <rPr>
        <sz val="9.9"/>
        <rFont val="游ゴシック"/>
        <family val="3"/>
        <charset val="128"/>
      </rPr>
      <t>　　その他の管理，補助的経済活動を行う事業所</t>
    </r>
  </si>
  <si>
    <r>
      <rPr>
        <sz val="10"/>
        <rFont val="游ゴシック"/>
        <family val="3"/>
        <charset val="128"/>
      </rPr>
      <t>清涼飲料製造業</t>
    </r>
  </si>
  <si>
    <r>
      <rPr>
        <sz val="9.9"/>
        <rFont val="游ゴシック"/>
        <family val="3"/>
        <charset val="128"/>
      </rPr>
      <t>　　　　　　</t>
    </r>
    <r>
      <rPr>
        <sz val="9.9"/>
        <rFont val="Arial"/>
        <family val="2"/>
      </rPr>
      <t>1011</t>
    </r>
    <r>
      <rPr>
        <sz val="9.9"/>
        <rFont val="游ゴシック"/>
        <family val="3"/>
        <charset val="128"/>
      </rPr>
      <t>　　清涼飲料製造業</t>
    </r>
  </si>
  <si>
    <r>
      <rPr>
        <sz val="10"/>
        <rFont val="游ゴシック"/>
        <family val="3"/>
        <charset val="128"/>
      </rPr>
      <t>酒類製造業</t>
    </r>
  </si>
  <si>
    <r>
      <rPr>
        <sz val="9.9"/>
        <rFont val="游ゴシック"/>
        <family val="3"/>
        <charset val="128"/>
      </rPr>
      <t>　　　　　　</t>
    </r>
    <r>
      <rPr>
        <sz val="9.9"/>
        <rFont val="Arial"/>
        <family val="2"/>
      </rPr>
      <t>1021</t>
    </r>
    <r>
      <rPr>
        <sz val="9.9"/>
        <rFont val="游ゴシック"/>
        <family val="3"/>
        <charset val="128"/>
      </rPr>
      <t>　　果実酒製造業</t>
    </r>
  </si>
  <si>
    <r>
      <rPr>
        <sz val="9.9"/>
        <rFont val="游ゴシック"/>
        <family val="3"/>
        <charset val="128"/>
      </rPr>
      <t>　　　　　　</t>
    </r>
    <r>
      <rPr>
        <sz val="9.9"/>
        <rFont val="Arial"/>
        <family val="2"/>
      </rPr>
      <t>1022</t>
    </r>
    <r>
      <rPr>
        <sz val="9.9"/>
        <rFont val="游ゴシック"/>
        <family val="3"/>
        <charset val="128"/>
      </rPr>
      <t>　　ビール類製造業</t>
    </r>
  </si>
  <si>
    <r>
      <rPr>
        <sz val="9.9"/>
        <rFont val="游ゴシック"/>
        <family val="3"/>
        <charset val="128"/>
      </rPr>
      <t>　　　　　　</t>
    </r>
    <r>
      <rPr>
        <sz val="9.9"/>
        <rFont val="Arial"/>
        <family val="2"/>
      </rPr>
      <t>1023</t>
    </r>
    <r>
      <rPr>
        <sz val="9.9"/>
        <rFont val="游ゴシック"/>
        <family val="3"/>
        <charset val="128"/>
      </rPr>
      <t>　　清酒製造業</t>
    </r>
  </si>
  <si>
    <r>
      <rPr>
        <sz val="9.9"/>
        <rFont val="游ゴシック"/>
        <family val="3"/>
        <charset val="128"/>
      </rPr>
      <t>　　　　　　</t>
    </r>
    <r>
      <rPr>
        <sz val="9.9"/>
        <rFont val="Arial"/>
        <family val="2"/>
      </rPr>
      <t>1024</t>
    </r>
    <r>
      <rPr>
        <sz val="9.9"/>
        <rFont val="游ゴシック"/>
        <family val="3"/>
        <charset val="128"/>
      </rPr>
      <t>　　蒸留酒・混成酒製造業</t>
    </r>
  </si>
  <si>
    <r>
      <rPr>
        <sz val="10"/>
        <rFont val="游ゴシック"/>
        <family val="3"/>
        <charset val="128"/>
      </rPr>
      <t>茶・コーヒー製造業（清涼飲料を除く）</t>
    </r>
  </si>
  <si>
    <r>
      <rPr>
        <sz val="9.9"/>
        <rFont val="游ゴシック"/>
        <family val="3"/>
        <charset val="128"/>
      </rPr>
      <t>　　　　　　</t>
    </r>
    <r>
      <rPr>
        <sz val="9.9"/>
        <rFont val="Arial"/>
        <family val="2"/>
      </rPr>
      <t>1031</t>
    </r>
    <r>
      <rPr>
        <sz val="9.9"/>
        <rFont val="游ゴシック"/>
        <family val="3"/>
        <charset val="128"/>
      </rPr>
      <t>　　製茶業</t>
    </r>
  </si>
  <si>
    <r>
      <rPr>
        <sz val="9.9"/>
        <rFont val="游ゴシック"/>
        <family val="3"/>
        <charset val="128"/>
      </rPr>
      <t>　　　　　　</t>
    </r>
    <r>
      <rPr>
        <sz val="9.9"/>
        <rFont val="Arial"/>
        <family val="2"/>
      </rPr>
      <t>1032</t>
    </r>
    <r>
      <rPr>
        <sz val="9.9"/>
        <rFont val="游ゴシック"/>
        <family val="3"/>
        <charset val="128"/>
      </rPr>
      <t>　　コーヒー製造業</t>
    </r>
  </si>
  <si>
    <r>
      <rPr>
        <sz val="10"/>
        <rFont val="游ゴシック"/>
        <family val="3"/>
        <charset val="128"/>
      </rPr>
      <t>製氷業</t>
    </r>
  </si>
  <si>
    <r>
      <rPr>
        <sz val="9.9"/>
        <rFont val="游ゴシック"/>
        <family val="3"/>
        <charset val="128"/>
      </rPr>
      <t>　　　　　　</t>
    </r>
    <r>
      <rPr>
        <sz val="9.9"/>
        <rFont val="Arial"/>
        <family val="2"/>
      </rPr>
      <t>1041</t>
    </r>
    <r>
      <rPr>
        <sz val="9.9"/>
        <rFont val="游ゴシック"/>
        <family val="3"/>
        <charset val="128"/>
      </rPr>
      <t>　　製氷業</t>
    </r>
  </si>
  <si>
    <r>
      <rPr>
        <sz val="10"/>
        <rFont val="游ゴシック"/>
        <family val="3"/>
        <charset val="128"/>
      </rPr>
      <t>たばこ製造業</t>
    </r>
  </si>
  <si>
    <r>
      <rPr>
        <sz val="9.9"/>
        <rFont val="游ゴシック"/>
        <family val="3"/>
        <charset val="128"/>
      </rPr>
      <t>　　　　　　</t>
    </r>
    <r>
      <rPr>
        <sz val="9.9"/>
        <rFont val="Arial"/>
        <family val="2"/>
      </rPr>
      <t>1051</t>
    </r>
    <r>
      <rPr>
        <sz val="9.9"/>
        <rFont val="游ゴシック"/>
        <family val="3"/>
        <charset val="128"/>
      </rPr>
      <t>　　たばこ製造業（葉たばこ処理業を除く</t>
    </r>
    <r>
      <rPr>
        <sz val="9.9"/>
        <rFont val="Arial"/>
        <family val="2"/>
      </rPr>
      <t>)</t>
    </r>
  </si>
  <si>
    <r>
      <rPr>
        <sz val="9.9"/>
        <rFont val="游ゴシック"/>
        <family val="3"/>
        <charset val="128"/>
      </rPr>
      <t>　　　　　　</t>
    </r>
    <r>
      <rPr>
        <sz val="9.9"/>
        <rFont val="Arial"/>
        <family val="2"/>
      </rPr>
      <t>1052</t>
    </r>
    <r>
      <rPr>
        <sz val="9.9"/>
        <rFont val="游ゴシック"/>
        <family val="3"/>
        <charset val="128"/>
      </rPr>
      <t>　　葉たばこ処理業</t>
    </r>
  </si>
  <si>
    <r>
      <rPr>
        <sz val="10"/>
        <rFont val="游ゴシック"/>
        <family val="3"/>
        <charset val="128"/>
      </rPr>
      <t>飼料・有機質肥料製造業</t>
    </r>
  </si>
  <si>
    <r>
      <rPr>
        <sz val="9.9"/>
        <rFont val="游ゴシック"/>
        <family val="3"/>
        <charset val="128"/>
      </rPr>
      <t>　　　　　　</t>
    </r>
    <r>
      <rPr>
        <sz val="9.9"/>
        <rFont val="Arial"/>
        <family val="2"/>
      </rPr>
      <t>1061</t>
    </r>
    <r>
      <rPr>
        <sz val="9.9"/>
        <rFont val="游ゴシック"/>
        <family val="3"/>
        <charset val="128"/>
      </rPr>
      <t>　　配合飼料製造業</t>
    </r>
  </si>
  <si>
    <r>
      <rPr>
        <sz val="9.9"/>
        <rFont val="游ゴシック"/>
        <family val="3"/>
        <charset val="128"/>
      </rPr>
      <t>　　　　　　</t>
    </r>
    <r>
      <rPr>
        <sz val="9.9"/>
        <rFont val="Arial"/>
        <family val="2"/>
      </rPr>
      <t>1062</t>
    </r>
    <r>
      <rPr>
        <sz val="9.9"/>
        <rFont val="游ゴシック"/>
        <family val="3"/>
        <charset val="128"/>
      </rPr>
      <t>　　単体飼料製造業</t>
    </r>
  </si>
  <si>
    <r>
      <rPr>
        <sz val="9.9"/>
        <rFont val="游ゴシック"/>
        <family val="3"/>
        <charset val="128"/>
      </rPr>
      <t>　　　　　　</t>
    </r>
    <r>
      <rPr>
        <sz val="9.9"/>
        <rFont val="Arial"/>
        <family val="2"/>
      </rPr>
      <t>1063</t>
    </r>
    <r>
      <rPr>
        <sz val="9.9"/>
        <rFont val="游ゴシック"/>
        <family val="3"/>
        <charset val="128"/>
      </rPr>
      <t>　　有機質肥料製造業</t>
    </r>
  </si>
  <si>
    <r>
      <rPr>
        <b/>
        <sz val="12.1"/>
        <color indexed="57"/>
        <rFont val="游ゴシック"/>
        <family val="3"/>
        <charset val="128"/>
      </rPr>
      <t>繊維工業</t>
    </r>
  </si>
  <si>
    <r>
      <rPr>
        <sz val="10"/>
        <rFont val="游ゴシック"/>
        <family val="3"/>
        <charset val="128"/>
      </rPr>
      <t>管理，補助的経済活動を行う事業所（</t>
    </r>
    <r>
      <rPr>
        <sz val="10"/>
        <rFont val="Arial"/>
        <family val="2"/>
      </rPr>
      <t>11</t>
    </r>
    <r>
      <rPr>
        <sz val="10"/>
        <rFont val="游ゴシック"/>
        <family val="3"/>
        <charset val="128"/>
      </rPr>
      <t>繊維工業）</t>
    </r>
  </si>
  <si>
    <r>
      <rPr>
        <sz val="9.9"/>
        <rFont val="游ゴシック"/>
        <family val="3"/>
        <charset val="128"/>
      </rPr>
      <t>　　　　　　</t>
    </r>
    <r>
      <rPr>
        <sz val="9.9"/>
        <rFont val="Arial"/>
        <family val="2"/>
      </rPr>
      <t>1100</t>
    </r>
    <r>
      <rPr>
        <sz val="9.9"/>
        <rFont val="游ゴシック"/>
        <family val="3"/>
        <charset val="128"/>
      </rPr>
      <t>　　主として管理事務を行う本社等</t>
    </r>
  </si>
  <si>
    <r>
      <rPr>
        <sz val="9.9"/>
        <rFont val="游ゴシック"/>
        <family val="3"/>
        <charset val="128"/>
      </rPr>
      <t>　　　　　　</t>
    </r>
    <r>
      <rPr>
        <sz val="9.9"/>
        <rFont val="Arial"/>
        <family val="2"/>
      </rPr>
      <t>1109</t>
    </r>
    <r>
      <rPr>
        <sz val="9.9"/>
        <rFont val="游ゴシック"/>
        <family val="3"/>
        <charset val="128"/>
      </rPr>
      <t>　　その他の管理，補助的経済活動を行う事業所</t>
    </r>
  </si>
  <si>
    <r>
      <rPr>
        <sz val="10"/>
        <rFont val="游ゴシック"/>
        <family val="3"/>
        <charset val="128"/>
      </rPr>
      <t>製糸業，紡績業，化学繊維・ねん糸等製造業</t>
    </r>
  </si>
  <si>
    <r>
      <rPr>
        <sz val="9.9"/>
        <rFont val="游ゴシック"/>
        <family val="3"/>
        <charset val="128"/>
      </rPr>
      <t>　　　　　　</t>
    </r>
    <r>
      <rPr>
        <sz val="9.9"/>
        <rFont val="Arial"/>
        <family val="2"/>
      </rPr>
      <t>1111</t>
    </r>
    <r>
      <rPr>
        <sz val="9.9"/>
        <rFont val="游ゴシック"/>
        <family val="3"/>
        <charset val="128"/>
      </rPr>
      <t>　　製糸業</t>
    </r>
  </si>
  <si>
    <r>
      <rPr>
        <sz val="9.9"/>
        <rFont val="游ゴシック"/>
        <family val="3"/>
        <charset val="128"/>
      </rPr>
      <t>　　　　　　</t>
    </r>
    <r>
      <rPr>
        <sz val="9.9"/>
        <rFont val="Arial"/>
        <family val="2"/>
      </rPr>
      <t>1112</t>
    </r>
    <r>
      <rPr>
        <sz val="9.9"/>
        <rFont val="游ゴシック"/>
        <family val="3"/>
        <charset val="128"/>
      </rPr>
      <t>　　化学繊維製造業</t>
    </r>
  </si>
  <si>
    <r>
      <rPr>
        <sz val="9.9"/>
        <rFont val="游ゴシック"/>
        <family val="3"/>
        <charset val="128"/>
      </rPr>
      <t>　　　　　　</t>
    </r>
    <r>
      <rPr>
        <sz val="9.9"/>
        <rFont val="Arial"/>
        <family val="2"/>
      </rPr>
      <t>1113</t>
    </r>
    <r>
      <rPr>
        <sz val="9.9"/>
        <rFont val="游ゴシック"/>
        <family val="3"/>
        <charset val="128"/>
      </rPr>
      <t>　　炭素繊維製造業</t>
    </r>
  </si>
  <si>
    <r>
      <rPr>
        <sz val="9.9"/>
        <rFont val="游ゴシック"/>
        <family val="3"/>
        <charset val="128"/>
      </rPr>
      <t>　　　　　　</t>
    </r>
    <r>
      <rPr>
        <sz val="9.9"/>
        <rFont val="Arial"/>
        <family val="2"/>
      </rPr>
      <t>1114</t>
    </r>
    <r>
      <rPr>
        <sz val="9.9"/>
        <rFont val="游ゴシック"/>
        <family val="3"/>
        <charset val="128"/>
      </rPr>
      <t>　　綿紡績業</t>
    </r>
  </si>
  <si>
    <r>
      <rPr>
        <sz val="9.9"/>
        <rFont val="游ゴシック"/>
        <family val="3"/>
        <charset val="128"/>
      </rPr>
      <t>　　　　　　</t>
    </r>
    <r>
      <rPr>
        <sz val="9.9"/>
        <rFont val="Arial"/>
        <family val="2"/>
      </rPr>
      <t>1115</t>
    </r>
    <r>
      <rPr>
        <sz val="9.9"/>
        <rFont val="游ゴシック"/>
        <family val="3"/>
        <charset val="128"/>
      </rPr>
      <t>　　化学繊維紡績業</t>
    </r>
  </si>
  <si>
    <r>
      <rPr>
        <sz val="9.9"/>
        <rFont val="游ゴシック"/>
        <family val="3"/>
        <charset val="128"/>
      </rPr>
      <t>　　　　　　</t>
    </r>
    <r>
      <rPr>
        <sz val="9.9"/>
        <rFont val="Arial"/>
        <family val="2"/>
      </rPr>
      <t>1116</t>
    </r>
    <r>
      <rPr>
        <sz val="9.9"/>
        <rFont val="游ゴシック"/>
        <family val="3"/>
        <charset val="128"/>
      </rPr>
      <t>　　毛紡績業</t>
    </r>
  </si>
  <si>
    <r>
      <rPr>
        <sz val="9.9"/>
        <rFont val="游ゴシック"/>
        <family val="3"/>
        <charset val="128"/>
      </rPr>
      <t>　　　　　　</t>
    </r>
    <r>
      <rPr>
        <sz val="9.9"/>
        <rFont val="Arial"/>
        <family val="2"/>
      </rPr>
      <t>1117</t>
    </r>
    <r>
      <rPr>
        <sz val="9.9"/>
        <rFont val="游ゴシック"/>
        <family val="3"/>
        <charset val="128"/>
      </rPr>
      <t>　　ねん糸製造業（かさ高加工糸を除く）</t>
    </r>
  </si>
  <si>
    <r>
      <rPr>
        <sz val="9.9"/>
        <rFont val="游ゴシック"/>
        <family val="3"/>
        <charset val="128"/>
      </rPr>
      <t>　　　　　　</t>
    </r>
    <r>
      <rPr>
        <sz val="9.9"/>
        <rFont val="Arial"/>
        <family val="2"/>
      </rPr>
      <t>1118</t>
    </r>
    <r>
      <rPr>
        <sz val="9.9"/>
        <rFont val="游ゴシック"/>
        <family val="3"/>
        <charset val="128"/>
      </rPr>
      <t>　　かさ高加工糸製造業</t>
    </r>
  </si>
  <si>
    <r>
      <rPr>
        <sz val="9.9"/>
        <rFont val="游ゴシック"/>
        <family val="3"/>
        <charset val="128"/>
      </rPr>
      <t>　　　　　　</t>
    </r>
    <r>
      <rPr>
        <sz val="9.9"/>
        <rFont val="Arial"/>
        <family val="2"/>
      </rPr>
      <t>1119</t>
    </r>
    <r>
      <rPr>
        <sz val="9.9"/>
        <rFont val="游ゴシック"/>
        <family val="3"/>
        <charset val="128"/>
      </rPr>
      <t>　　その他の紡績業</t>
    </r>
  </si>
  <si>
    <r>
      <rPr>
        <sz val="10"/>
        <rFont val="游ゴシック"/>
        <family val="3"/>
        <charset val="128"/>
      </rPr>
      <t>織物業</t>
    </r>
    <phoneticPr fontId="9"/>
  </si>
  <si>
    <r>
      <rPr>
        <sz val="9.9"/>
        <rFont val="游ゴシック"/>
        <family val="3"/>
        <charset val="128"/>
      </rPr>
      <t>　　　　　　</t>
    </r>
    <r>
      <rPr>
        <sz val="9.9"/>
        <rFont val="Arial"/>
        <family val="2"/>
      </rPr>
      <t>1121</t>
    </r>
    <r>
      <rPr>
        <sz val="9.9"/>
        <rFont val="游ゴシック"/>
        <family val="3"/>
        <charset val="128"/>
      </rPr>
      <t>　　綿・スフ織物業</t>
    </r>
  </si>
  <si>
    <r>
      <rPr>
        <sz val="9.9"/>
        <rFont val="游ゴシック"/>
        <family val="3"/>
        <charset val="128"/>
      </rPr>
      <t>　　　　　　</t>
    </r>
    <r>
      <rPr>
        <sz val="9.9"/>
        <rFont val="Arial"/>
        <family val="2"/>
      </rPr>
      <t>1122</t>
    </r>
    <r>
      <rPr>
        <sz val="9.9"/>
        <rFont val="游ゴシック"/>
        <family val="3"/>
        <charset val="128"/>
      </rPr>
      <t>　　絹・人絹織物業</t>
    </r>
  </si>
  <si>
    <r>
      <rPr>
        <sz val="9.9"/>
        <rFont val="游ゴシック"/>
        <family val="3"/>
        <charset val="128"/>
      </rPr>
      <t>　　　　　　</t>
    </r>
    <r>
      <rPr>
        <sz val="9.9"/>
        <rFont val="Arial"/>
        <family val="2"/>
      </rPr>
      <t>1123</t>
    </r>
    <r>
      <rPr>
        <sz val="9.9"/>
        <rFont val="游ゴシック"/>
        <family val="3"/>
        <charset val="128"/>
      </rPr>
      <t>　　毛織物業</t>
    </r>
    <phoneticPr fontId="9"/>
  </si>
  <si>
    <r>
      <rPr>
        <sz val="9.9"/>
        <rFont val="游ゴシック"/>
        <family val="3"/>
        <charset val="128"/>
      </rPr>
      <t>　　　　　　</t>
    </r>
    <r>
      <rPr>
        <sz val="9.9"/>
        <rFont val="Arial"/>
        <family val="2"/>
      </rPr>
      <t>1124</t>
    </r>
    <r>
      <rPr>
        <sz val="9.9"/>
        <rFont val="游ゴシック"/>
        <family val="3"/>
        <charset val="128"/>
      </rPr>
      <t>　　麻織物業</t>
    </r>
  </si>
  <si>
    <r>
      <rPr>
        <sz val="9.9"/>
        <rFont val="游ゴシック"/>
        <family val="3"/>
        <charset val="128"/>
      </rPr>
      <t>　　　　　　</t>
    </r>
    <r>
      <rPr>
        <sz val="9.9"/>
        <rFont val="Arial"/>
        <family val="2"/>
      </rPr>
      <t>1125</t>
    </r>
    <r>
      <rPr>
        <sz val="9.9"/>
        <rFont val="游ゴシック"/>
        <family val="3"/>
        <charset val="128"/>
      </rPr>
      <t>　　細幅織物業</t>
    </r>
  </si>
  <si>
    <r>
      <rPr>
        <sz val="9.9"/>
        <rFont val="游ゴシック"/>
        <family val="3"/>
        <charset val="128"/>
      </rPr>
      <t>　　　　　　</t>
    </r>
    <r>
      <rPr>
        <sz val="9.9"/>
        <rFont val="Arial"/>
        <family val="2"/>
      </rPr>
      <t>1129</t>
    </r>
    <r>
      <rPr>
        <sz val="9.9"/>
        <rFont val="游ゴシック"/>
        <family val="3"/>
        <charset val="128"/>
      </rPr>
      <t>　　その他の織物業</t>
    </r>
  </si>
  <si>
    <r>
      <rPr>
        <sz val="10"/>
        <rFont val="游ゴシック"/>
        <family val="3"/>
        <charset val="128"/>
      </rPr>
      <t>ニット生地製造業</t>
    </r>
  </si>
  <si>
    <r>
      <rPr>
        <sz val="9.9"/>
        <rFont val="游ゴシック"/>
        <family val="3"/>
        <charset val="128"/>
      </rPr>
      <t>　　　　　　</t>
    </r>
    <r>
      <rPr>
        <sz val="9.9"/>
        <rFont val="Arial"/>
        <family val="2"/>
      </rPr>
      <t>1131</t>
    </r>
    <r>
      <rPr>
        <sz val="9.9"/>
        <rFont val="游ゴシック"/>
        <family val="3"/>
        <charset val="128"/>
      </rPr>
      <t>　　丸編ニット生地製造業</t>
    </r>
  </si>
  <si>
    <r>
      <rPr>
        <sz val="9.9"/>
        <rFont val="游ゴシック"/>
        <family val="3"/>
        <charset val="128"/>
      </rPr>
      <t>　　　　　　</t>
    </r>
    <r>
      <rPr>
        <sz val="9.9"/>
        <rFont val="Arial"/>
        <family val="2"/>
      </rPr>
      <t>1132</t>
    </r>
    <r>
      <rPr>
        <sz val="9.9"/>
        <rFont val="游ゴシック"/>
        <family val="3"/>
        <charset val="128"/>
      </rPr>
      <t>　　たて編ニット生地製造業</t>
    </r>
  </si>
  <si>
    <r>
      <rPr>
        <sz val="9.9"/>
        <rFont val="游ゴシック"/>
        <family val="3"/>
        <charset val="128"/>
      </rPr>
      <t>　　　　　　</t>
    </r>
    <r>
      <rPr>
        <sz val="9.9"/>
        <rFont val="Arial"/>
        <family val="2"/>
      </rPr>
      <t>1133</t>
    </r>
    <r>
      <rPr>
        <sz val="9.9"/>
        <rFont val="游ゴシック"/>
        <family val="3"/>
        <charset val="128"/>
      </rPr>
      <t>　　横編ニット生地製造業</t>
    </r>
  </si>
  <si>
    <r>
      <rPr>
        <sz val="10"/>
        <rFont val="游ゴシック"/>
        <family val="3"/>
        <charset val="128"/>
      </rPr>
      <t>染色整理業</t>
    </r>
  </si>
  <si>
    <r>
      <rPr>
        <sz val="9.9"/>
        <rFont val="游ゴシック"/>
        <family val="3"/>
        <charset val="128"/>
      </rPr>
      <t>　　　　　　</t>
    </r>
    <r>
      <rPr>
        <sz val="9.9"/>
        <rFont val="Arial"/>
        <family val="2"/>
      </rPr>
      <t>1141</t>
    </r>
    <r>
      <rPr>
        <sz val="9.9"/>
        <rFont val="游ゴシック"/>
        <family val="3"/>
        <charset val="128"/>
      </rPr>
      <t>　　綿・スフ・麻織物機械染色業</t>
    </r>
  </si>
  <si>
    <r>
      <rPr>
        <sz val="9.9"/>
        <rFont val="游ゴシック"/>
        <family val="3"/>
        <charset val="128"/>
      </rPr>
      <t>　　　　　　</t>
    </r>
    <r>
      <rPr>
        <sz val="9.9"/>
        <rFont val="Arial"/>
        <family val="2"/>
      </rPr>
      <t>1142</t>
    </r>
    <r>
      <rPr>
        <sz val="9.9"/>
        <rFont val="游ゴシック"/>
        <family val="3"/>
        <charset val="128"/>
      </rPr>
      <t>　　絹・人絹織物機械染色業</t>
    </r>
  </si>
  <si>
    <r>
      <rPr>
        <sz val="9.9"/>
        <rFont val="游ゴシック"/>
        <family val="3"/>
        <charset val="128"/>
      </rPr>
      <t>　　　　　　</t>
    </r>
    <r>
      <rPr>
        <sz val="9.9"/>
        <rFont val="Arial"/>
        <family val="2"/>
      </rPr>
      <t>1143</t>
    </r>
    <r>
      <rPr>
        <sz val="9.9"/>
        <rFont val="游ゴシック"/>
        <family val="3"/>
        <charset val="128"/>
      </rPr>
      <t>　　毛織物機械染色整理業</t>
    </r>
  </si>
  <si>
    <r>
      <rPr>
        <sz val="9.9"/>
        <rFont val="游ゴシック"/>
        <family val="3"/>
        <charset val="128"/>
      </rPr>
      <t>　　　　　　</t>
    </r>
    <r>
      <rPr>
        <sz val="9.9"/>
        <rFont val="Arial"/>
        <family val="2"/>
      </rPr>
      <t>1144</t>
    </r>
    <r>
      <rPr>
        <sz val="9.9"/>
        <rFont val="游ゴシック"/>
        <family val="3"/>
        <charset val="128"/>
      </rPr>
      <t>　　織物整理業</t>
    </r>
  </si>
  <si>
    <r>
      <rPr>
        <sz val="9.9"/>
        <rFont val="游ゴシック"/>
        <family val="3"/>
        <charset val="128"/>
      </rPr>
      <t>　　　　　　</t>
    </r>
    <r>
      <rPr>
        <sz val="9.9"/>
        <rFont val="Arial"/>
        <family val="2"/>
      </rPr>
      <t>1145</t>
    </r>
    <r>
      <rPr>
        <sz val="9.9"/>
        <rFont val="游ゴシック"/>
        <family val="3"/>
        <charset val="128"/>
      </rPr>
      <t>　　織物手加工染色整理業</t>
    </r>
  </si>
  <si>
    <r>
      <rPr>
        <sz val="9.9"/>
        <rFont val="游ゴシック"/>
        <family val="3"/>
        <charset val="128"/>
      </rPr>
      <t>　　　　　　</t>
    </r>
    <r>
      <rPr>
        <sz val="9.9"/>
        <rFont val="Arial"/>
        <family val="2"/>
      </rPr>
      <t>1146</t>
    </r>
    <r>
      <rPr>
        <sz val="9.9"/>
        <rFont val="游ゴシック"/>
        <family val="3"/>
        <charset val="128"/>
      </rPr>
      <t>　　綿状繊維・糸染色整理業</t>
    </r>
  </si>
  <si>
    <r>
      <rPr>
        <sz val="9.9"/>
        <rFont val="游ゴシック"/>
        <family val="3"/>
        <charset val="128"/>
      </rPr>
      <t>　　　　　　</t>
    </r>
    <r>
      <rPr>
        <sz val="9.9"/>
        <rFont val="Arial"/>
        <family val="2"/>
      </rPr>
      <t>1147</t>
    </r>
    <r>
      <rPr>
        <sz val="9.9"/>
        <rFont val="游ゴシック"/>
        <family val="3"/>
        <charset val="128"/>
      </rPr>
      <t>　　ニット・レース染色整理業</t>
    </r>
  </si>
  <si>
    <r>
      <rPr>
        <sz val="9.9"/>
        <rFont val="游ゴシック"/>
        <family val="3"/>
        <charset val="128"/>
      </rPr>
      <t>　　　　　　</t>
    </r>
    <r>
      <rPr>
        <sz val="9.9"/>
        <rFont val="Arial"/>
        <family val="2"/>
      </rPr>
      <t>1148</t>
    </r>
    <r>
      <rPr>
        <sz val="9.9"/>
        <rFont val="游ゴシック"/>
        <family val="3"/>
        <charset val="128"/>
      </rPr>
      <t>　　繊維雑品染色整理業</t>
    </r>
  </si>
  <si>
    <r>
      <rPr>
        <sz val="10"/>
        <rFont val="游ゴシック"/>
        <family val="3"/>
        <charset val="128"/>
      </rPr>
      <t>綱・網・レース・繊維粗製品製造業</t>
    </r>
  </si>
  <si>
    <r>
      <rPr>
        <sz val="9.9"/>
        <rFont val="游ゴシック"/>
        <family val="3"/>
        <charset val="128"/>
      </rPr>
      <t>　　　　　　</t>
    </r>
    <r>
      <rPr>
        <sz val="9.9"/>
        <rFont val="Arial"/>
        <family val="2"/>
      </rPr>
      <t>1151</t>
    </r>
    <r>
      <rPr>
        <sz val="9.9"/>
        <rFont val="游ゴシック"/>
        <family val="3"/>
        <charset val="128"/>
      </rPr>
      <t>　　綱製造業</t>
    </r>
  </si>
  <si>
    <r>
      <rPr>
        <sz val="9.9"/>
        <rFont val="游ゴシック"/>
        <family val="3"/>
        <charset val="128"/>
      </rPr>
      <t>　　　　　　</t>
    </r>
    <r>
      <rPr>
        <sz val="9.9"/>
        <rFont val="Arial"/>
        <family val="2"/>
      </rPr>
      <t>1152</t>
    </r>
    <r>
      <rPr>
        <sz val="9.9"/>
        <rFont val="游ゴシック"/>
        <family val="3"/>
        <charset val="128"/>
      </rPr>
      <t>　　漁網製造業</t>
    </r>
  </si>
  <si>
    <r>
      <rPr>
        <sz val="9.9"/>
        <rFont val="游ゴシック"/>
        <family val="3"/>
        <charset val="128"/>
      </rPr>
      <t>　　　　　　</t>
    </r>
    <r>
      <rPr>
        <sz val="9.9"/>
        <rFont val="Arial"/>
        <family val="2"/>
      </rPr>
      <t>1153</t>
    </r>
    <r>
      <rPr>
        <sz val="9.9"/>
        <rFont val="游ゴシック"/>
        <family val="3"/>
        <charset val="128"/>
      </rPr>
      <t>　　網地製造業（漁網を除く）</t>
    </r>
  </si>
  <si>
    <r>
      <rPr>
        <sz val="9.9"/>
        <rFont val="游ゴシック"/>
        <family val="3"/>
        <charset val="128"/>
      </rPr>
      <t>　　　　　　</t>
    </r>
    <r>
      <rPr>
        <sz val="9.9"/>
        <rFont val="Arial"/>
        <family val="2"/>
      </rPr>
      <t>1154</t>
    </r>
    <r>
      <rPr>
        <sz val="9.9"/>
        <rFont val="游ゴシック"/>
        <family val="3"/>
        <charset val="128"/>
      </rPr>
      <t>　　レース製造業</t>
    </r>
  </si>
  <si>
    <r>
      <rPr>
        <sz val="9.9"/>
        <rFont val="游ゴシック"/>
        <family val="3"/>
        <charset val="128"/>
      </rPr>
      <t>　　　　　　</t>
    </r>
    <r>
      <rPr>
        <sz val="9.9"/>
        <rFont val="Arial"/>
        <family val="2"/>
      </rPr>
      <t>1155</t>
    </r>
    <r>
      <rPr>
        <sz val="9.9"/>
        <rFont val="游ゴシック"/>
        <family val="3"/>
        <charset val="128"/>
      </rPr>
      <t>　　組ひも製造業</t>
    </r>
  </si>
  <si>
    <r>
      <rPr>
        <sz val="9.9"/>
        <rFont val="游ゴシック"/>
        <family val="3"/>
        <charset val="128"/>
      </rPr>
      <t>　　　　　　</t>
    </r>
    <r>
      <rPr>
        <sz val="9.9"/>
        <rFont val="Arial"/>
        <family val="2"/>
      </rPr>
      <t>1156</t>
    </r>
    <r>
      <rPr>
        <sz val="9.9"/>
        <rFont val="游ゴシック"/>
        <family val="3"/>
        <charset val="128"/>
      </rPr>
      <t>　　整毛業</t>
    </r>
  </si>
  <si>
    <r>
      <rPr>
        <sz val="9.9"/>
        <rFont val="游ゴシック"/>
        <family val="3"/>
        <charset val="128"/>
      </rPr>
      <t>　　　　　　</t>
    </r>
    <r>
      <rPr>
        <sz val="9.9"/>
        <rFont val="Arial"/>
        <family val="2"/>
      </rPr>
      <t>1157</t>
    </r>
    <r>
      <rPr>
        <sz val="9.9"/>
        <rFont val="游ゴシック"/>
        <family val="3"/>
        <charset val="128"/>
      </rPr>
      <t>　　フェルト・不織布製造業</t>
    </r>
  </si>
  <si>
    <r>
      <rPr>
        <sz val="9.9"/>
        <rFont val="游ゴシック"/>
        <family val="3"/>
        <charset val="128"/>
      </rPr>
      <t>　　　　　　</t>
    </r>
    <r>
      <rPr>
        <sz val="9.9"/>
        <rFont val="Arial"/>
        <family val="2"/>
      </rPr>
      <t>1158</t>
    </r>
    <r>
      <rPr>
        <sz val="9.9"/>
        <rFont val="游ゴシック"/>
        <family val="3"/>
        <charset val="128"/>
      </rPr>
      <t>　　上塗りした織物・防水した織物製造業</t>
    </r>
  </si>
  <si>
    <r>
      <rPr>
        <sz val="9.9"/>
        <rFont val="游ゴシック"/>
        <family val="3"/>
        <charset val="128"/>
      </rPr>
      <t>　　　　　　</t>
    </r>
    <r>
      <rPr>
        <sz val="9.9"/>
        <rFont val="Arial"/>
        <family val="2"/>
      </rPr>
      <t>1159</t>
    </r>
    <r>
      <rPr>
        <sz val="9.9"/>
        <rFont val="游ゴシック"/>
        <family val="3"/>
        <charset val="128"/>
      </rPr>
      <t>　　その他の繊維粗製品製造業</t>
    </r>
  </si>
  <si>
    <r>
      <rPr>
        <sz val="10"/>
        <rFont val="游ゴシック"/>
        <family val="3"/>
        <charset val="128"/>
      </rPr>
      <t>外衣・シャツ製造業（和式を除く）</t>
    </r>
  </si>
  <si>
    <r>
      <rPr>
        <sz val="9.9"/>
        <rFont val="游ゴシック"/>
        <family val="3"/>
        <charset val="128"/>
      </rPr>
      <t>　　　　　　</t>
    </r>
    <r>
      <rPr>
        <sz val="9.9"/>
        <rFont val="Arial"/>
        <family val="2"/>
      </rPr>
      <t>1166</t>
    </r>
    <r>
      <rPr>
        <sz val="9.9"/>
        <rFont val="游ゴシック"/>
        <family val="3"/>
        <charset val="128"/>
      </rPr>
      <t>　　ニット製外衣製造業（アウターシャツ類，セーター類などを除く）</t>
    </r>
  </si>
  <si>
    <r>
      <rPr>
        <sz val="9.9"/>
        <rFont val="游ゴシック"/>
        <family val="3"/>
        <charset val="128"/>
      </rPr>
      <t>　　　　　　</t>
    </r>
    <r>
      <rPr>
        <sz val="9.9"/>
        <rFont val="Arial"/>
        <family val="2"/>
      </rPr>
      <t>1167</t>
    </r>
    <r>
      <rPr>
        <sz val="9.9"/>
        <rFont val="游ゴシック"/>
        <family val="3"/>
        <charset val="128"/>
      </rPr>
      <t>　　ニット製アウターシャツ類製造業</t>
    </r>
  </si>
  <si>
    <r>
      <rPr>
        <sz val="9.9"/>
        <rFont val="游ゴシック"/>
        <family val="3"/>
        <charset val="128"/>
      </rPr>
      <t>　　　　　　</t>
    </r>
    <r>
      <rPr>
        <sz val="9.9"/>
        <rFont val="Arial"/>
        <family val="2"/>
      </rPr>
      <t>1168</t>
    </r>
    <r>
      <rPr>
        <sz val="9.9"/>
        <rFont val="游ゴシック"/>
        <family val="3"/>
        <charset val="128"/>
      </rPr>
      <t>　　セーター類製造業</t>
    </r>
  </si>
  <si>
    <r>
      <rPr>
        <sz val="9.9"/>
        <rFont val="游ゴシック"/>
        <family val="3"/>
        <charset val="128"/>
      </rPr>
      <t>　　　　　　</t>
    </r>
    <r>
      <rPr>
        <sz val="9.9"/>
        <rFont val="Arial"/>
        <family val="2"/>
      </rPr>
      <t>1169</t>
    </r>
    <r>
      <rPr>
        <sz val="9.9"/>
        <rFont val="游ゴシック"/>
        <family val="3"/>
        <charset val="128"/>
      </rPr>
      <t>　　その他の外衣・シャツ製造業</t>
    </r>
  </si>
  <si>
    <r>
      <rPr>
        <sz val="10"/>
        <rFont val="游ゴシック"/>
        <family val="3"/>
        <charset val="128"/>
      </rPr>
      <t>下着類製造業</t>
    </r>
  </si>
  <si>
    <r>
      <rPr>
        <sz val="9.9"/>
        <rFont val="游ゴシック"/>
        <family val="3"/>
        <charset val="128"/>
      </rPr>
      <t>　　　　　　</t>
    </r>
    <r>
      <rPr>
        <sz val="9.9"/>
        <rFont val="Arial"/>
        <family val="2"/>
      </rPr>
      <t>1171</t>
    </r>
    <r>
      <rPr>
        <sz val="9.9"/>
        <rFont val="游ゴシック"/>
        <family val="3"/>
        <charset val="128"/>
      </rPr>
      <t>　　織物製下着製造業</t>
    </r>
  </si>
  <si>
    <r>
      <rPr>
        <sz val="9.9"/>
        <rFont val="游ゴシック"/>
        <family val="3"/>
        <charset val="128"/>
      </rPr>
      <t>　　　　　　</t>
    </r>
    <r>
      <rPr>
        <sz val="9.9"/>
        <rFont val="Arial"/>
        <family val="2"/>
      </rPr>
      <t>1172</t>
    </r>
    <r>
      <rPr>
        <sz val="9.9"/>
        <rFont val="游ゴシック"/>
        <family val="3"/>
        <charset val="128"/>
      </rPr>
      <t>　　ニット製下着製造業</t>
    </r>
  </si>
  <si>
    <r>
      <rPr>
        <sz val="9.9"/>
        <rFont val="游ゴシック"/>
        <family val="3"/>
        <charset val="128"/>
      </rPr>
      <t>　　　　　　</t>
    </r>
    <r>
      <rPr>
        <sz val="9.9"/>
        <rFont val="Arial"/>
        <family val="2"/>
      </rPr>
      <t>1173</t>
    </r>
    <r>
      <rPr>
        <sz val="9.9"/>
        <rFont val="游ゴシック"/>
        <family val="3"/>
        <charset val="128"/>
      </rPr>
      <t>　　織物製・ニット製寝着類製造業</t>
    </r>
  </si>
  <si>
    <r>
      <rPr>
        <sz val="9.9"/>
        <rFont val="游ゴシック"/>
        <family val="3"/>
        <charset val="128"/>
      </rPr>
      <t>　　　　　　</t>
    </r>
    <r>
      <rPr>
        <sz val="9.9"/>
        <rFont val="Arial"/>
        <family val="2"/>
      </rPr>
      <t>1174</t>
    </r>
    <r>
      <rPr>
        <sz val="9.9"/>
        <rFont val="游ゴシック"/>
        <family val="3"/>
        <charset val="128"/>
      </rPr>
      <t>　　補整着製造業</t>
    </r>
  </si>
  <si>
    <r>
      <rPr>
        <sz val="10"/>
        <rFont val="游ゴシック"/>
        <family val="3"/>
        <charset val="128"/>
      </rPr>
      <t>和装製品・その他の衣服・繊維製身の回り品製造業</t>
    </r>
  </si>
  <si>
    <r>
      <rPr>
        <sz val="9.9"/>
        <rFont val="游ゴシック"/>
        <family val="3"/>
        <charset val="128"/>
      </rPr>
      <t>　　　　　　</t>
    </r>
    <r>
      <rPr>
        <sz val="9.9"/>
        <rFont val="Arial"/>
        <family val="2"/>
      </rPr>
      <t>1181</t>
    </r>
    <r>
      <rPr>
        <sz val="9.9"/>
        <rFont val="游ゴシック"/>
        <family val="3"/>
        <charset val="128"/>
      </rPr>
      <t>　　和装製品製造業（足袋を含む）</t>
    </r>
  </si>
  <si>
    <r>
      <rPr>
        <sz val="9.9"/>
        <rFont val="游ゴシック"/>
        <family val="3"/>
        <charset val="128"/>
      </rPr>
      <t>　　　　　　</t>
    </r>
    <r>
      <rPr>
        <sz val="9.9"/>
        <rFont val="Arial"/>
        <family val="2"/>
      </rPr>
      <t>1182</t>
    </r>
    <r>
      <rPr>
        <sz val="9.9"/>
        <rFont val="游ゴシック"/>
        <family val="3"/>
        <charset val="128"/>
      </rPr>
      <t>　　ネクタイ製造業</t>
    </r>
  </si>
  <si>
    <r>
      <rPr>
        <sz val="9.9"/>
        <rFont val="游ゴシック"/>
        <family val="3"/>
        <charset val="128"/>
      </rPr>
      <t>　　　　　　</t>
    </r>
    <r>
      <rPr>
        <sz val="9.9"/>
        <rFont val="Arial"/>
        <family val="2"/>
      </rPr>
      <t>1183</t>
    </r>
    <r>
      <rPr>
        <sz val="9.9"/>
        <rFont val="游ゴシック"/>
        <family val="3"/>
        <charset val="128"/>
      </rPr>
      <t>　　スカーフ・マフラー・ハンカチーフ製造業</t>
    </r>
  </si>
  <si>
    <r>
      <rPr>
        <sz val="9.9"/>
        <rFont val="游ゴシック"/>
        <family val="3"/>
        <charset val="128"/>
      </rPr>
      <t>　　　　　　</t>
    </r>
    <r>
      <rPr>
        <sz val="9.9"/>
        <rFont val="Arial"/>
        <family val="2"/>
      </rPr>
      <t>1184</t>
    </r>
    <r>
      <rPr>
        <sz val="9.9"/>
        <rFont val="游ゴシック"/>
        <family val="3"/>
        <charset val="128"/>
      </rPr>
      <t>　　靴下製造業</t>
    </r>
  </si>
  <si>
    <r>
      <rPr>
        <sz val="9.9"/>
        <rFont val="游ゴシック"/>
        <family val="3"/>
        <charset val="128"/>
      </rPr>
      <t>　　　　　　</t>
    </r>
    <r>
      <rPr>
        <sz val="9.9"/>
        <rFont val="Arial"/>
        <family val="2"/>
      </rPr>
      <t>1185</t>
    </r>
    <r>
      <rPr>
        <sz val="9.9"/>
        <rFont val="游ゴシック"/>
        <family val="3"/>
        <charset val="128"/>
      </rPr>
      <t>　　手袋製造業</t>
    </r>
  </si>
  <si>
    <r>
      <rPr>
        <sz val="9.9"/>
        <rFont val="游ゴシック"/>
        <family val="3"/>
        <charset val="128"/>
      </rPr>
      <t>　　　　　　</t>
    </r>
    <r>
      <rPr>
        <sz val="9.9"/>
        <rFont val="Arial"/>
        <family val="2"/>
      </rPr>
      <t>1186</t>
    </r>
    <r>
      <rPr>
        <sz val="9.9"/>
        <rFont val="游ゴシック"/>
        <family val="3"/>
        <charset val="128"/>
      </rPr>
      <t>　　帽子製造業（帽体を含む）</t>
    </r>
  </si>
  <si>
    <r>
      <rPr>
        <sz val="9.9"/>
        <rFont val="游ゴシック"/>
        <family val="3"/>
        <charset val="128"/>
      </rPr>
      <t>　　　　　　</t>
    </r>
    <r>
      <rPr>
        <sz val="9.9"/>
        <rFont val="Arial"/>
        <family val="2"/>
      </rPr>
      <t>1189</t>
    </r>
    <r>
      <rPr>
        <sz val="9.9"/>
        <rFont val="游ゴシック"/>
        <family val="3"/>
        <charset val="128"/>
      </rPr>
      <t>　　他に分類されない衣服・繊維製身の回り品製造業</t>
    </r>
  </si>
  <si>
    <r>
      <rPr>
        <sz val="10"/>
        <rFont val="游ゴシック"/>
        <family val="3"/>
        <charset val="128"/>
      </rPr>
      <t>その他の繊維製品製造業</t>
    </r>
  </si>
  <si>
    <r>
      <rPr>
        <sz val="9.9"/>
        <rFont val="游ゴシック"/>
        <family val="3"/>
        <charset val="128"/>
      </rPr>
      <t>　　　　　　</t>
    </r>
    <r>
      <rPr>
        <sz val="9.9"/>
        <rFont val="Arial"/>
        <family val="2"/>
      </rPr>
      <t>1191</t>
    </r>
    <r>
      <rPr>
        <sz val="9.9"/>
        <rFont val="游ゴシック"/>
        <family val="3"/>
        <charset val="128"/>
      </rPr>
      <t>　　寝具製造業</t>
    </r>
  </si>
  <si>
    <r>
      <rPr>
        <sz val="9.9"/>
        <rFont val="游ゴシック"/>
        <family val="3"/>
        <charset val="128"/>
      </rPr>
      <t>　　　　　　</t>
    </r>
    <r>
      <rPr>
        <sz val="9.9"/>
        <rFont val="Arial"/>
        <family val="2"/>
      </rPr>
      <t>1192</t>
    </r>
    <r>
      <rPr>
        <sz val="9.9"/>
        <rFont val="游ゴシック"/>
        <family val="3"/>
        <charset val="128"/>
      </rPr>
      <t>　　毛布製造業</t>
    </r>
  </si>
  <si>
    <r>
      <rPr>
        <sz val="9.9"/>
        <rFont val="游ゴシック"/>
        <family val="3"/>
        <charset val="128"/>
      </rPr>
      <t>　　　　　　</t>
    </r>
    <r>
      <rPr>
        <sz val="9.9"/>
        <rFont val="Arial"/>
        <family val="2"/>
      </rPr>
      <t>1193</t>
    </r>
    <r>
      <rPr>
        <sz val="9.9"/>
        <rFont val="游ゴシック"/>
        <family val="3"/>
        <charset val="128"/>
      </rPr>
      <t>　　じゅうたん・その他の繊維製床敷物製造業</t>
    </r>
  </si>
  <si>
    <r>
      <rPr>
        <sz val="9.9"/>
        <rFont val="游ゴシック"/>
        <family val="3"/>
        <charset val="128"/>
      </rPr>
      <t>　　　　　　</t>
    </r>
    <r>
      <rPr>
        <sz val="9.9"/>
        <rFont val="Arial"/>
        <family val="2"/>
      </rPr>
      <t>1194</t>
    </r>
    <r>
      <rPr>
        <sz val="9.9"/>
        <rFont val="游ゴシック"/>
        <family val="3"/>
        <charset val="128"/>
      </rPr>
      <t>　　帆布製品製造業</t>
    </r>
  </si>
  <si>
    <r>
      <rPr>
        <sz val="9.9"/>
        <rFont val="游ゴシック"/>
        <family val="3"/>
        <charset val="128"/>
      </rPr>
      <t>　　　　　　</t>
    </r>
    <r>
      <rPr>
        <sz val="9.9"/>
        <rFont val="Arial"/>
        <family val="2"/>
      </rPr>
      <t>1195</t>
    </r>
    <r>
      <rPr>
        <sz val="9.9"/>
        <rFont val="游ゴシック"/>
        <family val="3"/>
        <charset val="128"/>
      </rPr>
      <t>　　繊維製袋製造業</t>
    </r>
  </si>
  <si>
    <r>
      <rPr>
        <sz val="9.9"/>
        <rFont val="游ゴシック"/>
        <family val="3"/>
        <charset val="128"/>
      </rPr>
      <t>　　　　　　</t>
    </r>
    <r>
      <rPr>
        <sz val="9.9"/>
        <rFont val="Arial"/>
        <family val="2"/>
      </rPr>
      <t>1196</t>
    </r>
    <r>
      <rPr>
        <sz val="9.9"/>
        <rFont val="游ゴシック"/>
        <family val="3"/>
        <charset val="128"/>
      </rPr>
      <t>　　刺しゅう業</t>
    </r>
  </si>
  <si>
    <r>
      <rPr>
        <sz val="9.9"/>
        <rFont val="游ゴシック"/>
        <family val="3"/>
        <charset val="128"/>
      </rPr>
      <t>　　　　　　</t>
    </r>
    <r>
      <rPr>
        <sz val="9.9"/>
        <rFont val="Arial"/>
        <family val="2"/>
      </rPr>
      <t>1197</t>
    </r>
    <r>
      <rPr>
        <sz val="9.9"/>
        <rFont val="游ゴシック"/>
        <family val="3"/>
        <charset val="128"/>
      </rPr>
      <t>　　タオル製造業</t>
    </r>
  </si>
  <si>
    <r>
      <rPr>
        <sz val="9.9"/>
        <rFont val="游ゴシック"/>
        <family val="3"/>
        <charset val="128"/>
      </rPr>
      <t>　　　　　　</t>
    </r>
    <r>
      <rPr>
        <sz val="9.9"/>
        <rFont val="Arial"/>
        <family val="2"/>
      </rPr>
      <t>1198</t>
    </r>
    <r>
      <rPr>
        <sz val="9.9"/>
        <rFont val="游ゴシック"/>
        <family val="3"/>
        <charset val="128"/>
      </rPr>
      <t>　　繊維製衛生材料製造業</t>
    </r>
  </si>
  <si>
    <r>
      <rPr>
        <sz val="9.9"/>
        <rFont val="游ゴシック"/>
        <family val="3"/>
        <charset val="128"/>
      </rPr>
      <t>　　　　　　</t>
    </r>
    <r>
      <rPr>
        <sz val="9.9"/>
        <rFont val="Arial"/>
        <family val="2"/>
      </rPr>
      <t>1199</t>
    </r>
    <r>
      <rPr>
        <sz val="9.9"/>
        <rFont val="游ゴシック"/>
        <family val="3"/>
        <charset val="128"/>
      </rPr>
      <t>　　他に分類されない繊維製品製造業</t>
    </r>
  </si>
  <si>
    <r>
      <rPr>
        <b/>
        <sz val="12.1"/>
        <color indexed="57"/>
        <rFont val="游ゴシック"/>
        <family val="3"/>
        <charset val="128"/>
      </rPr>
      <t>木材・木製品製造業（家具を除く）</t>
    </r>
  </si>
  <si>
    <r>
      <rPr>
        <sz val="10"/>
        <rFont val="游ゴシック"/>
        <family val="3"/>
        <charset val="128"/>
      </rPr>
      <t>管理，補助的経済活動を行う事業所（</t>
    </r>
    <r>
      <rPr>
        <sz val="10"/>
        <rFont val="Arial"/>
        <family val="2"/>
      </rPr>
      <t>12</t>
    </r>
    <r>
      <rPr>
        <sz val="10"/>
        <rFont val="游ゴシック"/>
        <family val="3"/>
        <charset val="128"/>
      </rPr>
      <t>木材・木製品製造業）</t>
    </r>
  </si>
  <si>
    <r>
      <rPr>
        <sz val="9.9"/>
        <rFont val="游ゴシック"/>
        <family val="3"/>
        <charset val="128"/>
      </rPr>
      <t>　　　　　　</t>
    </r>
    <r>
      <rPr>
        <sz val="9.9"/>
        <rFont val="Arial"/>
        <family val="2"/>
      </rPr>
      <t>1200</t>
    </r>
    <r>
      <rPr>
        <sz val="9.9"/>
        <rFont val="游ゴシック"/>
        <family val="3"/>
        <charset val="128"/>
      </rPr>
      <t>　　主として管理事務を行う本社等</t>
    </r>
  </si>
  <si>
    <r>
      <rPr>
        <sz val="9.9"/>
        <rFont val="游ゴシック"/>
        <family val="3"/>
        <charset val="128"/>
      </rPr>
      <t>　　　　　　</t>
    </r>
    <r>
      <rPr>
        <sz val="9.9"/>
        <rFont val="Arial"/>
        <family val="2"/>
      </rPr>
      <t>1209</t>
    </r>
    <r>
      <rPr>
        <sz val="9.9"/>
        <rFont val="游ゴシック"/>
        <family val="3"/>
        <charset val="128"/>
      </rPr>
      <t>　　その他の管理，補助的経済活動を行う事業所</t>
    </r>
  </si>
  <si>
    <r>
      <rPr>
        <sz val="10"/>
        <rFont val="游ゴシック"/>
        <family val="3"/>
        <charset val="128"/>
      </rPr>
      <t>製材業，木製品製造業</t>
    </r>
  </si>
  <si>
    <r>
      <rPr>
        <sz val="9.9"/>
        <rFont val="游ゴシック"/>
        <family val="3"/>
        <charset val="128"/>
      </rPr>
      <t>　　　　　　</t>
    </r>
    <r>
      <rPr>
        <sz val="9.9"/>
        <rFont val="Arial"/>
        <family val="2"/>
      </rPr>
      <t>1211</t>
    </r>
    <r>
      <rPr>
        <sz val="9.9"/>
        <rFont val="游ゴシック"/>
        <family val="3"/>
        <charset val="128"/>
      </rPr>
      <t>　　一般製材業</t>
    </r>
  </si>
  <si>
    <r>
      <rPr>
        <sz val="9.9"/>
        <rFont val="游ゴシック"/>
        <family val="3"/>
        <charset val="128"/>
      </rPr>
      <t>　　　　　　</t>
    </r>
    <r>
      <rPr>
        <sz val="9.9"/>
        <rFont val="Arial"/>
        <family val="2"/>
      </rPr>
      <t>1212</t>
    </r>
    <r>
      <rPr>
        <sz val="9.9"/>
        <rFont val="游ゴシック"/>
        <family val="3"/>
        <charset val="128"/>
      </rPr>
      <t>　　単板（ベニヤ）製造業</t>
    </r>
  </si>
  <si>
    <r>
      <rPr>
        <sz val="9.9"/>
        <rFont val="游ゴシック"/>
        <family val="3"/>
        <charset val="128"/>
      </rPr>
      <t>　　　　　　</t>
    </r>
    <r>
      <rPr>
        <sz val="9.9"/>
        <rFont val="Arial"/>
        <family val="2"/>
      </rPr>
      <t>1214</t>
    </r>
    <r>
      <rPr>
        <sz val="9.9"/>
        <rFont val="游ゴシック"/>
        <family val="3"/>
        <charset val="128"/>
      </rPr>
      <t>　　木材チップ製造業</t>
    </r>
  </si>
  <si>
    <r>
      <rPr>
        <sz val="9.9"/>
        <rFont val="游ゴシック"/>
        <family val="3"/>
        <charset val="128"/>
      </rPr>
      <t>　　　　　　</t>
    </r>
    <r>
      <rPr>
        <sz val="9.9"/>
        <rFont val="Arial"/>
        <family val="2"/>
      </rPr>
      <t>1219</t>
    </r>
    <r>
      <rPr>
        <sz val="9.9"/>
        <rFont val="游ゴシック"/>
        <family val="3"/>
        <charset val="128"/>
      </rPr>
      <t>　　その他の特殊製材業</t>
    </r>
  </si>
  <si>
    <r>
      <rPr>
        <sz val="10"/>
        <rFont val="游ゴシック"/>
        <family val="3"/>
        <charset val="128"/>
      </rPr>
      <t>造作材・合板・建築用組立材料製造業</t>
    </r>
  </si>
  <si>
    <r>
      <rPr>
        <sz val="9.9"/>
        <rFont val="游ゴシック"/>
        <family val="3"/>
        <charset val="128"/>
      </rPr>
      <t>　　　　　　</t>
    </r>
    <r>
      <rPr>
        <sz val="9.9"/>
        <rFont val="Arial"/>
        <family val="2"/>
      </rPr>
      <t>1221</t>
    </r>
    <r>
      <rPr>
        <sz val="9.9"/>
        <rFont val="游ゴシック"/>
        <family val="3"/>
        <charset val="128"/>
      </rPr>
      <t>　　造作材製造業（建具を除く）</t>
    </r>
  </si>
  <si>
    <r>
      <rPr>
        <sz val="9.9"/>
        <rFont val="游ゴシック"/>
        <family val="3"/>
        <charset val="128"/>
      </rPr>
      <t>　　　　　　</t>
    </r>
    <r>
      <rPr>
        <sz val="9.9"/>
        <rFont val="Arial"/>
        <family val="2"/>
      </rPr>
      <t>1222</t>
    </r>
    <r>
      <rPr>
        <sz val="9.9"/>
        <rFont val="游ゴシック"/>
        <family val="3"/>
        <charset val="128"/>
      </rPr>
      <t>　　合板製造業</t>
    </r>
  </si>
  <si>
    <r>
      <rPr>
        <sz val="9.9"/>
        <rFont val="游ゴシック"/>
        <family val="3"/>
        <charset val="128"/>
      </rPr>
      <t>　　　　　　</t>
    </r>
    <r>
      <rPr>
        <sz val="9.9"/>
        <rFont val="Arial"/>
        <family val="2"/>
      </rPr>
      <t>1223</t>
    </r>
    <r>
      <rPr>
        <sz val="9.9"/>
        <rFont val="游ゴシック"/>
        <family val="3"/>
        <charset val="128"/>
      </rPr>
      <t>　　集成材製造業</t>
    </r>
  </si>
  <si>
    <r>
      <rPr>
        <sz val="9.9"/>
        <rFont val="游ゴシック"/>
        <family val="3"/>
        <charset val="128"/>
      </rPr>
      <t>　　　　　　</t>
    </r>
    <r>
      <rPr>
        <sz val="9.9"/>
        <rFont val="Arial"/>
        <family val="2"/>
      </rPr>
      <t>1224</t>
    </r>
    <r>
      <rPr>
        <sz val="9.9"/>
        <rFont val="游ゴシック"/>
        <family val="3"/>
        <charset val="128"/>
      </rPr>
      <t>　　建築用木製組立材料製造業</t>
    </r>
  </si>
  <si>
    <r>
      <rPr>
        <sz val="9.9"/>
        <rFont val="游ゴシック"/>
        <family val="3"/>
        <charset val="128"/>
      </rPr>
      <t>　　　　　　</t>
    </r>
    <r>
      <rPr>
        <sz val="9.9"/>
        <rFont val="Arial"/>
        <family val="2"/>
      </rPr>
      <t>1225</t>
    </r>
    <r>
      <rPr>
        <sz val="9.9"/>
        <rFont val="游ゴシック"/>
        <family val="3"/>
        <charset val="128"/>
      </rPr>
      <t>　　パーティクルボード製造業</t>
    </r>
  </si>
  <si>
    <r>
      <rPr>
        <sz val="9.9"/>
        <rFont val="游ゴシック"/>
        <family val="3"/>
        <charset val="128"/>
      </rPr>
      <t>　　　　　　</t>
    </r>
    <r>
      <rPr>
        <sz val="9.9"/>
        <rFont val="Arial"/>
        <family val="2"/>
      </rPr>
      <t>1226</t>
    </r>
    <r>
      <rPr>
        <sz val="9.9"/>
        <rFont val="游ゴシック"/>
        <family val="3"/>
        <charset val="128"/>
      </rPr>
      <t>　　繊維板製造業</t>
    </r>
  </si>
  <si>
    <r>
      <rPr>
        <sz val="9.9"/>
        <rFont val="游ゴシック"/>
        <family val="3"/>
        <charset val="128"/>
      </rPr>
      <t>　　　　　　</t>
    </r>
    <r>
      <rPr>
        <sz val="9.9"/>
        <rFont val="Arial"/>
        <family val="2"/>
      </rPr>
      <t>1227</t>
    </r>
    <r>
      <rPr>
        <sz val="9.9"/>
        <rFont val="游ゴシック"/>
        <family val="3"/>
        <charset val="128"/>
      </rPr>
      <t>　　銘木製造業</t>
    </r>
  </si>
  <si>
    <r>
      <rPr>
        <sz val="9.9"/>
        <rFont val="游ゴシック"/>
        <family val="3"/>
        <charset val="128"/>
      </rPr>
      <t>　　　　　　</t>
    </r>
    <r>
      <rPr>
        <sz val="9.9"/>
        <rFont val="Arial"/>
        <family val="2"/>
      </rPr>
      <t>1228</t>
    </r>
    <r>
      <rPr>
        <sz val="9.9"/>
        <rFont val="游ゴシック"/>
        <family val="3"/>
        <charset val="128"/>
      </rPr>
      <t>　　床板製造業</t>
    </r>
    <phoneticPr fontId="9"/>
  </si>
  <si>
    <r>
      <rPr>
        <sz val="10"/>
        <rFont val="游ゴシック"/>
        <family val="3"/>
        <charset val="128"/>
      </rPr>
      <t>木製容器製造業（竹，とうを含む）</t>
    </r>
  </si>
  <si>
    <r>
      <rPr>
        <sz val="9.9"/>
        <rFont val="游ゴシック"/>
        <family val="3"/>
        <charset val="128"/>
      </rPr>
      <t>　　　　　　</t>
    </r>
    <r>
      <rPr>
        <sz val="9.9"/>
        <rFont val="Arial"/>
        <family val="2"/>
      </rPr>
      <t>1231</t>
    </r>
    <r>
      <rPr>
        <sz val="9.9"/>
        <rFont val="游ゴシック"/>
        <family val="3"/>
        <charset val="128"/>
      </rPr>
      <t>　　竹・とう・きりゅう等容器製造業</t>
    </r>
  </si>
  <si>
    <r>
      <rPr>
        <sz val="9.9"/>
        <rFont val="游ゴシック"/>
        <family val="3"/>
        <charset val="128"/>
      </rPr>
      <t>　　　　　　</t>
    </r>
    <r>
      <rPr>
        <sz val="9.9"/>
        <rFont val="Arial"/>
        <family val="2"/>
      </rPr>
      <t>1232</t>
    </r>
    <r>
      <rPr>
        <sz val="9.9"/>
        <rFont val="游ゴシック"/>
        <family val="3"/>
        <charset val="128"/>
      </rPr>
      <t>　　木箱製造業</t>
    </r>
  </si>
  <si>
    <r>
      <rPr>
        <sz val="9.9"/>
        <rFont val="游ゴシック"/>
        <family val="3"/>
        <charset val="128"/>
      </rPr>
      <t>　　　　　　</t>
    </r>
    <r>
      <rPr>
        <sz val="9.9"/>
        <rFont val="Arial"/>
        <family val="2"/>
      </rPr>
      <t>1233</t>
    </r>
    <r>
      <rPr>
        <sz val="9.9"/>
        <rFont val="游ゴシック"/>
        <family val="3"/>
        <charset val="128"/>
      </rPr>
      <t>　　たる・おけ製造業</t>
    </r>
  </si>
  <si>
    <r>
      <rPr>
        <sz val="10"/>
        <rFont val="游ゴシック"/>
        <family val="3"/>
        <charset val="128"/>
      </rPr>
      <t>その他の木製品製造業</t>
    </r>
    <r>
      <rPr>
        <sz val="10"/>
        <rFont val="Arial"/>
        <family val="2"/>
      </rPr>
      <t>(</t>
    </r>
    <r>
      <rPr>
        <sz val="10"/>
        <rFont val="游ゴシック"/>
        <family val="3"/>
        <charset val="128"/>
      </rPr>
      <t>竹，とうを含む</t>
    </r>
    <r>
      <rPr>
        <sz val="10"/>
        <rFont val="Arial"/>
        <family val="2"/>
      </rPr>
      <t>)</t>
    </r>
  </si>
  <si>
    <r>
      <rPr>
        <sz val="9.9"/>
        <rFont val="游ゴシック"/>
        <family val="3"/>
        <charset val="128"/>
      </rPr>
      <t>　　　　　　</t>
    </r>
    <r>
      <rPr>
        <sz val="9.9"/>
        <rFont val="Arial"/>
        <family val="2"/>
      </rPr>
      <t>1291</t>
    </r>
    <r>
      <rPr>
        <sz val="9.9"/>
        <rFont val="游ゴシック"/>
        <family val="3"/>
        <charset val="128"/>
      </rPr>
      <t>　　木材薬品処理業</t>
    </r>
  </si>
  <si>
    <r>
      <rPr>
        <sz val="9.9"/>
        <rFont val="游ゴシック"/>
        <family val="3"/>
        <charset val="128"/>
      </rPr>
      <t>　　　　　　</t>
    </r>
    <r>
      <rPr>
        <sz val="9.9"/>
        <rFont val="Arial"/>
        <family val="2"/>
      </rPr>
      <t>1292</t>
    </r>
    <r>
      <rPr>
        <sz val="9.9"/>
        <rFont val="游ゴシック"/>
        <family val="3"/>
        <charset val="128"/>
      </rPr>
      <t>　　コルク加工基礎資材・コルク製品製造業</t>
    </r>
  </si>
  <si>
    <r>
      <rPr>
        <sz val="9.9"/>
        <rFont val="游ゴシック"/>
        <family val="3"/>
        <charset val="128"/>
      </rPr>
      <t>　　　　　　</t>
    </r>
    <r>
      <rPr>
        <sz val="9.9"/>
        <rFont val="Arial"/>
        <family val="2"/>
      </rPr>
      <t>1299</t>
    </r>
    <r>
      <rPr>
        <sz val="9.9"/>
        <rFont val="游ゴシック"/>
        <family val="3"/>
        <charset val="128"/>
      </rPr>
      <t>　　他に分類されない木製品製造業</t>
    </r>
    <r>
      <rPr>
        <sz val="9.9"/>
        <rFont val="Arial"/>
        <family val="2"/>
      </rPr>
      <t>(</t>
    </r>
    <r>
      <rPr>
        <sz val="9.9"/>
        <rFont val="游ゴシック"/>
        <family val="3"/>
        <charset val="128"/>
      </rPr>
      <t>竹，とうを含む</t>
    </r>
    <r>
      <rPr>
        <sz val="9.9"/>
        <rFont val="Arial"/>
        <family val="2"/>
      </rPr>
      <t>)</t>
    </r>
  </si>
  <si>
    <r>
      <rPr>
        <b/>
        <sz val="12.1"/>
        <color indexed="57"/>
        <rFont val="游ゴシック"/>
        <family val="3"/>
        <charset val="128"/>
      </rPr>
      <t>家具・装備品製造業</t>
    </r>
  </si>
  <si>
    <r>
      <rPr>
        <sz val="10"/>
        <rFont val="游ゴシック"/>
        <family val="3"/>
        <charset val="128"/>
      </rPr>
      <t>管理，補助的経済活動を行う事業所（</t>
    </r>
    <r>
      <rPr>
        <sz val="10"/>
        <rFont val="Arial"/>
        <family val="2"/>
      </rPr>
      <t>13</t>
    </r>
    <r>
      <rPr>
        <sz val="10"/>
        <rFont val="游ゴシック"/>
        <family val="3"/>
        <charset val="128"/>
      </rPr>
      <t>家具・装備品製造業）</t>
    </r>
  </si>
  <si>
    <r>
      <rPr>
        <sz val="9.9"/>
        <rFont val="游ゴシック"/>
        <family val="3"/>
        <charset val="128"/>
      </rPr>
      <t>　　　　　　</t>
    </r>
    <r>
      <rPr>
        <sz val="9.9"/>
        <rFont val="Arial"/>
        <family val="2"/>
      </rPr>
      <t>1300</t>
    </r>
    <r>
      <rPr>
        <sz val="9.9"/>
        <rFont val="游ゴシック"/>
        <family val="3"/>
        <charset val="128"/>
      </rPr>
      <t>　　主として管理事務を行う本社等</t>
    </r>
  </si>
  <si>
    <r>
      <rPr>
        <sz val="9.9"/>
        <rFont val="游ゴシック"/>
        <family val="3"/>
        <charset val="128"/>
      </rPr>
      <t>　　　　　　</t>
    </r>
    <r>
      <rPr>
        <sz val="9.9"/>
        <rFont val="Arial"/>
        <family val="2"/>
      </rPr>
      <t>1309</t>
    </r>
    <r>
      <rPr>
        <sz val="9.9"/>
        <rFont val="游ゴシック"/>
        <family val="3"/>
        <charset val="128"/>
      </rPr>
      <t>　　その他の管理，補助的経済活動を行う事業所</t>
    </r>
  </si>
  <si>
    <r>
      <rPr>
        <sz val="10"/>
        <rFont val="游ゴシック"/>
        <family val="3"/>
        <charset val="128"/>
      </rPr>
      <t>家具製造業</t>
    </r>
  </si>
  <si>
    <r>
      <rPr>
        <sz val="9.9"/>
        <rFont val="游ゴシック"/>
        <family val="3"/>
        <charset val="128"/>
      </rPr>
      <t>　　　　　　</t>
    </r>
    <r>
      <rPr>
        <sz val="9.9"/>
        <rFont val="Arial"/>
        <family val="2"/>
      </rPr>
      <t>1311</t>
    </r>
    <r>
      <rPr>
        <sz val="9.9"/>
        <rFont val="游ゴシック"/>
        <family val="3"/>
        <charset val="128"/>
      </rPr>
      <t>　　木製家具製造業（漆塗りを除く）</t>
    </r>
  </si>
  <si>
    <r>
      <rPr>
        <sz val="9.9"/>
        <rFont val="游ゴシック"/>
        <family val="3"/>
        <charset val="128"/>
      </rPr>
      <t>　　　　　　</t>
    </r>
    <r>
      <rPr>
        <sz val="9.9"/>
        <rFont val="Arial"/>
        <family val="2"/>
      </rPr>
      <t>1312</t>
    </r>
    <r>
      <rPr>
        <sz val="9.9"/>
        <rFont val="游ゴシック"/>
        <family val="3"/>
        <charset val="128"/>
      </rPr>
      <t>　　金属製家具製造業</t>
    </r>
  </si>
  <si>
    <r>
      <rPr>
        <sz val="9.9"/>
        <rFont val="游ゴシック"/>
        <family val="3"/>
        <charset val="128"/>
      </rPr>
      <t>　　　　　　</t>
    </r>
    <r>
      <rPr>
        <sz val="9.9"/>
        <rFont val="Arial"/>
        <family val="2"/>
      </rPr>
      <t>1313</t>
    </r>
    <r>
      <rPr>
        <sz val="9.9"/>
        <rFont val="游ゴシック"/>
        <family val="3"/>
        <charset val="128"/>
      </rPr>
      <t>　　マットレス・組スプリング製造業</t>
    </r>
  </si>
  <si>
    <r>
      <rPr>
        <sz val="10"/>
        <rFont val="游ゴシック"/>
        <family val="3"/>
        <charset val="128"/>
      </rPr>
      <t>宗教用具製造業</t>
    </r>
  </si>
  <si>
    <r>
      <rPr>
        <sz val="9.9"/>
        <rFont val="游ゴシック"/>
        <family val="3"/>
        <charset val="128"/>
      </rPr>
      <t>　　　　　　</t>
    </r>
    <r>
      <rPr>
        <sz val="9.9"/>
        <rFont val="Arial"/>
        <family val="2"/>
      </rPr>
      <t>1321</t>
    </r>
    <r>
      <rPr>
        <sz val="9.9"/>
        <rFont val="游ゴシック"/>
        <family val="3"/>
        <charset val="128"/>
      </rPr>
      <t>　　宗教用具製造業</t>
    </r>
  </si>
  <si>
    <r>
      <rPr>
        <sz val="10"/>
        <rFont val="游ゴシック"/>
        <family val="3"/>
        <charset val="128"/>
      </rPr>
      <t>建具製造業</t>
    </r>
  </si>
  <si>
    <r>
      <rPr>
        <sz val="9.9"/>
        <rFont val="游ゴシック"/>
        <family val="3"/>
        <charset val="128"/>
      </rPr>
      <t>　　　　　　</t>
    </r>
    <r>
      <rPr>
        <sz val="9.9"/>
        <rFont val="Arial"/>
        <family val="2"/>
      </rPr>
      <t>1331</t>
    </r>
    <r>
      <rPr>
        <sz val="9.9"/>
        <rFont val="游ゴシック"/>
        <family val="3"/>
        <charset val="128"/>
      </rPr>
      <t>　　建具製造業</t>
    </r>
  </si>
  <si>
    <r>
      <rPr>
        <sz val="10"/>
        <rFont val="游ゴシック"/>
        <family val="3"/>
        <charset val="128"/>
      </rPr>
      <t>その他の家具・装備品製造業</t>
    </r>
  </si>
  <si>
    <r>
      <rPr>
        <sz val="9.9"/>
        <rFont val="游ゴシック"/>
        <family val="3"/>
        <charset val="128"/>
      </rPr>
      <t>　　　　　　</t>
    </r>
    <r>
      <rPr>
        <sz val="9.9"/>
        <rFont val="Arial"/>
        <family val="2"/>
      </rPr>
      <t>1391</t>
    </r>
    <r>
      <rPr>
        <sz val="9.9"/>
        <rFont val="游ゴシック"/>
        <family val="3"/>
        <charset val="128"/>
      </rPr>
      <t>　　事務所用・店舗用装備品製造業</t>
    </r>
  </si>
  <si>
    <r>
      <rPr>
        <sz val="9.9"/>
        <rFont val="游ゴシック"/>
        <family val="3"/>
        <charset val="128"/>
      </rPr>
      <t>　　　　　　</t>
    </r>
    <r>
      <rPr>
        <sz val="9.9"/>
        <rFont val="Arial"/>
        <family val="2"/>
      </rPr>
      <t>1392</t>
    </r>
    <r>
      <rPr>
        <sz val="9.9"/>
        <rFont val="游ゴシック"/>
        <family val="3"/>
        <charset val="128"/>
      </rPr>
      <t>　　窓用・扉用日よけ，日本びょうぶ等製造業</t>
    </r>
  </si>
  <si>
    <r>
      <rPr>
        <sz val="9.9"/>
        <rFont val="游ゴシック"/>
        <family val="3"/>
        <charset val="128"/>
      </rPr>
      <t>　　　　　　</t>
    </r>
    <r>
      <rPr>
        <sz val="9.9"/>
        <rFont val="Arial"/>
        <family val="2"/>
      </rPr>
      <t>1393</t>
    </r>
    <r>
      <rPr>
        <sz val="9.9"/>
        <rFont val="游ゴシック"/>
        <family val="3"/>
        <charset val="128"/>
      </rPr>
      <t>　　鏡縁・額縁製造業</t>
    </r>
  </si>
  <si>
    <r>
      <rPr>
        <sz val="9.9"/>
        <rFont val="游ゴシック"/>
        <family val="3"/>
        <charset val="128"/>
      </rPr>
      <t>　　　　　　</t>
    </r>
    <r>
      <rPr>
        <sz val="9.9"/>
        <rFont val="Arial"/>
        <family val="2"/>
      </rPr>
      <t>1399</t>
    </r>
    <r>
      <rPr>
        <sz val="9.9"/>
        <rFont val="游ゴシック"/>
        <family val="3"/>
        <charset val="128"/>
      </rPr>
      <t>　　他に分類されない家具・装備品製造業</t>
    </r>
  </si>
  <si>
    <r>
      <rPr>
        <b/>
        <sz val="12.1"/>
        <color indexed="57"/>
        <rFont val="游ゴシック"/>
        <family val="3"/>
        <charset val="128"/>
      </rPr>
      <t>パルプ・紙・紙加工品製造業</t>
    </r>
  </si>
  <si>
    <r>
      <rPr>
        <sz val="10"/>
        <rFont val="游ゴシック"/>
        <family val="3"/>
        <charset val="128"/>
      </rPr>
      <t>管理，補助的経済活動を行う事業所（</t>
    </r>
    <r>
      <rPr>
        <sz val="10"/>
        <rFont val="Arial"/>
        <family val="2"/>
      </rPr>
      <t>14</t>
    </r>
    <r>
      <rPr>
        <sz val="10"/>
        <rFont val="游ゴシック"/>
        <family val="3"/>
        <charset val="128"/>
      </rPr>
      <t>パルプ・紙・紙加工品製造業）</t>
    </r>
  </si>
  <si>
    <r>
      <rPr>
        <sz val="9.9"/>
        <rFont val="游ゴシック"/>
        <family val="3"/>
        <charset val="128"/>
      </rPr>
      <t>　　　　　　</t>
    </r>
    <r>
      <rPr>
        <sz val="9.9"/>
        <rFont val="Arial"/>
        <family val="2"/>
      </rPr>
      <t>1400</t>
    </r>
    <r>
      <rPr>
        <sz val="9.9"/>
        <rFont val="游ゴシック"/>
        <family val="3"/>
        <charset val="128"/>
      </rPr>
      <t>　　主として管理事務を行う本社等</t>
    </r>
  </si>
  <si>
    <r>
      <rPr>
        <sz val="9.9"/>
        <rFont val="游ゴシック"/>
        <family val="3"/>
        <charset val="128"/>
      </rPr>
      <t>　　　　　　</t>
    </r>
    <r>
      <rPr>
        <sz val="9.9"/>
        <rFont val="Arial"/>
        <family val="2"/>
      </rPr>
      <t>1409</t>
    </r>
    <r>
      <rPr>
        <sz val="9.9"/>
        <rFont val="游ゴシック"/>
        <family val="3"/>
        <charset val="128"/>
      </rPr>
      <t>　　その他の管理，補助的経済活動を行う事業所</t>
    </r>
  </si>
  <si>
    <r>
      <rPr>
        <sz val="10"/>
        <rFont val="游ゴシック"/>
        <family val="3"/>
        <charset val="128"/>
      </rPr>
      <t>パルプ製造業</t>
    </r>
  </si>
  <si>
    <r>
      <rPr>
        <sz val="9.9"/>
        <rFont val="游ゴシック"/>
        <family val="3"/>
        <charset val="128"/>
      </rPr>
      <t>　　　　　　</t>
    </r>
    <r>
      <rPr>
        <sz val="9.9"/>
        <rFont val="Arial"/>
        <family val="2"/>
      </rPr>
      <t>1411</t>
    </r>
    <r>
      <rPr>
        <sz val="9.9"/>
        <rFont val="游ゴシック"/>
        <family val="3"/>
        <charset val="128"/>
      </rPr>
      <t>　　パルプ製造業</t>
    </r>
  </si>
  <si>
    <r>
      <rPr>
        <sz val="10"/>
        <rFont val="游ゴシック"/>
        <family val="3"/>
        <charset val="128"/>
      </rPr>
      <t>紙製造業</t>
    </r>
  </si>
  <si>
    <r>
      <rPr>
        <sz val="9.9"/>
        <rFont val="游ゴシック"/>
        <family val="3"/>
        <charset val="128"/>
      </rPr>
      <t>　　　　　　</t>
    </r>
    <r>
      <rPr>
        <sz val="9.9"/>
        <rFont val="Arial"/>
        <family val="2"/>
      </rPr>
      <t>1421</t>
    </r>
    <r>
      <rPr>
        <sz val="9.9"/>
        <rFont val="游ゴシック"/>
        <family val="3"/>
        <charset val="128"/>
      </rPr>
      <t>　　洋紙製造業</t>
    </r>
  </si>
  <si>
    <r>
      <rPr>
        <sz val="9.9"/>
        <rFont val="游ゴシック"/>
        <family val="3"/>
        <charset val="128"/>
      </rPr>
      <t>　　　　　　</t>
    </r>
    <r>
      <rPr>
        <sz val="9.9"/>
        <rFont val="Arial"/>
        <family val="2"/>
      </rPr>
      <t>1422</t>
    </r>
    <r>
      <rPr>
        <sz val="9.9"/>
        <rFont val="游ゴシック"/>
        <family val="3"/>
        <charset val="128"/>
      </rPr>
      <t>　　板紙製造業</t>
    </r>
  </si>
  <si>
    <r>
      <rPr>
        <sz val="9.9"/>
        <rFont val="游ゴシック"/>
        <family val="3"/>
        <charset val="128"/>
      </rPr>
      <t>　　　　　　</t>
    </r>
    <r>
      <rPr>
        <sz val="9.9"/>
        <rFont val="Arial"/>
        <family val="2"/>
      </rPr>
      <t>1423</t>
    </r>
    <r>
      <rPr>
        <sz val="9.9"/>
        <rFont val="游ゴシック"/>
        <family val="3"/>
        <charset val="128"/>
      </rPr>
      <t>　　機械すき和紙製造業</t>
    </r>
  </si>
  <si>
    <r>
      <rPr>
        <sz val="9.9"/>
        <rFont val="游ゴシック"/>
        <family val="3"/>
        <charset val="128"/>
      </rPr>
      <t>　　　　　　</t>
    </r>
    <r>
      <rPr>
        <sz val="9.9"/>
        <rFont val="Arial"/>
        <family val="2"/>
      </rPr>
      <t>1424</t>
    </r>
    <r>
      <rPr>
        <sz val="9.9"/>
        <rFont val="游ゴシック"/>
        <family val="3"/>
        <charset val="128"/>
      </rPr>
      <t>　　手すき和紙製造業</t>
    </r>
  </si>
  <si>
    <r>
      <rPr>
        <sz val="10"/>
        <rFont val="游ゴシック"/>
        <family val="3"/>
        <charset val="128"/>
      </rPr>
      <t>加工紙製造業</t>
    </r>
  </si>
  <si>
    <r>
      <rPr>
        <sz val="9.9"/>
        <rFont val="游ゴシック"/>
        <family val="3"/>
        <charset val="128"/>
      </rPr>
      <t>　　　　　　</t>
    </r>
    <r>
      <rPr>
        <sz val="9.9"/>
        <rFont val="Arial"/>
        <family val="2"/>
      </rPr>
      <t>1431</t>
    </r>
    <r>
      <rPr>
        <sz val="9.9"/>
        <rFont val="游ゴシック"/>
        <family val="3"/>
        <charset val="128"/>
      </rPr>
      <t>　　塗工紙製造業（印刷用紙を除く）</t>
    </r>
  </si>
  <si>
    <r>
      <rPr>
        <sz val="9.9"/>
        <rFont val="游ゴシック"/>
        <family val="3"/>
        <charset val="128"/>
      </rPr>
      <t>　　　　　　</t>
    </r>
    <r>
      <rPr>
        <sz val="9.9"/>
        <rFont val="Arial"/>
        <family val="2"/>
      </rPr>
      <t>1432</t>
    </r>
    <r>
      <rPr>
        <sz val="9.9"/>
        <rFont val="游ゴシック"/>
        <family val="3"/>
        <charset val="128"/>
      </rPr>
      <t>　　段ボール製造業</t>
    </r>
  </si>
  <si>
    <r>
      <rPr>
        <sz val="9.9"/>
        <rFont val="游ゴシック"/>
        <family val="3"/>
        <charset val="128"/>
      </rPr>
      <t>　　　　　　</t>
    </r>
    <r>
      <rPr>
        <sz val="9.9"/>
        <rFont val="Arial"/>
        <family val="2"/>
      </rPr>
      <t>1433</t>
    </r>
    <r>
      <rPr>
        <sz val="9.9"/>
        <rFont val="游ゴシック"/>
        <family val="3"/>
        <charset val="128"/>
      </rPr>
      <t>　　壁紙・ふすま紙製造業</t>
    </r>
  </si>
  <si>
    <r>
      <rPr>
        <sz val="10"/>
        <rFont val="游ゴシック"/>
        <family val="3"/>
        <charset val="128"/>
      </rPr>
      <t>紙製品製造業</t>
    </r>
  </si>
  <si>
    <r>
      <rPr>
        <sz val="9.9"/>
        <rFont val="游ゴシック"/>
        <family val="3"/>
        <charset val="128"/>
      </rPr>
      <t>　　　　　　</t>
    </r>
    <r>
      <rPr>
        <sz val="9.9"/>
        <rFont val="Arial"/>
        <family val="2"/>
      </rPr>
      <t>1441</t>
    </r>
    <r>
      <rPr>
        <sz val="9.9"/>
        <rFont val="游ゴシック"/>
        <family val="3"/>
        <charset val="128"/>
      </rPr>
      <t>　　事務用・学用紙製品製造業</t>
    </r>
  </si>
  <si>
    <r>
      <rPr>
        <sz val="9.9"/>
        <rFont val="游ゴシック"/>
        <family val="3"/>
        <charset val="128"/>
      </rPr>
      <t>　　　　　　</t>
    </r>
    <r>
      <rPr>
        <sz val="9.9"/>
        <rFont val="Arial"/>
        <family val="2"/>
      </rPr>
      <t>1442</t>
    </r>
    <r>
      <rPr>
        <sz val="9.9"/>
        <rFont val="游ゴシック"/>
        <family val="3"/>
        <charset val="128"/>
      </rPr>
      <t>　　日用紙製品製造業</t>
    </r>
  </si>
  <si>
    <r>
      <rPr>
        <sz val="9.9"/>
        <rFont val="游ゴシック"/>
        <family val="3"/>
        <charset val="128"/>
      </rPr>
      <t>　　　　　　</t>
    </r>
    <r>
      <rPr>
        <sz val="9.9"/>
        <rFont val="Arial"/>
        <family val="2"/>
      </rPr>
      <t>1449</t>
    </r>
    <r>
      <rPr>
        <sz val="9.9"/>
        <rFont val="游ゴシック"/>
        <family val="3"/>
        <charset val="128"/>
      </rPr>
      <t>　　その他の紙製品製造業</t>
    </r>
  </si>
  <si>
    <r>
      <rPr>
        <sz val="10"/>
        <rFont val="游ゴシック"/>
        <family val="3"/>
        <charset val="128"/>
      </rPr>
      <t>紙製容器製造業</t>
    </r>
  </si>
  <si>
    <r>
      <rPr>
        <sz val="9.9"/>
        <rFont val="游ゴシック"/>
        <family val="3"/>
        <charset val="128"/>
      </rPr>
      <t>　　　　　　</t>
    </r>
    <r>
      <rPr>
        <sz val="9.9"/>
        <rFont val="Arial"/>
        <family val="2"/>
      </rPr>
      <t>1451</t>
    </r>
    <r>
      <rPr>
        <sz val="9.9"/>
        <rFont val="游ゴシック"/>
        <family val="3"/>
        <charset val="128"/>
      </rPr>
      <t>　　重包装紙袋製造業</t>
    </r>
  </si>
  <si>
    <r>
      <rPr>
        <sz val="9.9"/>
        <rFont val="游ゴシック"/>
        <family val="3"/>
        <charset val="128"/>
      </rPr>
      <t>　　　　　　</t>
    </r>
    <r>
      <rPr>
        <sz val="9.9"/>
        <rFont val="Arial"/>
        <family val="2"/>
      </rPr>
      <t>1452</t>
    </r>
    <r>
      <rPr>
        <sz val="9.9"/>
        <rFont val="游ゴシック"/>
        <family val="3"/>
        <charset val="128"/>
      </rPr>
      <t>　　角底紙袋製造業</t>
    </r>
  </si>
  <si>
    <r>
      <rPr>
        <sz val="9.9"/>
        <rFont val="游ゴシック"/>
        <family val="3"/>
        <charset val="128"/>
      </rPr>
      <t>　　　　　　</t>
    </r>
    <r>
      <rPr>
        <sz val="9.9"/>
        <rFont val="Arial"/>
        <family val="2"/>
      </rPr>
      <t>1453</t>
    </r>
    <r>
      <rPr>
        <sz val="9.9"/>
        <rFont val="游ゴシック"/>
        <family val="3"/>
        <charset val="128"/>
      </rPr>
      <t>　　段ボール箱製造業</t>
    </r>
  </si>
  <si>
    <r>
      <rPr>
        <sz val="9.9"/>
        <rFont val="游ゴシック"/>
        <family val="3"/>
        <charset val="128"/>
      </rPr>
      <t>　　　　　　</t>
    </r>
    <r>
      <rPr>
        <sz val="9.9"/>
        <rFont val="Arial"/>
        <family val="2"/>
      </rPr>
      <t>1454</t>
    </r>
    <r>
      <rPr>
        <sz val="9.9"/>
        <rFont val="游ゴシック"/>
        <family val="3"/>
        <charset val="128"/>
      </rPr>
      <t>　　紙器製造業</t>
    </r>
  </si>
  <si>
    <r>
      <rPr>
        <sz val="10"/>
        <rFont val="游ゴシック"/>
        <family val="3"/>
        <charset val="128"/>
      </rPr>
      <t>その他のパルプ・紙・紙加工品製造業</t>
    </r>
  </si>
  <si>
    <r>
      <rPr>
        <sz val="9.9"/>
        <rFont val="游ゴシック"/>
        <family val="3"/>
        <charset val="128"/>
      </rPr>
      <t>　　　　　　</t>
    </r>
    <r>
      <rPr>
        <sz val="9.9"/>
        <rFont val="Arial"/>
        <family val="2"/>
      </rPr>
      <t>1499</t>
    </r>
    <r>
      <rPr>
        <sz val="9.9"/>
        <rFont val="游ゴシック"/>
        <family val="3"/>
        <charset val="128"/>
      </rPr>
      <t>　　その他のパルプ・紙・紙加工品製造業</t>
    </r>
  </si>
  <si>
    <r>
      <rPr>
        <b/>
        <sz val="12.1"/>
        <color indexed="57"/>
        <rFont val="游ゴシック"/>
        <family val="3"/>
        <charset val="128"/>
      </rPr>
      <t>印刷・同関連業</t>
    </r>
  </si>
  <si>
    <r>
      <rPr>
        <sz val="10"/>
        <rFont val="游ゴシック"/>
        <family val="3"/>
        <charset val="128"/>
      </rPr>
      <t>管理，補助的経済活動を行う事業所（</t>
    </r>
    <r>
      <rPr>
        <sz val="10"/>
        <rFont val="Arial"/>
        <family val="2"/>
      </rPr>
      <t>15</t>
    </r>
    <r>
      <rPr>
        <sz val="10"/>
        <rFont val="游ゴシック"/>
        <family val="3"/>
        <charset val="128"/>
      </rPr>
      <t>印刷・同関連業）</t>
    </r>
  </si>
  <si>
    <r>
      <rPr>
        <sz val="9.9"/>
        <rFont val="游ゴシック"/>
        <family val="3"/>
        <charset val="128"/>
      </rPr>
      <t>　　　　　　</t>
    </r>
    <r>
      <rPr>
        <sz val="9.9"/>
        <rFont val="Arial"/>
        <family val="2"/>
      </rPr>
      <t>1500</t>
    </r>
    <r>
      <rPr>
        <sz val="9.9"/>
        <rFont val="游ゴシック"/>
        <family val="3"/>
        <charset val="128"/>
      </rPr>
      <t>　　主として管理事務を行う本社等</t>
    </r>
  </si>
  <si>
    <r>
      <rPr>
        <sz val="9.9"/>
        <rFont val="游ゴシック"/>
        <family val="3"/>
        <charset val="128"/>
      </rPr>
      <t>　　　　　　</t>
    </r>
    <r>
      <rPr>
        <sz val="9.9"/>
        <rFont val="Arial"/>
        <family val="2"/>
      </rPr>
      <t>1509</t>
    </r>
    <r>
      <rPr>
        <sz val="9.9"/>
        <rFont val="游ゴシック"/>
        <family val="3"/>
        <charset val="128"/>
      </rPr>
      <t>　　その他の管理，補助的経済活動を行う事業所</t>
    </r>
  </si>
  <si>
    <r>
      <rPr>
        <sz val="10"/>
        <rFont val="游ゴシック"/>
        <family val="3"/>
        <charset val="128"/>
      </rPr>
      <t>印刷業</t>
    </r>
  </si>
  <si>
    <r>
      <rPr>
        <sz val="9.9"/>
        <rFont val="游ゴシック"/>
        <family val="3"/>
        <charset val="128"/>
      </rPr>
      <t>　　　　　　</t>
    </r>
    <r>
      <rPr>
        <sz val="9.9"/>
        <rFont val="Arial"/>
        <family val="2"/>
      </rPr>
      <t>1511</t>
    </r>
    <r>
      <rPr>
        <sz val="9.9"/>
        <rFont val="游ゴシック"/>
        <family val="3"/>
        <charset val="128"/>
      </rPr>
      <t>　　オフセット印刷業（紙に対するもの）</t>
    </r>
  </si>
  <si>
    <r>
      <rPr>
        <sz val="9.9"/>
        <rFont val="游ゴシック"/>
        <family val="3"/>
        <charset val="128"/>
      </rPr>
      <t>　　　　　　</t>
    </r>
    <r>
      <rPr>
        <sz val="9.9"/>
        <rFont val="Arial"/>
        <family val="2"/>
      </rPr>
      <t>1512</t>
    </r>
    <r>
      <rPr>
        <sz val="9.9"/>
        <rFont val="游ゴシック"/>
        <family val="3"/>
        <charset val="128"/>
      </rPr>
      <t>　　オフセット印刷以外の印刷業（紙に対するもの）</t>
    </r>
  </si>
  <si>
    <r>
      <rPr>
        <sz val="9.9"/>
        <rFont val="游ゴシック"/>
        <family val="3"/>
        <charset val="128"/>
      </rPr>
      <t>　　　　　　</t>
    </r>
    <r>
      <rPr>
        <sz val="9.9"/>
        <rFont val="Arial"/>
        <family val="2"/>
      </rPr>
      <t>1513</t>
    </r>
    <r>
      <rPr>
        <sz val="9.9"/>
        <rFont val="游ゴシック"/>
        <family val="3"/>
        <charset val="128"/>
      </rPr>
      <t>　　紙以外の印刷業</t>
    </r>
  </si>
  <si>
    <r>
      <rPr>
        <sz val="10"/>
        <rFont val="游ゴシック"/>
        <family val="3"/>
        <charset val="128"/>
      </rPr>
      <t>製版業</t>
    </r>
  </si>
  <si>
    <r>
      <rPr>
        <sz val="9.9"/>
        <rFont val="游ゴシック"/>
        <family val="3"/>
        <charset val="128"/>
      </rPr>
      <t>　　　　　　</t>
    </r>
    <r>
      <rPr>
        <sz val="9.9"/>
        <rFont val="Arial"/>
        <family val="2"/>
      </rPr>
      <t>1521</t>
    </r>
    <r>
      <rPr>
        <sz val="9.9"/>
        <rFont val="游ゴシック"/>
        <family val="3"/>
        <charset val="128"/>
      </rPr>
      <t>　　製版業</t>
    </r>
  </si>
  <si>
    <r>
      <rPr>
        <sz val="10"/>
        <rFont val="游ゴシック"/>
        <family val="3"/>
        <charset val="128"/>
      </rPr>
      <t>製本業，印刷物加工業</t>
    </r>
  </si>
  <si>
    <r>
      <rPr>
        <sz val="9.9"/>
        <rFont val="游ゴシック"/>
        <family val="3"/>
        <charset val="128"/>
      </rPr>
      <t>　　　　　　</t>
    </r>
    <r>
      <rPr>
        <sz val="9.9"/>
        <rFont val="Arial"/>
        <family val="2"/>
      </rPr>
      <t>1531</t>
    </r>
    <r>
      <rPr>
        <sz val="9.9"/>
        <rFont val="游ゴシック"/>
        <family val="3"/>
        <charset val="128"/>
      </rPr>
      <t>　　製本業</t>
    </r>
  </si>
  <si>
    <r>
      <rPr>
        <sz val="9.9"/>
        <rFont val="游ゴシック"/>
        <family val="3"/>
        <charset val="128"/>
      </rPr>
      <t>　　　　　　</t>
    </r>
    <r>
      <rPr>
        <sz val="9.9"/>
        <rFont val="Arial"/>
        <family val="2"/>
      </rPr>
      <t>1532</t>
    </r>
    <r>
      <rPr>
        <sz val="9.9"/>
        <rFont val="游ゴシック"/>
        <family val="3"/>
        <charset val="128"/>
      </rPr>
      <t>　　印刷物加工業</t>
    </r>
  </si>
  <si>
    <r>
      <rPr>
        <sz val="10"/>
        <rFont val="游ゴシック"/>
        <family val="3"/>
        <charset val="128"/>
      </rPr>
      <t>印刷関連サービス業</t>
    </r>
  </si>
  <si>
    <r>
      <rPr>
        <sz val="9.9"/>
        <rFont val="游ゴシック"/>
        <family val="3"/>
        <charset val="128"/>
      </rPr>
      <t>　　　　　　</t>
    </r>
    <r>
      <rPr>
        <sz val="9.9"/>
        <rFont val="Arial"/>
        <family val="2"/>
      </rPr>
      <t>1591</t>
    </r>
    <r>
      <rPr>
        <sz val="9.9"/>
        <rFont val="游ゴシック"/>
        <family val="3"/>
        <charset val="128"/>
      </rPr>
      <t>　　印刷関連サービス業</t>
    </r>
  </si>
  <si>
    <r>
      <rPr>
        <b/>
        <sz val="12.1"/>
        <color indexed="57"/>
        <rFont val="游ゴシック"/>
        <family val="3"/>
        <charset val="128"/>
      </rPr>
      <t>化学工業</t>
    </r>
  </si>
  <si>
    <r>
      <rPr>
        <sz val="10"/>
        <rFont val="游ゴシック"/>
        <family val="3"/>
        <charset val="128"/>
      </rPr>
      <t>管理，補助的経済活動を行う事業所（</t>
    </r>
    <r>
      <rPr>
        <sz val="10"/>
        <rFont val="Arial"/>
        <family val="2"/>
      </rPr>
      <t>16</t>
    </r>
    <r>
      <rPr>
        <sz val="10"/>
        <rFont val="游ゴシック"/>
        <family val="3"/>
        <charset val="128"/>
      </rPr>
      <t>化学工業）</t>
    </r>
  </si>
  <si>
    <r>
      <rPr>
        <sz val="9.9"/>
        <rFont val="游ゴシック"/>
        <family val="3"/>
        <charset val="128"/>
      </rPr>
      <t>　　　　　　</t>
    </r>
    <r>
      <rPr>
        <sz val="9.9"/>
        <rFont val="Arial"/>
        <family val="2"/>
      </rPr>
      <t>1600</t>
    </r>
    <r>
      <rPr>
        <sz val="9.9"/>
        <rFont val="游ゴシック"/>
        <family val="3"/>
        <charset val="128"/>
      </rPr>
      <t>　　主として管理事務を行う本社等</t>
    </r>
  </si>
  <si>
    <r>
      <rPr>
        <sz val="9.9"/>
        <rFont val="游ゴシック"/>
        <family val="3"/>
        <charset val="128"/>
      </rPr>
      <t>　　　　　　</t>
    </r>
    <r>
      <rPr>
        <sz val="9.9"/>
        <rFont val="Arial"/>
        <family val="2"/>
      </rPr>
      <t>1609</t>
    </r>
    <r>
      <rPr>
        <sz val="9.9"/>
        <rFont val="游ゴシック"/>
        <family val="3"/>
        <charset val="128"/>
      </rPr>
      <t>　　その他の管理，補助的経済活動を行う事業所</t>
    </r>
  </si>
  <si>
    <r>
      <rPr>
        <sz val="10"/>
        <rFont val="游ゴシック"/>
        <family val="3"/>
        <charset val="128"/>
      </rPr>
      <t>化学肥料製造業</t>
    </r>
  </si>
  <si>
    <r>
      <rPr>
        <sz val="9.9"/>
        <rFont val="游ゴシック"/>
        <family val="3"/>
        <charset val="128"/>
      </rPr>
      <t>　　　　　　</t>
    </r>
    <r>
      <rPr>
        <sz val="9.9"/>
        <rFont val="Arial"/>
        <family val="2"/>
      </rPr>
      <t>1611</t>
    </r>
    <r>
      <rPr>
        <sz val="9.9"/>
        <rFont val="游ゴシック"/>
        <family val="3"/>
        <charset val="128"/>
      </rPr>
      <t>　　窒素質・りん酸質肥料製造業</t>
    </r>
  </si>
  <si>
    <r>
      <rPr>
        <sz val="9.9"/>
        <rFont val="游ゴシック"/>
        <family val="3"/>
        <charset val="128"/>
      </rPr>
      <t>　　　　　　</t>
    </r>
    <r>
      <rPr>
        <sz val="9.9"/>
        <rFont val="Arial"/>
        <family val="2"/>
      </rPr>
      <t>1612</t>
    </r>
    <r>
      <rPr>
        <sz val="9.9"/>
        <rFont val="游ゴシック"/>
        <family val="3"/>
        <charset val="128"/>
      </rPr>
      <t>　　複合肥料製造業</t>
    </r>
  </si>
  <si>
    <r>
      <rPr>
        <sz val="9.9"/>
        <rFont val="游ゴシック"/>
        <family val="3"/>
        <charset val="128"/>
      </rPr>
      <t>　　　　　　</t>
    </r>
    <r>
      <rPr>
        <sz val="9.9"/>
        <rFont val="Arial"/>
        <family val="2"/>
      </rPr>
      <t>1619</t>
    </r>
    <r>
      <rPr>
        <sz val="9.9"/>
        <rFont val="游ゴシック"/>
        <family val="3"/>
        <charset val="128"/>
      </rPr>
      <t>　　その他の化学肥料製造業</t>
    </r>
  </si>
  <si>
    <r>
      <rPr>
        <sz val="10"/>
        <rFont val="游ゴシック"/>
        <family val="3"/>
        <charset val="128"/>
      </rPr>
      <t>無機化学工業製品製造業</t>
    </r>
  </si>
  <si>
    <r>
      <rPr>
        <sz val="9.9"/>
        <rFont val="游ゴシック"/>
        <family val="3"/>
        <charset val="128"/>
      </rPr>
      <t>　　　　　　</t>
    </r>
    <r>
      <rPr>
        <sz val="9.9"/>
        <rFont val="Arial"/>
        <family val="2"/>
      </rPr>
      <t>1621</t>
    </r>
    <r>
      <rPr>
        <sz val="9.9"/>
        <rFont val="游ゴシック"/>
        <family val="3"/>
        <charset val="128"/>
      </rPr>
      <t>　　ソーダ工業</t>
    </r>
  </si>
  <si>
    <r>
      <rPr>
        <sz val="9.9"/>
        <rFont val="游ゴシック"/>
        <family val="3"/>
        <charset val="128"/>
      </rPr>
      <t>　　　　　　</t>
    </r>
    <r>
      <rPr>
        <sz val="9.9"/>
        <rFont val="Arial"/>
        <family val="2"/>
      </rPr>
      <t>1622</t>
    </r>
    <r>
      <rPr>
        <sz val="9.9"/>
        <rFont val="游ゴシック"/>
        <family val="3"/>
        <charset val="128"/>
      </rPr>
      <t>　　無機顔料製造業</t>
    </r>
  </si>
  <si>
    <r>
      <rPr>
        <sz val="9.9"/>
        <rFont val="游ゴシック"/>
        <family val="3"/>
        <charset val="128"/>
      </rPr>
      <t>　　　　　　</t>
    </r>
    <r>
      <rPr>
        <sz val="9.9"/>
        <rFont val="Arial"/>
        <family val="2"/>
      </rPr>
      <t>1623</t>
    </r>
    <r>
      <rPr>
        <sz val="9.9"/>
        <rFont val="游ゴシック"/>
        <family val="3"/>
        <charset val="128"/>
      </rPr>
      <t>　　圧縮ガス・液化ガス製造業</t>
    </r>
  </si>
  <si>
    <r>
      <rPr>
        <sz val="9.9"/>
        <rFont val="游ゴシック"/>
        <family val="3"/>
        <charset val="128"/>
      </rPr>
      <t>　　　　　　</t>
    </r>
    <r>
      <rPr>
        <sz val="9.9"/>
        <rFont val="Arial"/>
        <family val="2"/>
      </rPr>
      <t>1624</t>
    </r>
    <r>
      <rPr>
        <sz val="9.9"/>
        <rFont val="游ゴシック"/>
        <family val="3"/>
        <charset val="128"/>
      </rPr>
      <t>　　塩製造業</t>
    </r>
  </si>
  <si>
    <r>
      <rPr>
        <sz val="9.9"/>
        <rFont val="游ゴシック"/>
        <family val="3"/>
        <charset val="128"/>
      </rPr>
      <t>　　　　　　</t>
    </r>
    <r>
      <rPr>
        <sz val="9.9"/>
        <rFont val="Arial"/>
        <family val="2"/>
      </rPr>
      <t>1629</t>
    </r>
    <r>
      <rPr>
        <sz val="9.9"/>
        <rFont val="游ゴシック"/>
        <family val="3"/>
        <charset val="128"/>
      </rPr>
      <t>　　その他の無機化学工業製品製造業</t>
    </r>
  </si>
  <si>
    <r>
      <rPr>
        <sz val="10"/>
        <rFont val="游ゴシック"/>
        <family val="3"/>
        <charset val="128"/>
      </rPr>
      <t>有機化学工業製品製造業</t>
    </r>
  </si>
  <si>
    <r>
      <rPr>
        <sz val="9.9"/>
        <rFont val="游ゴシック"/>
        <family val="3"/>
        <charset val="128"/>
      </rPr>
      <t>　　　　　　</t>
    </r>
    <r>
      <rPr>
        <sz val="9.9"/>
        <rFont val="Arial"/>
        <family val="2"/>
      </rPr>
      <t>1631</t>
    </r>
    <r>
      <rPr>
        <sz val="9.9"/>
        <rFont val="游ゴシック"/>
        <family val="3"/>
        <charset val="128"/>
      </rPr>
      <t>　　石油化学系基礎製品製造業（一貫して生産される誘導品を含む）</t>
    </r>
  </si>
  <si>
    <r>
      <rPr>
        <sz val="9.9"/>
        <rFont val="游ゴシック"/>
        <family val="3"/>
        <charset val="128"/>
      </rPr>
      <t>　　　　　　</t>
    </r>
    <r>
      <rPr>
        <sz val="9.9"/>
        <rFont val="Arial"/>
        <family val="2"/>
      </rPr>
      <t>1632</t>
    </r>
    <r>
      <rPr>
        <sz val="9.9"/>
        <rFont val="游ゴシック"/>
        <family val="3"/>
        <charset val="128"/>
      </rPr>
      <t>　　脂肪族系中間物製造業（脂肪族系溶剤を含む）</t>
    </r>
  </si>
  <si>
    <r>
      <rPr>
        <sz val="9.9"/>
        <rFont val="游ゴシック"/>
        <family val="3"/>
        <charset val="128"/>
      </rPr>
      <t>　　　　　　</t>
    </r>
    <r>
      <rPr>
        <sz val="9.9"/>
        <rFont val="Arial"/>
        <family val="2"/>
      </rPr>
      <t>1633</t>
    </r>
    <r>
      <rPr>
        <sz val="9.9"/>
        <rFont val="游ゴシック"/>
        <family val="3"/>
        <charset val="128"/>
      </rPr>
      <t>　　発酵工業</t>
    </r>
  </si>
  <si>
    <r>
      <rPr>
        <sz val="9.9"/>
        <rFont val="游ゴシック"/>
        <family val="3"/>
        <charset val="128"/>
      </rPr>
      <t>　　　　　　</t>
    </r>
    <r>
      <rPr>
        <sz val="9.9"/>
        <rFont val="Arial"/>
        <family val="2"/>
      </rPr>
      <t>1634</t>
    </r>
    <r>
      <rPr>
        <sz val="9.9"/>
        <rFont val="游ゴシック"/>
        <family val="3"/>
        <charset val="128"/>
      </rPr>
      <t>　　環式中間物・合成染料・有機顔料製造業</t>
    </r>
  </si>
  <si>
    <r>
      <rPr>
        <sz val="9.9"/>
        <rFont val="游ゴシック"/>
        <family val="3"/>
        <charset val="128"/>
      </rPr>
      <t>　　　　　　</t>
    </r>
    <r>
      <rPr>
        <sz val="9.9"/>
        <rFont val="Arial"/>
        <family val="2"/>
      </rPr>
      <t>1635</t>
    </r>
    <r>
      <rPr>
        <sz val="9.9"/>
        <rFont val="游ゴシック"/>
        <family val="3"/>
        <charset val="128"/>
      </rPr>
      <t>　　プラスチック製造業</t>
    </r>
  </si>
  <si>
    <r>
      <rPr>
        <sz val="9.9"/>
        <rFont val="游ゴシック"/>
        <family val="3"/>
        <charset val="128"/>
      </rPr>
      <t>　　　　　　</t>
    </r>
    <r>
      <rPr>
        <sz val="9.9"/>
        <rFont val="Arial"/>
        <family val="2"/>
      </rPr>
      <t>1636</t>
    </r>
    <r>
      <rPr>
        <sz val="9.9"/>
        <rFont val="游ゴシック"/>
        <family val="3"/>
        <charset val="128"/>
      </rPr>
      <t>　　合成ゴム製造業</t>
    </r>
  </si>
  <si>
    <r>
      <rPr>
        <sz val="9.9"/>
        <rFont val="游ゴシック"/>
        <family val="3"/>
        <charset val="128"/>
      </rPr>
      <t>　　　　　　</t>
    </r>
    <r>
      <rPr>
        <sz val="9.9"/>
        <rFont val="Arial"/>
        <family val="2"/>
      </rPr>
      <t>1639</t>
    </r>
    <r>
      <rPr>
        <sz val="9.9"/>
        <rFont val="游ゴシック"/>
        <family val="3"/>
        <charset val="128"/>
      </rPr>
      <t>　　その他の有機化学工業製品製造業</t>
    </r>
  </si>
  <si>
    <r>
      <rPr>
        <sz val="10"/>
        <rFont val="游ゴシック"/>
        <family val="3"/>
        <charset val="128"/>
      </rPr>
      <t>油脂加工製品・石けん・合成洗剤・界面活性剤・塗料製造業</t>
    </r>
  </si>
  <si>
    <r>
      <rPr>
        <sz val="9.9"/>
        <rFont val="游ゴシック"/>
        <family val="3"/>
        <charset val="128"/>
      </rPr>
      <t>　　　　　　</t>
    </r>
    <r>
      <rPr>
        <sz val="9.9"/>
        <rFont val="Arial"/>
        <family val="2"/>
      </rPr>
      <t>1641</t>
    </r>
    <r>
      <rPr>
        <sz val="9.9"/>
        <rFont val="游ゴシック"/>
        <family val="3"/>
        <charset val="128"/>
      </rPr>
      <t>　　脂肪酸・硬化油・グリセリン製造業</t>
    </r>
  </si>
  <si>
    <r>
      <rPr>
        <sz val="9.9"/>
        <rFont val="游ゴシック"/>
        <family val="3"/>
        <charset val="128"/>
      </rPr>
      <t>　　　　　　</t>
    </r>
    <r>
      <rPr>
        <sz val="9.9"/>
        <rFont val="Arial"/>
        <family val="2"/>
      </rPr>
      <t>1642</t>
    </r>
    <r>
      <rPr>
        <sz val="9.9"/>
        <rFont val="游ゴシック"/>
        <family val="3"/>
        <charset val="128"/>
      </rPr>
      <t>　　石けん・合成洗剤製造業</t>
    </r>
  </si>
  <si>
    <r>
      <rPr>
        <sz val="9.9"/>
        <rFont val="游ゴシック"/>
        <family val="3"/>
        <charset val="128"/>
      </rPr>
      <t>　　　　　　</t>
    </r>
    <r>
      <rPr>
        <sz val="9.9"/>
        <rFont val="Arial"/>
        <family val="2"/>
      </rPr>
      <t>1643</t>
    </r>
    <r>
      <rPr>
        <sz val="9.9"/>
        <rFont val="游ゴシック"/>
        <family val="3"/>
        <charset val="128"/>
      </rPr>
      <t>　　界面活性剤製造業（石けん，合成洗剤を除く）</t>
    </r>
  </si>
  <si>
    <r>
      <rPr>
        <sz val="9.9"/>
        <rFont val="游ゴシック"/>
        <family val="3"/>
        <charset val="128"/>
      </rPr>
      <t>　　　　　　</t>
    </r>
    <r>
      <rPr>
        <sz val="9.9"/>
        <rFont val="Arial"/>
        <family val="2"/>
      </rPr>
      <t>1644</t>
    </r>
    <r>
      <rPr>
        <sz val="9.9"/>
        <rFont val="游ゴシック"/>
        <family val="3"/>
        <charset val="128"/>
      </rPr>
      <t>　　塗料製造業</t>
    </r>
  </si>
  <si>
    <r>
      <rPr>
        <sz val="9.9"/>
        <rFont val="游ゴシック"/>
        <family val="3"/>
        <charset val="128"/>
      </rPr>
      <t>　　　　　　</t>
    </r>
    <r>
      <rPr>
        <sz val="9.9"/>
        <rFont val="Arial"/>
        <family val="2"/>
      </rPr>
      <t>1645</t>
    </r>
    <r>
      <rPr>
        <sz val="9.9"/>
        <rFont val="游ゴシック"/>
        <family val="3"/>
        <charset val="128"/>
      </rPr>
      <t>　　印刷インキ製造業</t>
    </r>
  </si>
  <si>
    <r>
      <rPr>
        <sz val="9.9"/>
        <rFont val="游ゴシック"/>
        <family val="3"/>
        <charset val="128"/>
      </rPr>
      <t>　　　　　　</t>
    </r>
    <r>
      <rPr>
        <sz val="9.9"/>
        <rFont val="Arial"/>
        <family val="2"/>
      </rPr>
      <t>1646</t>
    </r>
    <r>
      <rPr>
        <sz val="9.9"/>
        <rFont val="游ゴシック"/>
        <family val="3"/>
        <charset val="128"/>
      </rPr>
      <t>　　洗浄剤・磨用剤製造業</t>
    </r>
  </si>
  <si>
    <r>
      <rPr>
        <sz val="9.9"/>
        <rFont val="游ゴシック"/>
        <family val="3"/>
        <charset val="128"/>
      </rPr>
      <t>　　　　　　</t>
    </r>
    <r>
      <rPr>
        <sz val="9.9"/>
        <rFont val="Arial"/>
        <family val="2"/>
      </rPr>
      <t>1647</t>
    </r>
    <r>
      <rPr>
        <sz val="9.9"/>
        <rFont val="游ゴシック"/>
        <family val="3"/>
        <charset val="128"/>
      </rPr>
      <t>　　ろうそく製造業</t>
    </r>
  </si>
  <si>
    <r>
      <rPr>
        <sz val="10"/>
        <rFont val="游ゴシック"/>
        <family val="3"/>
        <charset val="128"/>
      </rPr>
      <t>医薬品製造業</t>
    </r>
  </si>
  <si>
    <r>
      <rPr>
        <sz val="9.9"/>
        <rFont val="游ゴシック"/>
        <family val="3"/>
        <charset val="128"/>
      </rPr>
      <t>　　　　　　</t>
    </r>
    <r>
      <rPr>
        <sz val="9.9"/>
        <rFont val="Arial"/>
        <family val="2"/>
      </rPr>
      <t>1651</t>
    </r>
    <r>
      <rPr>
        <sz val="9.9"/>
        <rFont val="游ゴシック"/>
        <family val="3"/>
        <charset val="128"/>
      </rPr>
      <t>　　医薬品原薬製造業</t>
    </r>
  </si>
  <si>
    <r>
      <rPr>
        <sz val="9.9"/>
        <rFont val="游ゴシック"/>
        <family val="3"/>
        <charset val="128"/>
      </rPr>
      <t>　　　　　　</t>
    </r>
    <r>
      <rPr>
        <sz val="9.9"/>
        <rFont val="Arial"/>
        <family val="2"/>
      </rPr>
      <t>1652</t>
    </r>
    <r>
      <rPr>
        <sz val="9.9"/>
        <rFont val="游ゴシック"/>
        <family val="3"/>
        <charset val="128"/>
      </rPr>
      <t>　　医薬品製剤製造業</t>
    </r>
  </si>
  <si>
    <r>
      <rPr>
        <sz val="9.9"/>
        <rFont val="游ゴシック"/>
        <family val="3"/>
        <charset val="128"/>
      </rPr>
      <t>　　　　　　</t>
    </r>
    <r>
      <rPr>
        <sz val="9.9"/>
        <rFont val="Arial"/>
        <family val="2"/>
      </rPr>
      <t>1653</t>
    </r>
    <r>
      <rPr>
        <sz val="9.9"/>
        <rFont val="游ゴシック"/>
        <family val="3"/>
        <charset val="128"/>
      </rPr>
      <t>　　生物学的製剤製造業</t>
    </r>
  </si>
  <si>
    <r>
      <rPr>
        <sz val="9.9"/>
        <rFont val="游ゴシック"/>
        <family val="3"/>
        <charset val="128"/>
      </rPr>
      <t>　　　　　　</t>
    </r>
    <r>
      <rPr>
        <sz val="9.9"/>
        <rFont val="Arial"/>
        <family val="2"/>
      </rPr>
      <t>1654</t>
    </r>
    <r>
      <rPr>
        <sz val="9.9"/>
        <rFont val="游ゴシック"/>
        <family val="3"/>
        <charset val="128"/>
      </rPr>
      <t>　　生薬・漢方製剤製造業</t>
    </r>
  </si>
  <si>
    <r>
      <rPr>
        <sz val="9.9"/>
        <rFont val="游ゴシック"/>
        <family val="3"/>
        <charset val="128"/>
      </rPr>
      <t>　　　　　　</t>
    </r>
    <r>
      <rPr>
        <sz val="9.9"/>
        <rFont val="Arial"/>
        <family val="2"/>
      </rPr>
      <t>1655</t>
    </r>
    <r>
      <rPr>
        <sz val="9.9"/>
        <rFont val="游ゴシック"/>
        <family val="3"/>
        <charset val="128"/>
      </rPr>
      <t>　　動物用医薬品製造業</t>
    </r>
  </si>
  <si>
    <r>
      <rPr>
        <sz val="10"/>
        <rFont val="游ゴシック"/>
        <family val="3"/>
        <charset val="128"/>
      </rPr>
      <t>化粧品・歯磨・その他の化粧用調整品製造業</t>
    </r>
  </si>
  <si>
    <r>
      <rPr>
        <sz val="9.9"/>
        <rFont val="游ゴシック"/>
        <family val="3"/>
        <charset val="128"/>
      </rPr>
      <t>　　　　　　</t>
    </r>
    <r>
      <rPr>
        <sz val="9.9"/>
        <rFont val="Arial"/>
        <family val="2"/>
      </rPr>
      <t>1661</t>
    </r>
    <r>
      <rPr>
        <sz val="9.9"/>
        <rFont val="游ゴシック"/>
        <family val="3"/>
        <charset val="128"/>
      </rPr>
      <t>　　仕上用・皮膚用化粧品製造業（香水，オーデコロンを含む）</t>
    </r>
  </si>
  <si>
    <r>
      <rPr>
        <sz val="9.9"/>
        <rFont val="游ゴシック"/>
        <family val="3"/>
        <charset val="128"/>
      </rPr>
      <t>　　　　　　</t>
    </r>
    <r>
      <rPr>
        <sz val="9.9"/>
        <rFont val="Arial"/>
        <family val="2"/>
      </rPr>
      <t>1662</t>
    </r>
    <r>
      <rPr>
        <sz val="9.9"/>
        <rFont val="游ゴシック"/>
        <family val="3"/>
        <charset val="128"/>
      </rPr>
      <t>　　頭髪用化粧品製造業</t>
    </r>
  </si>
  <si>
    <r>
      <rPr>
        <sz val="9.9"/>
        <rFont val="游ゴシック"/>
        <family val="3"/>
        <charset val="128"/>
      </rPr>
      <t>　　　　　　</t>
    </r>
    <r>
      <rPr>
        <sz val="9.9"/>
        <rFont val="Arial"/>
        <family val="2"/>
      </rPr>
      <t>1669</t>
    </r>
    <r>
      <rPr>
        <sz val="9.9"/>
        <rFont val="游ゴシック"/>
        <family val="3"/>
        <charset val="128"/>
      </rPr>
      <t>　　その他の化粧品・歯磨・化粧用調整品製造業</t>
    </r>
  </si>
  <si>
    <r>
      <rPr>
        <sz val="10"/>
        <rFont val="游ゴシック"/>
        <family val="3"/>
        <charset val="128"/>
      </rPr>
      <t>その他の化学工業</t>
    </r>
  </si>
  <si>
    <r>
      <rPr>
        <sz val="9.9"/>
        <rFont val="游ゴシック"/>
        <family val="3"/>
        <charset val="128"/>
      </rPr>
      <t>　　　　　　</t>
    </r>
    <r>
      <rPr>
        <sz val="9.9"/>
        <rFont val="Arial"/>
        <family val="2"/>
      </rPr>
      <t>1691</t>
    </r>
    <r>
      <rPr>
        <sz val="9.9"/>
        <rFont val="游ゴシック"/>
        <family val="3"/>
        <charset val="128"/>
      </rPr>
      <t>　　火薬類製造業</t>
    </r>
  </si>
  <si>
    <r>
      <rPr>
        <sz val="9.9"/>
        <rFont val="游ゴシック"/>
        <family val="3"/>
        <charset val="128"/>
      </rPr>
      <t>　　　　　　</t>
    </r>
    <r>
      <rPr>
        <sz val="9.9"/>
        <rFont val="Arial"/>
        <family val="2"/>
      </rPr>
      <t>1692</t>
    </r>
    <r>
      <rPr>
        <sz val="9.9"/>
        <rFont val="游ゴシック"/>
        <family val="3"/>
        <charset val="128"/>
      </rPr>
      <t>　　農薬製造業</t>
    </r>
  </si>
  <si>
    <r>
      <rPr>
        <sz val="9.9"/>
        <rFont val="游ゴシック"/>
        <family val="3"/>
        <charset val="128"/>
      </rPr>
      <t>　　　　　　</t>
    </r>
    <r>
      <rPr>
        <sz val="9.9"/>
        <rFont val="Arial"/>
        <family val="2"/>
      </rPr>
      <t>1693</t>
    </r>
    <r>
      <rPr>
        <sz val="9.9"/>
        <rFont val="游ゴシック"/>
        <family val="3"/>
        <charset val="128"/>
      </rPr>
      <t>　　香料製造業</t>
    </r>
  </si>
  <si>
    <r>
      <rPr>
        <sz val="9.9"/>
        <rFont val="游ゴシック"/>
        <family val="3"/>
        <charset val="128"/>
      </rPr>
      <t>　　　　　　</t>
    </r>
    <r>
      <rPr>
        <sz val="9.9"/>
        <rFont val="Arial"/>
        <family val="2"/>
      </rPr>
      <t>1694</t>
    </r>
    <r>
      <rPr>
        <sz val="9.9"/>
        <rFont val="游ゴシック"/>
        <family val="3"/>
        <charset val="128"/>
      </rPr>
      <t>　　ゼラチン・接着剤製造業</t>
    </r>
  </si>
  <si>
    <r>
      <rPr>
        <sz val="9.9"/>
        <rFont val="游ゴシック"/>
        <family val="3"/>
        <charset val="128"/>
      </rPr>
      <t>　　　　　　</t>
    </r>
    <r>
      <rPr>
        <sz val="9.9"/>
        <rFont val="Arial"/>
        <family val="2"/>
      </rPr>
      <t>1695</t>
    </r>
    <r>
      <rPr>
        <sz val="9.9"/>
        <rFont val="游ゴシック"/>
        <family val="3"/>
        <charset val="128"/>
      </rPr>
      <t>　　写真感光材料製造業</t>
    </r>
  </si>
  <si>
    <r>
      <rPr>
        <sz val="9.9"/>
        <rFont val="游ゴシック"/>
        <family val="3"/>
        <charset val="128"/>
      </rPr>
      <t>　　　　　　</t>
    </r>
    <r>
      <rPr>
        <sz val="9.9"/>
        <rFont val="Arial"/>
        <family val="2"/>
      </rPr>
      <t>1696</t>
    </r>
    <r>
      <rPr>
        <sz val="9.9"/>
        <rFont val="游ゴシック"/>
        <family val="3"/>
        <charset val="128"/>
      </rPr>
      <t>　　天然樹脂製品・木材化学製品製造業</t>
    </r>
  </si>
  <si>
    <r>
      <rPr>
        <sz val="9.9"/>
        <rFont val="游ゴシック"/>
        <family val="3"/>
        <charset val="128"/>
      </rPr>
      <t>　　　　　　</t>
    </r>
    <r>
      <rPr>
        <sz val="9.9"/>
        <rFont val="Arial"/>
        <family val="2"/>
      </rPr>
      <t>1697</t>
    </r>
    <r>
      <rPr>
        <sz val="9.9"/>
        <rFont val="游ゴシック"/>
        <family val="3"/>
        <charset val="128"/>
      </rPr>
      <t>　　試薬製造業</t>
    </r>
  </si>
  <si>
    <r>
      <rPr>
        <sz val="9.9"/>
        <rFont val="游ゴシック"/>
        <family val="3"/>
        <charset val="128"/>
      </rPr>
      <t>　　　　　　</t>
    </r>
    <r>
      <rPr>
        <sz val="9.9"/>
        <rFont val="Arial"/>
        <family val="2"/>
      </rPr>
      <t>1699</t>
    </r>
    <r>
      <rPr>
        <sz val="9.9"/>
        <rFont val="游ゴシック"/>
        <family val="3"/>
        <charset val="128"/>
      </rPr>
      <t>　　他に分類されない化学工業製品製造業</t>
    </r>
  </si>
  <si>
    <r>
      <rPr>
        <b/>
        <sz val="12.1"/>
        <color indexed="57"/>
        <rFont val="游ゴシック"/>
        <family val="3"/>
        <charset val="128"/>
      </rPr>
      <t>石油製品・石炭製品製造業</t>
    </r>
  </si>
  <si>
    <r>
      <rPr>
        <sz val="10"/>
        <rFont val="游ゴシック"/>
        <family val="3"/>
        <charset val="128"/>
      </rPr>
      <t>管理，補助的経済活動を行う事業所（</t>
    </r>
    <r>
      <rPr>
        <sz val="10"/>
        <rFont val="Arial"/>
        <family val="2"/>
      </rPr>
      <t>17</t>
    </r>
    <r>
      <rPr>
        <sz val="10"/>
        <rFont val="游ゴシック"/>
        <family val="3"/>
        <charset val="128"/>
      </rPr>
      <t>石油製品・石炭製品製造業）</t>
    </r>
  </si>
  <si>
    <r>
      <rPr>
        <sz val="9.9"/>
        <rFont val="游ゴシック"/>
        <family val="3"/>
        <charset val="128"/>
      </rPr>
      <t>　　　　　　</t>
    </r>
    <r>
      <rPr>
        <sz val="9.9"/>
        <rFont val="Arial"/>
        <family val="2"/>
      </rPr>
      <t>1700</t>
    </r>
    <r>
      <rPr>
        <sz val="9.9"/>
        <rFont val="游ゴシック"/>
        <family val="3"/>
        <charset val="128"/>
      </rPr>
      <t>　　主として管理事務を行う本社等</t>
    </r>
  </si>
  <si>
    <r>
      <rPr>
        <sz val="9.9"/>
        <rFont val="游ゴシック"/>
        <family val="3"/>
        <charset val="128"/>
      </rPr>
      <t>　　　　　　</t>
    </r>
    <r>
      <rPr>
        <sz val="9.9"/>
        <rFont val="Arial"/>
        <family val="2"/>
      </rPr>
      <t>1709</t>
    </r>
    <r>
      <rPr>
        <sz val="9.9"/>
        <rFont val="游ゴシック"/>
        <family val="3"/>
        <charset val="128"/>
      </rPr>
      <t>　　その他の管理，補助的経済活動を行う事業所</t>
    </r>
  </si>
  <si>
    <r>
      <rPr>
        <sz val="10"/>
        <rFont val="游ゴシック"/>
        <family val="3"/>
        <charset val="128"/>
      </rPr>
      <t>石油精製業</t>
    </r>
  </si>
  <si>
    <r>
      <rPr>
        <sz val="9.9"/>
        <rFont val="游ゴシック"/>
        <family val="3"/>
        <charset val="128"/>
      </rPr>
      <t>　　　　　　</t>
    </r>
    <r>
      <rPr>
        <sz val="9.9"/>
        <rFont val="Arial"/>
        <family val="2"/>
      </rPr>
      <t>1711</t>
    </r>
    <r>
      <rPr>
        <sz val="9.9"/>
        <rFont val="游ゴシック"/>
        <family val="3"/>
        <charset val="128"/>
      </rPr>
      <t>　　石油精製業</t>
    </r>
  </si>
  <si>
    <r>
      <rPr>
        <sz val="10"/>
        <rFont val="游ゴシック"/>
        <family val="3"/>
        <charset val="128"/>
      </rPr>
      <t>潤滑油・グリース製造業（石油精製業によらないもの）</t>
    </r>
  </si>
  <si>
    <r>
      <rPr>
        <sz val="9.9"/>
        <rFont val="游ゴシック"/>
        <family val="3"/>
        <charset val="128"/>
      </rPr>
      <t>　　　　　　</t>
    </r>
    <r>
      <rPr>
        <sz val="9.9"/>
        <rFont val="Arial"/>
        <family val="2"/>
      </rPr>
      <t>1721</t>
    </r>
    <r>
      <rPr>
        <sz val="9.9"/>
        <rFont val="游ゴシック"/>
        <family val="3"/>
        <charset val="128"/>
      </rPr>
      <t>　　潤滑油・グリース製造業（石油精製業によらないもの）</t>
    </r>
  </si>
  <si>
    <r>
      <rPr>
        <sz val="10"/>
        <rFont val="游ゴシック"/>
        <family val="3"/>
        <charset val="128"/>
      </rPr>
      <t>コークス製造業</t>
    </r>
  </si>
  <si>
    <r>
      <rPr>
        <sz val="9.9"/>
        <rFont val="游ゴシック"/>
        <family val="3"/>
        <charset val="128"/>
      </rPr>
      <t>　　　　　　</t>
    </r>
    <r>
      <rPr>
        <sz val="9.9"/>
        <rFont val="Arial"/>
        <family val="2"/>
      </rPr>
      <t>1731</t>
    </r>
    <r>
      <rPr>
        <sz val="9.9"/>
        <rFont val="游ゴシック"/>
        <family val="3"/>
        <charset val="128"/>
      </rPr>
      <t>　　コークス製造業</t>
    </r>
  </si>
  <si>
    <r>
      <rPr>
        <sz val="10"/>
        <rFont val="游ゴシック"/>
        <family val="3"/>
        <charset val="128"/>
      </rPr>
      <t>舗装材料製造業</t>
    </r>
  </si>
  <si>
    <r>
      <rPr>
        <sz val="9.9"/>
        <rFont val="游ゴシック"/>
        <family val="3"/>
        <charset val="128"/>
      </rPr>
      <t>　　　　　　</t>
    </r>
    <r>
      <rPr>
        <sz val="9.9"/>
        <rFont val="Arial"/>
        <family val="2"/>
      </rPr>
      <t>1741</t>
    </r>
    <r>
      <rPr>
        <sz val="9.9"/>
        <rFont val="游ゴシック"/>
        <family val="3"/>
        <charset val="128"/>
      </rPr>
      <t>　　舗装材料製造業</t>
    </r>
  </si>
  <si>
    <r>
      <rPr>
        <sz val="10"/>
        <rFont val="游ゴシック"/>
        <family val="3"/>
        <charset val="128"/>
      </rPr>
      <t>その他の石油製品・石炭製品製造業</t>
    </r>
  </si>
  <si>
    <r>
      <rPr>
        <sz val="9.9"/>
        <rFont val="游ゴシック"/>
        <family val="3"/>
        <charset val="128"/>
      </rPr>
      <t>　　　　　　</t>
    </r>
    <r>
      <rPr>
        <sz val="9.9"/>
        <rFont val="Arial"/>
        <family val="2"/>
      </rPr>
      <t>1799</t>
    </r>
    <r>
      <rPr>
        <sz val="9.9"/>
        <rFont val="游ゴシック"/>
        <family val="3"/>
        <charset val="128"/>
      </rPr>
      <t>　　その他の石油製品・石炭製品製造業</t>
    </r>
  </si>
  <si>
    <r>
      <rPr>
        <b/>
        <sz val="12.1"/>
        <color indexed="57"/>
        <rFont val="游ゴシック"/>
        <family val="3"/>
        <charset val="128"/>
      </rPr>
      <t>プラスチック製品製造業（別掲を除く）</t>
    </r>
  </si>
  <si>
    <r>
      <rPr>
        <sz val="10"/>
        <rFont val="游ゴシック"/>
        <family val="3"/>
        <charset val="128"/>
      </rPr>
      <t>管理，補助的経済活動を行う事業所（</t>
    </r>
    <r>
      <rPr>
        <sz val="10"/>
        <rFont val="Arial"/>
        <family val="2"/>
      </rPr>
      <t>18</t>
    </r>
    <r>
      <rPr>
        <sz val="10"/>
        <rFont val="游ゴシック"/>
        <family val="3"/>
        <charset val="128"/>
      </rPr>
      <t>プラスチック製品製造業）</t>
    </r>
  </si>
  <si>
    <r>
      <rPr>
        <sz val="9.9"/>
        <rFont val="游ゴシック"/>
        <family val="3"/>
        <charset val="128"/>
      </rPr>
      <t>　　　　　　</t>
    </r>
    <r>
      <rPr>
        <sz val="9.9"/>
        <rFont val="Arial"/>
        <family val="2"/>
      </rPr>
      <t>1800</t>
    </r>
    <r>
      <rPr>
        <sz val="9.9"/>
        <rFont val="游ゴシック"/>
        <family val="3"/>
        <charset val="128"/>
      </rPr>
      <t>　　主として管理事務を行う本社等</t>
    </r>
  </si>
  <si>
    <r>
      <rPr>
        <sz val="9.9"/>
        <rFont val="游ゴシック"/>
        <family val="3"/>
        <charset val="128"/>
      </rPr>
      <t>　　　　　　</t>
    </r>
    <r>
      <rPr>
        <sz val="9.9"/>
        <rFont val="Arial"/>
        <family val="2"/>
      </rPr>
      <t>1809</t>
    </r>
    <r>
      <rPr>
        <sz val="9.9"/>
        <rFont val="游ゴシック"/>
        <family val="3"/>
        <charset val="128"/>
      </rPr>
      <t>　　その他の管理，補助的経済活動を行う事業所</t>
    </r>
  </si>
  <si>
    <r>
      <rPr>
        <sz val="10"/>
        <rFont val="游ゴシック"/>
        <family val="3"/>
        <charset val="128"/>
      </rPr>
      <t>プラスチック板・棒・管・継手・異形押出製品製造業</t>
    </r>
  </si>
  <si>
    <r>
      <rPr>
        <sz val="9.9"/>
        <rFont val="游ゴシック"/>
        <family val="3"/>
        <charset val="128"/>
      </rPr>
      <t>　　　　　　</t>
    </r>
    <r>
      <rPr>
        <sz val="9.9"/>
        <rFont val="Arial"/>
        <family val="2"/>
      </rPr>
      <t>1811</t>
    </r>
    <r>
      <rPr>
        <sz val="9.9"/>
        <rFont val="游ゴシック"/>
        <family val="3"/>
        <charset val="128"/>
      </rPr>
      <t>　　プラスチック板・棒製造業</t>
    </r>
  </si>
  <si>
    <r>
      <rPr>
        <sz val="9.9"/>
        <rFont val="游ゴシック"/>
        <family val="3"/>
        <charset val="128"/>
      </rPr>
      <t>　　　　　　</t>
    </r>
    <r>
      <rPr>
        <sz val="9.9"/>
        <rFont val="Arial"/>
        <family val="2"/>
      </rPr>
      <t>1812</t>
    </r>
    <r>
      <rPr>
        <sz val="9.9"/>
        <rFont val="游ゴシック"/>
        <family val="3"/>
        <charset val="128"/>
      </rPr>
      <t>　　プラスチック管製造業</t>
    </r>
  </si>
  <si>
    <r>
      <rPr>
        <sz val="9.9"/>
        <rFont val="游ゴシック"/>
        <family val="3"/>
        <charset val="128"/>
      </rPr>
      <t>　　　　　　</t>
    </r>
    <r>
      <rPr>
        <sz val="9.9"/>
        <rFont val="Arial"/>
        <family val="2"/>
      </rPr>
      <t>1813</t>
    </r>
    <r>
      <rPr>
        <sz val="9.9"/>
        <rFont val="游ゴシック"/>
        <family val="3"/>
        <charset val="128"/>
      </rPr>
      <t>　　プラスチック継手製造業</t>
    </r>
  </si>
  <si>
    <r>
      <rPr>
        <sz val="9.9"/>
        <rFont val="游ゴシック"/>
        <family val="3"/>
        <charset val="128"/>
      </rPr>
      <t>　　　　　　</t>
    </r>
    <r>
      <rPr>
        <sz val="9.9"/>
        <rFont val="Arial"/>
        <family val="2"/>
      </rPr>
      <t>1814</t>
    </r>
    <r>
      <rPr>
        <sz val="9.9"/>
        <rFont val="游ゴシック"/>
        <family val="3"/>
        <charset val="128"/>
      </rPr>
      <t>　　プラスチック異形押出製品製造業</t>
    </r>
  </si>
  <si>
    <r>
      <rPr>
        <sz val="9.9"/>
        <rFont val="游ゴシック"/>
        <family val="3"/>
        <charset val="128"/>
      </rPr>
      <t>　　　　　　</t>
    </r>
    <r>
      <rPr>
        <sz val="9.9"/>
        <rFont val="Arial"/>
        <family val="2"/>
      </rPr>
      <t>1815</t>
    </r>
    <r>
      <rPr>
        <sz val="9.9"/>
        <rFont val="游ゴシック"/>
        <family val="3"/>
        <charset val="128"/>
      </rPr>
      <t>　　プラスチック板・棒・管・継手・異形押出製品加工業</t>
    </r>
  </si>
  <si>
    <r>
      <rPr>
        <sz val="10"/>
        <rFont val="游ゴシック"/>
        <family val="3"/>
        <charset val="128"/>
      </rPr>
      <t>プラスチックフィルム・シート・床材・合成皮革製造業</t>
    </r>
  </si>
  <si>
    <r>
      <rPr>
        <sz val="9.9"/>
        <rFont val="游ゴシック"/>
        <family val="3"/>
        <charset val="128"/>
      </rPr>
      <t>　　　　　　</t>
    </r>
    <r>
      <rPr>
        <sz val="9.9"/>
        <rFont val="Arial"/>
        <family val="2"/>
      </rPr>
      <t>1821</t>
    </r>
    <r>
      <rPr>
        <sz val="9.9"/>
        <rFont val="游ゴシック"/>
        <family val="3"/>
        <charset val="128"/>
      </rPr>
      <t>　　プラスチックフィルム製造業</t>
    </r>
  </si>
  <si>
    <r>
      <rPr>
        <sz val="9.9"/>
        <rFont val="游ゴシック"/>
        <family val="3"/>
        <charset val="128"/>
      </rPr>
      <t>　　　　　　</t>
    </r>
    <r>
      <rPr>
        <sz val="9.9"/>
        <rFont val="Arial"/>
        <family val="2"/>
      </rPr>
      <t>1822</t>
    </r>
    <r>
      <rPr>
        <sz val="9.9"/>
        <rFont val="游ゴシック"/>
        <family val="3"/>
        <charset val="128"/>
      </rPr>
      <t>　　プラスチックシート製造業</t>
    </r>
  </si>
  <si>
    <r>
      <rPr>
        <sz val="9.9"/>
        <rFont val="游ゴシック"/>
        <family val="3"/>
        <charset val="128"/>
      </rPr>
      <t>　　　　　　</t>
    </r>
    <r>
      <rPr>
        <sz val="9.9"/>
        <rFont val="Arial"/>
        <family val="2"/>
      </rPr>
      <t>1823</t>
    </r>
    <r>
      <rPr>
        <sz val="9.9"/>
        <rFont val="游ゴシック"/>
        <family val="3"/>
        <charset val="128"/>
      </rPr>
      <t>　　プラスチック床材製造業</t>
    </r>
  </si>
  <si>
    <r>
      <rPr>
        <sz val="9.9"/>
        <rFont val="游ゴシック"/>
        <family val="3"/>
        <charset val="128"/>
      </rPr>
      <t>　　　　　　</t>
    </r>
    <r>
      <rPr>
        <sz val="9.9"/>
        <rFont val="Arial"/>
        <family val="2"/>
      </rPr>
      <t>1824</t>
    </r>
    <r>
      <rPr>
        <sz val="9.9"/>
        <rFont val="游ゴシック"/>
        <family val="3"/>
        <charset val="128"/>
      </rPr>
      <t>　　合成皮革製造業</t>
    </r>
  </si>
  <si>
    <r>
      <rPr>
        <sz val="9.9"/>
        <rFont val="游ゴシック"/>
        <family val="3"/>
        <charset val="128"/>
      </rPr>
      <t>　　　　　　</t>
    </r>
    <r>
      <rPr>
        <sz val="9.9"/>
        <rFont val="Arial"/>
        <family val="2"/>
      </rPr>
      <t>1825</t>
    </r>
    <r>
      <rPr>
        <sz val="9.9"/>
        <rFont val="游ゴシック"/>
        <family val="3"/>
        <charset val="128"/>
      </rPr>
      <t>　　プラスチックフィルム・シート・床材・合成皮革加工業</t>
    </r>
  </si>
  <si>
    <r>
      <rPr>
        <sz val="10"/>
        <rFont val="游ゴシック"/>
        <family val="3"/>
        <charset val="128"/>
      </rPr>
      <t>工業用プラスチック製品製造業</t>
    </r>
  </si>
  <si>
    <r>
      <rPr>
        <sz val="9.9"/>
        <rFont val="游ゴシック"/>
        <family val="3"/>
        <charset val="128"/>
      </rPr>
      <t>　　　　　　</t>
    </r>
    <r>
      <rPr>
        <sz val="9.9"/>
        <rFont val="Arial"/>
        <family val="2"/>
      </rPr>
      <t>1831</t>
    </r>
    <r>
      <rPr>
        <sz val="9.9"/>
        <rFont val="游ゴシック"/>
        <family val="3"/>
        <charset val="128"/>
      </rPr>
      <t>　　電気機械器具用プラスチック製品製造業（加工業を除く）</t>
    </r>
  </si>
  <si>
    <r>
      <rPr>
        <sz val="9.9"/>
        <rFont val="游ゴシック"/>
        <family val="3"/>
        <charset val="128"/>
      </rPr>
      <t>　　　　　　</t>
    </r>
    <r>
      <rPr>
        <sz val="9.9"/>
        <rFont val="Arial"/>
        <family val="2"/>
      </rPr>
      <t>1832</t>
    </r>
    <r>
      <rPr>
        <sz val="9.9"/>
        <rFont val="游ゴシック"/>
        <family val="3"/>
        <charset val="128"/>
      </rPr>
      <t>　　輸送機械器具用プラスチック製品製造業（加工業を除く）</t>
    </r>
  </si>
  <si>
    <r>
      <rPr>
        <sz val="9.9"/>
        <rFont val="游ゴシック"/>
        <family val="3"/>
        <charset val="128"/>
      </rPr>
      <t>　　　　　　</t>
    </r>
    <r>
      <rPr>
        <sz val="9.9"/>
        <rFont val="Arial"/>
        <family val="2"/>
      </rPr>
      <t>1833</t>
    </r>
    <r>
      <rPr>
        <sz val="9.9"/>
        <rFont val="游ゴシック"/>
        <family val="3"/>
        <charset val="128"/>
      </rPr>
      <t>　　その他の工業用プラスチック製品製造業（加工業を除く）</t>
    </r>
  </si>
  <si>
    <r>
      <rPr>
        <sz val="9.9"/>
        <rFont val="游ゴシック"/>
        <family val="3"/>
        <charset val="128"/>
      </rPr>
      <t>　　　　　　</t>
    </r>
    <r>
      <rPr>
        <sz val="9.9"/>
        <rFont val="Arial"/>
        <family val="2"/>
      </rPr>
      <t>1834</t>
    </r>
    <r>
      <rPr>
        <sz val="9.9"/>
        <rFont val="游ゴシック"/>
        <family val="3"/>
        <charset val="128"/>
      </rPr>
      <t>　　工業用プラスチック製品加工業</t>
    </r>
  </si>
  <si>
    <r>
      <rPr>
        <sz val="10"/>
        <rFont val="游ゴシック"/>
        <family val="3"/>
        <charset val="128"/>
      </rPr>
      <t>発泡・強化プラスチック製品製造業</t>
    </r>
  </si>
  <si>
    <r>
      <rPr>
        <sz val="9.9"/>
        <rFont val="游ゴシック"/>
        <family val="3"/>
        <charset val="128"/>
      </rPr>
      <t>　　　　　　</t>
    </r>
    <r>
      <rPr>
        <sz val="9.9"/>
        <rFont val="Arial"/>
        <family val="2"/>
      </rPr>
      <t>1841</t>
    </r>
    <r>
      <rPr>
        <sz val="9.9"/>
        <rFont val="游ゴシック"/>
        <family val="3"/>
        <charset val="128"/>
      </rPr>
      <t>　　軟質プラスチック発泡製品製造業（半硬質性を含む）</t>
    </r>
  </si>
  <si>
    <r>
      <rPr>
        <sz val="9.9"/>
        <rFont val="游ゴシック"/>
        <family val="3"/>
        <charset val="128"/>
      </rPr>
      <t>　　　　　　</t>
    </r>
    <r>
      <rPr>
        <sz val="9.9"/>
        <rFont val="Arial"/>
        <family val="2"/>
      </rPr>
      <t>1842</t>
    </r>
    <r>
      <rPr>
        <sz val="9.9"/>
        <rFont val="游ゴシック"/>
        <family val="3"/>
        <charset val="128"/>
      </rPr>
      <t>　　硬質プラスチック発泡製品製造業</t>
    </r>
  </si>
  <si>
    <r>
      <rPr>
        <sz val="9.9"/>
        <rFont val="游ゴシック"/>
        <family val="3"/>
        <charset val="128"/>
      </rPr>
      <t>　　　　　　</t>
    </r>
    <r>
      <rPr>
        <sz val="9.9"/>
        <rFont val="Arial"/>
        <family val="2"/>
      </rPr>
      <t>1843</t>
    </r>
    <r>
      <rPr>
        <sz val="9.9"/>
        <rFont val="游ゴシック"/>
        <family val="3"/>
        <charset val="128"/>
      </rPr>
      <t>　　強化プラスチック製板・棒・管・継手製造業</t>
    </r>
  </si>
  <si>
    <r>
      <rPr>
        <sz val="9.9"/>
        <rFont val="游ゴシック"/>
        <family val="3"/>
        <charset val="128"/>
      </rPr>
      <t>　　　　　　</t>
    </r>
    <r>
      <rPr>
        <sz val="9.9"/>
        <rFont val="Arial"/>
        <family val="2"/>
      </rPr>
      <t>1844</t>
    </r>
    <r>
      <rPr>
        <sz val="9.9"/>
        <rFont val="游ゴシック"/>
        <family val="3"/>
        <charset val="128"/>
      </rPr>
      <t>　　強化プラスチック製容器・浴槽等製造業</t>
    </r>
  </si>
  <si>
    <r>
      <rPr>
        <sz val="9.9"/>
        <rFont val="游ゴシック"/>
        <family val="3"/>
        <charset val="128"/>
      </rPr>
      <t>　　　　　　</t>
    </r>
    <r>
      <rPr>
        <sz val="9.9"/>
        <rFont val="Arial"/>
        <family val="2"/>
      </rPr>
      <t>1845</t>
    </r>
    <r>
      <rPr>
        <sz val="9.9"/>
        <rFont val="游ゴシック"/>
        <family val="3"/>
        <charset val="128"/>
      </rPr>
      <t>　　発泡・強化プラスチック製品加工業</t>
    </r>
  </si>
  <si>
    <r>
      <rPr>
        <sz val="10"/>
        <rFont val="游ゴシック"/>
        <family val="3"/>
        <charset val="128"/>
      </rPr>
      <t>プラスチック成形材料製造業（廃プラスチックを含む）</t>
    </r>
  </si>
  <si>
    <r>
      <rPr>
        <sz val="9.9"/>
        <rFont val="游ゴシック"/>
        <family val="3"/>
        <charset val="128"/>
      </rPr>
      <t>　　　　　　</t>
    </r>
    <r>
      <rPr>
        <sz val="9.9"/>
        <rFont val="Arial"/>
        <family val="2"/>
      </rPr>
      <t>1851</t>
    </r>
    <r>
      <rPr>
        <sz val="9.9"/>
        <rFont val="游ゴシック"/>
        <family val="3"/>
        <charset val="128"/>
      </rPr>
      <t>　　プラスチック成形材料製造業</t>
    </r>
  </si>
  <si>
    <r>
      <rPr>
        <sz val="9.9"/>
        <rFont val="游ゴシック"/>
        <family val="3"/>
        <charset val="128"/>
      </rPr>
      <t>　　　　　　</t>
    </r>
    <r>
      <rPr>
        <sz val="9.9"/>
        <rFont val="Arial"/>
        <family val="2"/>
      </rPr>
      <t>1852</t>
    </r>
    <r>
      <rPr>
        <sz val="9.9"/>
        <rFont val="游ゴシック"/>
        <family val="3"/>
        <charset val="128"/>
      </rPr>
      <t>　　廃プラスチック製品製造業</t>
    </r>
  </si>
  <si>
    <r>
      <rPr>
        <sz val="10"/>
        <rFont val="游ゴシック"/>
        <family val="3"/>
        <charset val="128"/>
      </rPr>
      <t>その他のプラスチック製品製造業</t>
    </r>
  </si>
  <si>
    <r>
      <rPr>
        <sz val="9.9"/>
        <rFont val="游ゴシック"/>
        <family val="3"/>
        <charset val="128"/>
      </rPr>
      <t>　　　　　　</t>
    </r>
    <r>
      <rPr>
        <sz val="9.9"/>
        <rFont val="Arial"/>
        <family val="2"/>
      </rPr>
      <t>1891</t>
    </r>
    <r>
      <rPr>
        <sz val="9.9"/>
        <rFont val="游ゴシック"/>
        <family val="3"/>
        <charset val="128"/>
      </rPr>
      <t>　　プラスチック製日用雑貨・食卓用品製造業</t>
    </r>
  </si>
  <si>
    <r>
      <rPr>
        <sz val="9.9"/>
        <rFont val="游ゴシック"/>
        <family val="3"/>
        <charset val="128"/>
      </rPr>
      <t>　　　　　　</t>
    </r>
    <r>
      <rPr>
        <sz val="9.9"/>
        <rFont val="Arial"/>
        <family val="2"/>
      </rPr>
      <t>1892</t>
    </r>
    <r>
      <rPr>
        <sz val="9.9"/>
        <rFont val="游ゴシック"/>
        <family val="3"/>
        <charset val="128"/>
      </rPr>
      <t>　　プラスチック製容器製造業</t>
    </r>
  </si>
  <si>
    <r>
      <rPr>
        <sz val="9.9"/>
        <rFont val="游ゴシック"/>
        <family val="3"/>
        <charset val="128"/>
      </rPr>
      <t>　　　　　　</t>
    </r>
    <r>
      <rPr>
        <sz val="9.9"/>
        <rFont val="Arial"/>
        <family val="2"/>
      </rPr>
      <t>1897</t>
    </r>
    <r>
      <rPr>
        <sz val="9.9"/>
        <rFont val="游ゴシック"/>
        <family val="3"/>
        <charset val="128"/>
      </rPr>
      <t>　　他に分類されないプラスチック製品製造業</t>
    </r>
  </si>
  <si>
    <r>
      <rPr>
        <sz val="9.9"/>
        <rFont val="游ゴシック"/>
        <family val="3"/>
        <charset val="128"/>
      </rPr>
      <t>　　　　　　</t>
    </r>
    <r>
      <rPr>
        <sz val="9.9"/>
        <rFont val="Arial"/>
        <family val="2"/>
      </rPr>
      <t>1898</t>
    </r>
    <r>
      <rPr>
        <sz val="9.9"/>
        <rFont val="游ゴシック"/>
        <family val="3"/>
        <charset val="128"/>
      </rPr>
      <t>　　他に分類されないプラスチック製品加工業</t>
    </r>
  </si>
  <si>
    <r>
      <rPr>
        <b/>
        <sz val="12.1"/>
        <color indexed="57"/>
        <rFont val="游ゴシック"/>
        <family val="3"/>
        <charset val="128"/>
      </rPr>
      <t>ゴム製品製造業</t>
    </r>
  </si>
  <si>
    <r>
      <rPr>
        <sz val="10"/>
        <rFont val="游ゴシック"/>
        <family val="3"/>
        <charset val="128"/>
      </rPr>
      <t>管理，補助的経済活動を行う事業所（</t>
    </r>
    <r>
      <rPr>
        <sz val="10"/>
        <rFont val="Arial"/>
        <family val="2"/>
      </rPr>
      <t>19</t>
    </r>
    <r>
      <rPr>
        <sz val="10"/>
        <rFont val="游ゴシック"/>
        <family val="3"/>
        <charset val="128"/>
      </rPr>
      <t>ゴム製品製造業）</t>
    </r>
  </si>
  <si>
    <r>
      <rPr>
        <sz val="9.9"/>
        <rFont val="游ゴシック"/>
        <family val="3"/>
        <charset val="128"/>
      </rPr>
      <t>　　　　　　</t>
    </r>
    <r>
      <rPr>
        <sz val="9.9"/>
        <rFont val="Arial"/>
        <family val="2"/>
      </rPr>
      <t>1900</t>
    </r>
    <r>
      <rPr>
        <sz val="9.9"/>
        <rFont val="游ゴシック"/>
        <family val="3"/>
        <charset val="128"/>
      </rPr>
      <t>　　主として管理事務を行う本社等</t>
    </r>
  </si>
  <si>
    <r>
      <rPr>
        <sz val="9.9"/>
        <rFont val="游ゴシック"/>
        <family val="3"/>
        <charset val="128"/>
      </rPr>
      <t>　　　　　　</t>
    </r>
    <r>
      <rPr>
        <sz val="9.9"/>
        <rFont val="Arial"/>
        <family val="2"/>
      </rPr>
      <t>1909</t>
    </r>
    <r>
      <rPr>
        <sz val="9.9"/>
        <rFont val="游ゴシック"/>
        <family val="3"/>
        <charset val="128"/>
      </rPr>
      <t>　　その他の管理，補助的経済活動を行う事業所</t>
    </r>
  </si>
  <si>
    <r>
      <rPr>
        <sz val="10"/>
        <rFont val="游ゴシック"/>
        <family val="3"/>
        <charset val="128"/>
      </rPr>
      <t>タイヤ・チューブ製造業</t>
    </r>
  </si>
  <si>
    <r>
      <rPr>
        <sz val="9.9"/>
        <rFont val="游ゴシック"/>
        <family val="3"/>
        <charset val="128"/>
      </rPr>
      <t>　　　　　　</t>
    </r>
    <r>
      <rPr>
        <sz val="9.9"/>
        <rFont val="Arial"/>
        <family val="2"/>
      </rPr>
      <t>1911</t>
    </r>
    <r>
      <rPr>
        <sz val="9.9"/>
        <rFont val="游ゴシック"/>
        <family val="3"/>
        <charset val="128"/>
      </rPr>
      <t>　　自動車タイヤ・チューブ製造業</t>
    </r>
  </si>
  <si>
    <r>
      <rPr>
        <sz val="9.9"/>
        <rFont val="游ゴシック"/>
        <family val="3"/>
        <charset val="128"/>
      </rPr>
      <t>　　　　　　</t>
    </r>
    <r>
      <rPr>
        <sz val="9.9"/>
        <rFont val="Arial"/>
        <family val="2"/>
      </rPr>
      <t>1919</t>
    </r>
    <r>
      <rPr>
        <sz val="9.9"/>
        <rFont val="游ゴシック"/>
        <family val="3"/>
        <charset val="128"/>
      </rPr>
      <t>　　その他のタイヤ・チューブ製造業</t>
    </r>
  </si>
  <si>
    <r>
      <rPr>
        <sz val="10"/>
        <rFont val="游ゴシック"/>
        <family val="3"/>
        <charset val="128"/>
      </rPr>
      <t>ゴム製・プラスチック製履物・同附属品製造業</t>
    </r>
  </si>
  <si>
    <r>
      <rPr>
        <sz val="9.9"/>
        <rFont val="游ゴシック"/>
        <family val="3"/>
        <charset val="128"/>
      </rPr>
      <t>　　　　　　</t>
    </r>
    <r>
      <rPr>
        <sz val="9.9"/>
        <rFont val="Arial"/>
        <family val="2"/>
      </rPr>
      <t>1921</t>
    </r>
    <r>
      <rPr>
        <sz val="9.9"/>
        <rFont val="游ゴシック"/>
        <family val="3"/>
        <charset val="128"/>
      </rPr>
      <t>　　ゴム製履物・同附属品製造業</t>
    </r>
  </si>
  <si>
    <r>
      <rPr>
        <sz val="9.9"/>
        <rFont val="游ゴシック"/>
        <family val="3"/>
        <charset val="128"/>
      </rPr>
      <t>　　　　　　</t>
    </r>
    <r>
      <rPr>
        <sz val="9.9"/>
        <rFont val="Arial"/>
        <family val="2"/>
      </rPr>
      <t>1922</t>
    </r>
    <r>
      <rPr>
        <sz val="9.9"/>
        <rFont val="游ゴシック"/>
        <family val="3"/>
        <charset val="128"/>
      </rPr>
      <t>　　プラスチック製履物・同附属品製造業</t>
    </r>
  </si>
  <si>
    <r>
      <rPr>
        <sz val="10"/>
        <rFont val="游ゴシック"/>
        <family val="3"/>
        <charset val="128"/>
      </rPr>
      <t>ゴムベルト・ゴムホース・工業用ゴム製品製造業</t>
    </r>
  </si>
  <si>
    <r>
      <rPr>
        <sz val="9.9"/>
        <rFont val="游ゴシック"/>
        <family val="3"/>
        <charset val="128"/>
      </rPr>
      <t>　　　　　　</t>
    </r>
    <r>
      <rPr>
        <sz val="9.9"/>
        <rFont val="Arial"/>
        <family val="2"/>
      </rPr>
      <t>1931</t>
    </r>
    <r>
      <rPr>
        <sz val="9.9"/>
        <rFont val="游ゴシック"/>
        <family val="3"/>
        <charset val="128"/>
      </rPr>
      <t>　　ゴムベルト製造業</t>
    </r>
  </si>
  <si>
    <r>
      <rPr>
        <sz val="9.9"/>
        <rFont val="游ゴシック"/>
        <family val="3"/>
        <charset val="128"/>
      </rPr>
      <t>　　　　　　</t>
    </r>
    <r>
      <rPr>
        <sz val="9.9"/>
        <rFont val="Arial"/>
        <family val="2"/>
      </rPr>
      <t>1932</t>
    </r>
    <r>
      <rPr>
        <sz val="9.9"/>
        <rFont val="游ゴシック"/>
        <family val="3"/>
        <charset val="128"/>
      </rPr>
      <t>　　ゴムホース製造業</t>
    </r>
  </si>
  <si>
    <r>
      <rPr>
        <sz val="9.9"/>
        <rFont val="游ゴシック"/>
        <family val="3"/>
        <charset val="128"/>
      </rPr>
      <t>　　　　　　</t>
    </r>
    <r>
      <rPr>
        <sz val="9.9"/>
        <rFont val="Arial"/>
        <family val="2"/>
      </rPr>
      <t>1933</t>
    </r>
    <r>
      <rPr>
        <sz val="9.9"/>
        <rFont val="游ゴシック"/>
        <family val="3"/>
        <charset val="128"/>
      </rPr>
      <t>　　工業用ゴム製品製造業</t>
    </r>
  </si>
  <si>
    <r>
      <rPr>
        <sz val="10"/>
        <rFont val="游ゴシック"/>
        <family val="3"/>
        <charset val="128"/>
      </rPr>
      <t>その他のゴム製品製造業</t>
    </r>
  </si>
  <si>
    <r>
      <rPr>
        <sz val="9.9"/>
        <rFont val="游ゴシック"/>
        <family val="3"/>
        <charset val="128"/>
      </rPr>
      <t>　　　　　　</t>
    </r>
    <r>
      <rPr>
        <sz val="9.9"/>
        <rFont val="Arial"/>
        <family val="2"/>
      </rPr>
      <t>1991</t>
    </r>
    <r>
      <rPr>
        <sz val="9.9"/>
        <rFont val="游ゴシック"/>
        <family val="3"/>
        <charset val="128"/>
      </rPr>
      <t>　　ゴム引布・同製品製造業</t>
    </r>
  </si>
  <si>
    <r>
      <rPr>
        <sz val="9.9"/>
        <rFont val="游ゴシック"/>
        <family val="3"/>
        <charset val="128"/>
      </rPr>
      <t>　　　　　　</t>
    </r>
    <r>
      <rPr>
        <sz val="9.9"/>
        <rFont val="Arial"/>
        <family val="2"/>
      </rPr>
      <t>1992</t>
    </r>
    <r>
      <rPr>
        <sz val="9.9"/>
        <rFont val="游ゴシック"/>
        <family val="3"/>
        <charset val="128"/>
      </rPr>
      <t>　　医療・衛生用ゴム製品製造業</t>
    </r>
  </si>
  <si>
    <r>
      <rPr>
        <sz val="9.9"/>
        <rFont val="游ゴシック"/>
        <family val="3"/>
        <charset val="128"/>
      </rPr>
      <t>　　　　　　</t>
    </r>
    <r>
      <rPr>
        <sz val="9.9"/>
        <rFont val="Arial"/>
        <family val="2"/>
      </rPr>
      <t>1993</t>
    </r>
    <r>
      <rPr>
        <sz val="9.9"/>
        <rFont val="游ゴシック"/>
        <family val="3"/>
        <charset val="128"/>
      </rPr>
      <t>　　ゴム練生地製造業</t>
    </r>
  </si>
  <si>
    <r>
      <rPr>
        <sz val="9.9"/>
        <rFont val="游ゴシック"/>
        <family val="3"/>
        <charset val="128"/>
      </rPr>
      <t>　　　　　　</t>
    </r>
    <r>
      <rPr>
        <sz val="9.9"/>
        <rFont val="Arial"/>
        <family val="2"/>
      </rPr>
      <t>1994</t>
    </r>
    <r>
      <rPr>
        <sz val="9.9"/>
        <rFont val="游ゴシック"/>
        <family val="3"/>
        <charset val="128"/>
      </rPr>
      <t>　　更生タイヤ製造業</t>
    </r>
  </si>
  <si>
    <r>
      <rPr>
        <sz val="9.9"/>
        <rFont val="游ゴシック"/>
        <family val="3"/>
        <charset val="128"/>
      </rPr>
      <t>　　　　　　</t>
    </r>
    <r>
      <rPr>
        <sz val="9.9"/>
        <rFont val="Arial"/>
        <family val="2"/>
      </rPr>
      <t>1995</t>
    </r>
    <r>
      <rPr>
        <sz val="9.9"/>
        <rFont val="游ゴシック"/>
        <family val="3"/>
        <charset val="128"/>
      </rPr>
      <t>　　再生ゴム製造業</t>
    </r>
  </si>
  <si>
    <r>
      <rPr>
        <sz val="9.9"/>
        <rFont val="游ゴシック"/>
        <family val="3"/>
        <charset val="128"/>
      </rPr>
      <t>　　　　　　</t>
    </r>
    <r>
      <rPr>
        <sz val="9.9"/>
        <rFont val="Arial"/>
        <family val="2"/>
      </rPr>
      <t>1999</t>
    </r>
    <r>
      <rPr>
        <sz val="9.9"/>
        <rFont val="游ゴシック"/>
        <family val="3"/>
        <charset val="128"/>
      </rPr>
      <t>　　他に分類されないゴム製品製造業</t>
    </r>
  </si>
  <si>
    <r>
      <rPr>
        <b/>
        <sz val="12.1"/>
        <color indexed="57"/>
        <rFont val="游ゴシック"/>
        <family val="3"/>
        <charset val="128"/>
      </rPr>
      <t>なめし革・同製品・毛皮製造業</t>
    </r>
  </si>
  <si>
    <r>
      <rPr>
        <sz val="10"/>
        <rFont val="游ゴシック"/>
        <family val="3"/>
        <charset val="128"/>
      </rPr>
      <t>管理，補助的経済活動を行う事業所（</t>
    </r>
    <r>
      <rPr>
        <sz val="10"/>
        <rFont val="Arial"/>
        <family val="2"/>
      </rPr>
      <t>20</t>
    </r>
    <r>
      <rPr>
        <sz val="10"/>
        <rFont val="游ゴシック"/>
        <family val="3"/>
        <charset val="128"/>
      </rPr>
      <t>なめし革・同製品・毛皮製造業）</t>
    </r>
  </si>
  <si>
    <r>
      <rPr>
        <sz val="9.9"/>
        <rFont val="游ゴシック"/>
        <family val="3"/>
        <charset val="128"/>
      </rPr>
      <t>　　　　　　</t>
    </r>
    <r>
      <rPr>
        <sz val="9.9"/>
        <rFont val="Arial"/>
        <family val="2"/>
      </rPr>
      <t>2000</t>
    </r>
    <r>
      <rPr>
        <sz val="9.9"/>
        <rFont val="游ゴシック"/>
        <family val="3"/>
        <charset val="128"/>
      </rPr>
      <t>　　主として管理事務を行う本社等</t>
    </r>
  </si>
  <si>
    <r>
      <rPr>
        <sz val="9.9"/>
        <rFont val="游ゴシック"/>
        <family val="3"/>
        <charset val="128"/>
      </rPr>
      <t>　　　　　　</t>
    </r>
    <r>
      <rPr>
        <sz val="9.9"/>
        <rFont val="Arial"/>
        <family val="2"/>
      </rPr>
      <t>2009</t>
    </r>
    <r>
      <rPr>
        <sz val="9.9"/>
        <rFont val="游ゴシック"/>
        <family val="3"/>
        <charset val="128"/>
      </rPr>
      <t>　　その他の管理，補助的経済活動を行う事業所</t>
    </r>
  </si>
  <si>
    <r>
      <rPr>
        <sz val="10"/>
        <rFont val="游ゴシック"/>
        <family val="3"/>
        <charset val="128"/>
      </rPr>
      <t>なめし革製造業</t>
    </r>
  </si>
  <si>
    <r>
      <rPr>
        <sz val="9.9"/>
        <rFont val="游ゴシック"/>
        <family val="3"/>
        <charset val="128"/>
      </rPr>
      <t>　　　　　　</t>
    </r>
    <r>
      <rPr>
        <sz val="9.9"/>
        <rFont val="Arial"/>
        <family val="2"/>
      </rPr>
      <t>2011</t>
    </r>
    <r>
      <rPr>
        <sz val="9.9"/>
        <rFont val="游ゴシック"/>
        <family val="3"/>
        <charset val="128"/>
      </rPr>
      <t>　　なめし革製造業</t>
    </r>
  </si>
  <si>
    <r>
      <rPr>
        <sz val="10"/>
        <rFont val="游ゴシック"/>
        <family val="3"/>
        <charset val="128"/>
      </rPr>
      <t>工業用革製品製造業（手袋を除く）</t>
    </r>
  </si>
  <si>
    <r>
      <rPr>
        <sz val="9.9"/>
        <rFont val="游ゴシック"/>
        <family val="3"/>
        <charset val="128"/>
      </rPr>
      <t>　　　　　　</t>
    </r>
    <r>
      <rPr>
        <sz val="9.9"/>
        <rFont val="Arial"/>
        <family val="2"/>
      </rPr>
      <t>2021</t>
    </r>
    <r>
      <rPr>
        <sz val="9.9"/>
        <rFont val="游ゴシック"/>
        <family val="3"/>
        <charset val="128"/>
      </rPr>
      <t>　　工業用革製品製造業（手袋を除く）</t>
    </r>
  </si>
  <si>
    <r>
      <rPr>
        <sz val="10"/>
        <rFont val="游ゴシック"/>
        <family val="3"/>
        <charset val="128"/>
      </rPr>
      <t>革製履物用材料・同附属品製造業</t>
    </r>
  </si>
  <si>
    <r>
      <rPr>
        <sz val="9.9"/>
        <rFont val="游ゴシック"/>
        <family val="3"/>
        <charset val="128"/>
      </rPr>
      <t>　　　　　　</t>
    </r>
    <r>
      <rPr>
        <sz val="9.9"/>
        <rFont val="Arial"/>
        <family val="2"/>
      </rPr>
      <t>2031</t>
    </r>
    <r>
      <rPr>
        <sz val="9.9"/>
        <rFont val="游ゴシック"/>
        <family val="3"/>
        <charset val="128"/>
      </rPr>
      <t>　　革製履物用材料・同附属品製造業</t>
    </r>
  </si>
  <si>
    <r>
      <rPr>
        <sz val="10"/>
        <rFont val="游ゴシック"/>
        <family val="3"/>
        <charset val="128"/>
      </rPr>
      <t>革製履物製造業</t>
    </r>
  </si>
  <si>
    <r>
      <rPr>
        <sz val="9.9"/>
        <rFont val="游ゴシック"/>
        <family val="3"/>
        <charset val="128"/>
      </rPr>
      <t>　　　　　　</t>
    </r>
    <r>
      <rPr>
        <sz val="9.9"/>
        <rFont val="Arial"/>
        <family val="2"/>
      </rPr>
      <t>2041</t>
    </r>
    <r>
      <rPr>
        <sz val="9.9"/>
        <rFont val="游ゴシック"/>
        <family val="3"/>
        <charset val="128"/>
      </rPr>
      <t>　　革製履物製造業</t>
    </r>
  </si>
  <si>
    <r>
      <rPr>
        <sz val="10"/>
        <rFont val="游ゴシック"/>
        <family val="3"/>
        <charset val="128"/>
      </rPr>
      <t>革製手袋製造業</t>
    </r>
  </si>
  <si>
    <r>
      <rPr>
        <sz val="9.9"/>
        <rFont val="游ゴシック"/>
        <family val="3"/>
        <charset val="128"/>
      </rPr>
      <t>　　　　　　</t>
    </r>
    <r>
      <rPr>
        <sz val="9.9"/>
        <rFont val="Arial"/>
        <family val="2"/>
      </rPr>
      <t>2051</t>
    </r>
    <r>
      <rPr>
        <sz val="9.9"/>
        <rFont val="游ゴシック"/>
        <family val="3"/>
        <charset val="128"/>
      </rPr>
      <t>　　革製手袋製造業</t>
    </r>
  </si>
  <si>
    <r>
      <rPr>
        <sz val="10"/>
        <rFont val="游ゴシック"/>
        <family val="3"/>
        <charset val="128"/>
      </rPr>
      <t>かばん製造業</t>
    </r>
  </si>
  <si>
    <r>
      <rPr>
        <sz val="9.9"/>
        <rFont val="游ゴシック"/>
        <family val="3"/>
        <charset val="128"/>
      </rPr>
      <t>　　　　　　</t>
    </r>
    <r>
      <rPr>
        <sz val="9.9"/>
        <rFont val="Arial"/>
        <family val="2"/>
      </rPr>
      <t>2061</t>
    </r>
    <r>
      <rPr>
        <sz val="9.9"/>
        <rFont val="游ゴシック"/>
        <family val="3"/>
        <charset val="128"/>
      </rPr>
      <t>　　かばん製造業</t>
    </r>
  </si>
  <si>
    <r>
      <rPr>
        <sz val="10"/>
        <rFont val="游ゴシック"/>
        <family val="3"/>
        <charset val="128"/>
      </rPr>
      <t>袋物製造業</t>
    </r>
  </si>
  <si>
    <r>
      <rPr>
        <sz val="9.9"/>
        <rFont val="游ゴシック"/>
        <family val="3"/>
        <charset val="128"/>
      </rPr>
      <t>　　　　　　</t>
    </r>
    <r>
      <rPr>
        <sz val="9.9"/>
        <rFont val="Arial"/>
        <family val="2"/>
      </rPr>
      <t>2071</t>
    </r>
    <r>
      <rPr>
        <sz val="9.9"/>
        <rFont val="游ゴシック"/>
        <family val="3"/>
        <charset val="128"/>
      </rPr>
      <t>　　袋物製造業（ハンドバッグを除く）</t>
    </r>
  </si>
  <si>
    <r>
      <rPr>
        <sz val="9.9"/>
        <rFont val="游ゴシック"/>
        <family val="3"/>
        <charset val="128"/>
      </rPr>
      <t>　　　　　　</t>
    </r>
    <r>
      <rPr>
        <sz val="9.9"/>
        <rFont val="Arial"/>
        <family val="2"/>
      </rPr>
      <t>2072</t>
    </r>
    <r>
      <rPr>
        <sz val="9.9"/>
        <rFont val="游ゴシック"/>
        <family val="3"/>
        <charset val="128"/>
      </rPr>
      <t>　　ハンドバッグ製造業</t>
    </r>
  </si>
  <si>
    <r>
      <rPr>
        <sz val="10"/>
        <rFont val="游ゴシック"/>
        <family val="3"/>
        <charset val="128"/>
      </rPr>
      <t>毛皮製造業</t>
    </r>
  </si>
  <si>
    <r>
      <rPr>
        <sz val="9.9"/>
        <rFont val="游ゴシック"/>
        <family val="3"/>
        <charset val="128"/>
      </rPr>
      <t>　　　　　　</t>
    </r>
    <r>
      <rPr>
        <sz val="9.9"/>
        <rFont val="Arial"/>
        <family val="2"/>
      </rPr>
      <t>2081</t>
    </r>
    <r>
      <rPr>
        <sz val="9.9"/>
        <rFont val="游ゴシック"/>
        <family val="3"/>
        <charset val="128"/>
      </rPr>
      <t>　　毛皮製造業</t>
    </r>
  </si>
  <si>
    <r>
      <rPr>
        <sz val="10"/>
        <rFont val="游ゴシック"/>
        <family val="3"/>
        <charset val="128"/>
      </rPr>
      <t>その他のなめし革製品製造業</t>
    </r>
  </si>
  <si>
    <r>
      <rPr>
        <sz val="9.9"/>
        <rFont val="游ゴシック"/>
        <family val="3"/>
        <charset val="128"/>
      </rPr>
      <t>　　　　　　</t>
    </r>
    <r>
      <rPr>
        <sz val="9.9"/>
        <rFont val="Arial"/>
        <family val="2"/>
      </rPr>
      <t>2099</t>
    </r>
    <r>
      <rPr>
        <sz val="9.9"/>
        <rFont val="游ゴシック"/>
        <family val="3"/>
        <charset val="128"/>
      </rPr>
      <t>　　その他のなめし革製品製造業</t>
    </r>
  </si>
  <si>
    <r>
      <rPr>
        <b/>
        <sz val="12.1"/>
        <color indexed="57"/>
        <rFont val="游ゴシック"/>
        <family val="3"/>
        <charset val="128"/>
      </rPr>
      <t>窯業・土石製品製造業</t>
    </r>
  </si>
  <si>
    <r>
      <rPr>
        <sz val="10"/>
        <rFont val="游ゴシック"/>
        <family val="3"/>
        <charset val="128"/>
      </rPr>
      <t>管理，補助的経済活動を行う事業所（</t>
    </r>
    <r>
      <rPr>
        <sz val="10"/>
        <rFont val="Arial"/>
        <family val="2"/>
      </rPr>
      <t>21</t>
    </r>
    <r>
      <rPr>
        <sz val="10"/>
        <rFont val="游ゴシック"/>
        <family val="3"/>
        <charset val="128"/>
      </rPr>
      <t>窯業・土石製品製造業）</t>
    </r>
  </si>
  <si>
    <r>
      <rPr>
        <sz val="9.9"/>
        <rFont val="游ゴシック"/>
        <family val="3"/>
        <charset val="128"/>
      </rPr>
      <t>　　　　　　</t>
    </r>
    <r>
      <rPr>
        <sz val="9.9"/>
        <rFont val="Arial"/>
        <family val="2"/>
      </rPr>
      <t>2100</t>
    </r>
    <r>
      <rPr>
        <sz val="9.9"/>
        <rFont val="游ゴシック"/>
        <family val="3"/>
        <charset val="128"/>
      </rPr>
      <t>　　主として管理事務を行う本社等</t>
    </r>
  </si>
  <si>
    <r>
      <rPr>
        <sz val="9.9"/>
        <rFont val="游ゴシック"/>
        <family val="3"/>
        <charset val="128"/>
      </rPr>
      <t>　　　　　　</t>
    </r>
    <r>
      <rPr>
        <sz val="9.9"/>
        <rFont val="Arial"/>
        <family val="2"/>
      </rPr>
      <t>2109</t>
    </r>
    <r>
      <rPr>
        <sz val="9.9"/>
        <rFont val="游ゴシック"/>
        <family val="3"/>
        <charset val="128"/>
      </rPr>
      <t>　　その他の管理，補助的経済活動を行う事業所</t>
    </r>
  </si>
  <si>
    <r>
      <rPr>
        <sz val="10"/>
        <rFont val="游ゴシック"/>
        <family val="3"/>
        <charset val="128"/>
      </rPr>
      <t>ガラス・同製品製造業</t>
    </r>
  </si>
  <si>
    <r>
      <rPr>
        <sz val="9.9"/>
        <rFont val="游ゴシック"/>
        <family val="3"/>
        <charset val="128"/>
      </rPr>
      <t>　　　　　　</t>
    </r>
    <r>
      <rPr>
        <sz val="9.9"/>
        <rFont val="Arial"/>
        <family val="2"/>
      </rPr>
      <t>2111</t>
    </r>
    <r>
      <rPr>
        <sz val="9.9"/>
        <rFont val="游ゴシック"/>
        <family val="3"/>
        <charset val="128"/>
      </rPr>
      <t>　　板ガラス製造業</t>
    </r>
  </si>
  <si>
    <r>
      <rPr>
        <sz val="9.9"/>
        <rFont val="游ゴシック"/>
        <family val="3"/>
        <charset val="128"/>
      </rPr>
      <t>　　　　　　</t>
    </r>
    <r>
      <rPr>
        <sz val="9.9"/>
        <rFont val="Arial"/>
        <family val="2"/>
      </rPr>
      <t>2112</t>
    </r>
    <r>
      <rPr>
        <sz val="9.9"/>
        <rFont val="游ゴシック"/>
        <family val="3"/>
        <charset val="128"/>
      </rPr>
      <t>　　板ガラス加工業</t>
    </r>
  </si>
  <si>
    <r>
      <rPr>
        <sz val="9.9"/>
        <rFont val="游ゴシック"/>
        <family val="3"/>
        <charset val="128"/>
      </rPr>
      <t>　　　　　　</t>
    </r>
    <r>
      <rPr>
        <sz val="9.9"/>
        <rFont val="Arial"/>
        <family val="2"/>
      </rPr>
      <t>2113</t>
    </r>
    <r>
      <rPr>
        <sz val="9.9"/>
        <rFont val="游ゴシック"/>
        <family val="3"/>
        <charset val="128"/>
      </rPr>
      <t>　　ガラス製加工素材製造業</t>
    </r>
  </si>
  <si>
    <r>
      <rPr>
        <sz val="9.9"/>
        <rFont val="游ゴシック"/>
        <family val="3"/>
        <charset val="128"/>
      </rPr>
      <t>　　　　　　</t>
    </r>
    <r>
      <rPr>
        <sz val="9.9"/>
        <rFont val="Arial"/>
        <family val="2"/>
      </rPr>
      <t>2114</t>
    </r>
    <r>
      <rPr>
        <sz val="9.9"/>
        <rFont val="游ゴシック"/>
        <family val="3"/>
        <charset val="128"/>
      </rPr>
      <t>　　ガラス容器製造業</t>
    </r>
  </si>
  <si>
    <r>
      <rPr>
        <sz val="9.9"/>
        <rFont val="游ゴシック"/>
        <family val="3"/>
        <charset val="128"/>
      </rPr>
      <t>　　　　　　</t>
    </r>
    <r>
      <rPr>
        <sz val="9.9"/>
        <rFont val="Arial"/>
        <family val="2"/>
      </rPr>
      <t>2115</t>
    </r>
    <r>
      <rPr>
        <sz val="9.9"/>
        <rFont val="游ゴシック"/>
        <family val="3"/>
        <charset val="128"/>
      </rPr>
      <t>　　理化学用・医療用ガラス器具製造業</t>
    </r>
  </si>
  <si>
    <r>
      <rPr>
        <sz val="9.9"/>
        <rFont val="游ゴシック"/>
        <family val="3"/>
        <charset val="128"/>
      </rPr>
      <t>　　　　　　</t>
    </r>
    <r>
      <rPr>
        <sz val="9.9"/>
        <rFont val="Arial"/>
        <family val="2"/>
      </rPr>
      <t>2116</t>
    </r>
    <r>
      <rPr>
        <sz val="9.9"/>
        <rFont val="游ゴシック"/>
        <family val="3"/>
        <charset val="128"/>
      </rPr>
      <t>　　卓上用・ちゅう房用ガラス器具製造業</t>
    </r>
  </si>
  <si>
    <r>
      <rPr>
        <sz val="9.9"/>
        <rFont val="游ゴシック"/>
        <family val="3"/>
        <charset val="128"/>
      </rPr>
      <t>　　　　　　</t>
    </r>
    <r>
      <rPr>
        <sz val="9.9"/>
        <rFont val="Arial"/>
        <family val="2"/>
      </rPr>
      <t>2117</t>
    </r>
    <r>
      <rPr>
        <sz val="9.9"/>
        <rFont val="游ゴシック"/>
        <family val="3"/>
        <charset val="128"/>
      </rPr>
      <t>　　ガラス繊維・同製品製造業</t>
    </r>
  </si>
  <si>
    <r>
      <rPr>
        <sz val="9.9"/>
        <rFont val="游ゴシック"/>
        <family val="3"/>
        <charset val="128"/>
      </rPr>
      <t>　　　　　　</t>
    </r>
    <r>
      <rPr>
        <sz val="9.9"/>
        <rFont val="Arial"/>
        <family val="2"/>
      </rPr>
      <t>2119</t>
    </r>
    <r>
      <rPr>
        <sz val="9.9"/>
        <rFont val="游ゴシック"/>
        <family val="3"/>
        <charset val="128"/>
      </rPr>
      <t>　　その他のガラス・同製品製造業</t>
    </r>
  </si>
  <si>
    <r>
      <rPr>
        <sz val="10"/>
        <rFont val="游ゴシック"/>
        <family val="3"/>
        <charset val="128"/>
      </rPr>
      <t>セメント・同製品製造業</t>
    </r>
  </si>
  <si>
    <r>
      <rPr>
        <sz val="9.9"/>
        <rFont val="游ゴシック"/>
        <family val="3"/>
        <charset val="128"/>
      </rPr>
      <t>　　　　　　</t>
    </r>
    <r>
      <rPr>
        <sz val="9.9"/>
        <rFont val="Arial"/>
        <family val="2"/>
      </rPr>
      <t>2121</t>
    </r>
    <r>
      <rPr>
        <sz val="9.9"/>
        <rFont val="游ゴシック"/>
        <family val="3"/>
        <charset val="128"/>
      </rPr>
      <t>　　セメント製造業</t>
    </r>
  </si>
  <si>
    <r>
      <rPr>
        <sz val="9.9"/>
        <rFont val="游ゴシック"/>
        <family val="3"/>
        <charset val="128"/>
      </rPr>
      <t>　　　　　　</t>
    </r>
    <r>
      <rPr>
        <sz val="9.9"/>
        <rFont val="Arial"/>
        <family val="2"/>
      </rPr>
      <t>2122</t>
    </r>
    <r>
      <rPr>
        <sz val="9.9"/>
        <rFont val="游ゴシック"/>
        <family val="3"/>
        <charset val="128"/>
      </rPr>
      <t>　　生コンクリート製造業</t>
    </r>
  </si>
  <si>
    <r>
      <rPr>
        <sz val="9.9"/>
        <rFont val="游ゴシック"/>
        <family val="3"/>
        <charset val="128"/>
      </rPr>
      <t>　　　　　　</t>
    </r>
    <r>
      <rPr>
        <sz val="9.9"/>
        <rFont val="Arial"/>
        <family val="2"/>
      </rPr>
      <t>2123</t>
    </r>
    <r>
      <rPr>
        <sz val="9.9"/>
        <rFont val="游ゴシック"/>
        <family val="3"/>
        <charset val="128"/>
      </rPr>
      <t>　　コンクリート製品製造業</t>
    </r>
  </si>
  <si>
    <r>
      <rPr>
        <sz val="9.9"/>
        <rFont val="游ゴシック"/>
        <family val="3"/>
        <charset val="128"/>
      </rPr>
      <t>　　　　　　</t>
    </r>
    <r>
      <rPr>
        <sz val="9.9"/>
        <rFont val="Arial"/>
        <family val="2"/>
      </rPr>
      <t>2129</t>
    </r>
    <r>
      <rPr>
        <sz val="9.9"/>
        <rFont val="游ゴシック"/>
        <family val="3"/>
        <charset val="128"/>
      </rPr>
      <t>　　その他のセメント製品製造業</t>
    </r>
  </si>
  <si>
    <r>
      <rPr>
        <sz val="10"/>
        <rFont val="游ゴシック"/>
        <family val="3"/>
        <charset val="128"/>
      </rPr>
      <t>建設用粘土製品製造業（陶磁器製を除く</t>
    </r>
    <r>
      <rPr>
        <sz val="10"/>
        <rFont val="Arial"/>
        <family val="2"/>
      </rPr>
      <t>)</t>
    </r>
  </si>
  <si>
    <r>
      <rPr>
        <sz val="9.9"/>
        <rFont val="游ゴシック"/>
        <family val="3"/>
        <charset val="128"/>
      </rPr>
      <t>　　　　　　</t>
    </r>
    <r>
      <rPr>
        <sz val="9.9"/>
        <rFont val="Arial"/>
        <family val="2"/>
      </rPr>
      <t>2131</t>
    </r>
    <r>
      <rPr>
        <sz val="9.9"/>
        <rFont val="游ゴシック"/>
        <family val="3"/>
        <charset val="128"/>
      </rPr>
      <t>　　粘土かわら製造業</t>
    </r>
  </si>
  <si>
    <r>
      <rPr>
        <sz val="9.9"/>
        <rFont val="游ゴシック"/>
        <family val="3"/>
        <charset val="128"/>
      </rPr>
      <t>　　　　　　</t>
    </r>
    <r>
      <rPr>
        <sz val="9.9"/>
        <rFont val="Arial"/>
        <family val="2"/>
      </rPr>
      <t>2132</t>
    </r>
    <r>
      <rPr>
        <sz val="9.9"/>
        <rFont val="游ゴシック"/>
        <family val="3"/>
        <charset val="128"/>
      </rPr>
      <t>　　普通れんが製造業</t>
    </r>
  </si>
  <si>
    <r>
      <rPr>
        <sz val="9.9"/>
        <rFont val="游ゴシック"/>
        <family val="3"/>
        <charset val="128"/>
      </rPr>
      <t>　　　　　　</t>
    </r>
    <r>
      <rPr>
        <sz val="9.9"/>
        <rFont val="Arial"/>
        <family val="2"/>
      </rPr>
      <t>2139</t>
    </r>
    <r>
      <rPr>
        <sz val="9.9"/>
        <rFont val="游ゴシック"/>
        <family val="3"/>
        <charset val="128"/>
      </rPr>
      <t>　　その他の建設用粘土製品製造業</t>
    </r>
  </si>
  <si>
    <r>
      <rPr>
        <sz val="10"/>
        <rFont val="游ゴシック"/>
        <family val="3"/>
        <charset val="128"/>
      </rPr>
      <t>陶磁器・同関連製品製造業</t>
    </r>
  </si>
  <si>
    <r>
      <rPr>
        <sz val="9.9"/>
        <rFont val="游ゴシック"/>
        <family val="3"/>
        <charset val="128"/>
      </rPr>
      <t>　　　　　　</t>
    </r>
    <r>
      <rPr>
        <sz val="9.9"/>
        <rFont val="Arial"/>
        <family val="2"/>
      </rPr>
      <t>2141</t>
    </r>
    <r>
      <rPr>
        <sz val="9.9"/>
        <rFont val="游ゴシック"/>
        <family val="3"/>
        <charset val="128"/>
      </rPr>
      <t>　　衛生陶器製造業</t>
    </r>
  </si>
  <si>
    <r>
      <rPr>
        <sz val="9.9"/>
        <rFont val="游ゴシック"/>
        <family val="3"/>
        <charset val="128"/>
      </rPr>
      <t>　　　　　　</t>
    </r>
    <r>
      <rPr>
        <sz val="9.9"/>
        <rFont val="Arial"/>
        <family val="2"/>
      </rPr>
      <t>2142</t>
    </r>
    <r>
      <rPr>
        <sz val="9.9"/>
        <rFont val="游ゴシック"/>
        <family val="3"/>
        <charset val="128"/>
      </rPr>
      <t>　　食卓用・ちゅう房用陶磁器製造業</t>
    </r>
  </si>
  <si>
    <r>
      <rPr>
        <sz val="9.9"/>
        <rFont val="游ゴシック"/>
        <family val="3"/>
        <charset val="128"/>
      </rPr>
      <t>　　　　　　</t>
    </r>
    <r>
      <rPr>
        <sz val="9.9"/>
        <rFont val="Arial"/>
        <family val="2"/>
      </rPr>
      <t>2143</t>
    </r>
    <r>
      <rPr>
        <sz val="9.9"/>
        <rFont val="游ゴシック"/>
        <family val="3"/>
        <charset val="128"/>
      </rPr>
      <t>　　陶磁器製置物製造業</t>
    </r>
  </si>
  <si>
    <r>
      <rPr>
        <sz val="9.9"/>
        <rFont val="游ゴシック"/>
        <family val="3"/>
        <charset val="128"/>
      </rPr>
      <t>　　　　　　</t>
    </r>
    <r>
      <rPr>
        <sz val="9.9"/>
        <rFont val="Arial"/>
        <family val="2"/>
      </rPr>
      <t>2144</t>
    </r>
    <r>
      <rPr>
        <sz val="9.9"/>
        <rFont val="游ゴシック"/>
        <family val="3"/>
        <charset val="128"/>
      </rPr>
      <t>　　電気用陶磁器製造業</t>
    </r>
  </si>
  <si>
    <r>
      <rPr>
        <sz val="9.9"/>
        <rFont val="游ゴシック"/>
        <family val="3"/>
        <charset val="128"/>
      </rPr>
      <t>　　　　　　</t>
    </r>
    <r>
      <rPr>
        <sz val="9.9"/>
        <rFont val="Arial"/>
        <family val="2"/>
      </rPr>
      <t>2145</t>
    </r>
    <r>
      <rPr>
        <sz val="9.9"/>
        <rFont val="游ゴシック"/>
        <family val="3"/>
        <charset val="128"/>
      </rPr>
      <t>　　理化学用・工業用陶磁器製造業</t>
    </r>
  </si>
  <si>
    <r>
      <rPr>
        <sz val="9.9"/>
        <rFont val="游ゴシック"/>
        <family val="3"/>
        <charset val="128"/>
      </rPr>
      <t>　　　　　　</t>
    </r>
    <r>
      <rPr>
        <sz val="9.9"/>
        <rFont val="Arial"/>
        <family val="2"/>
      </rPr>
      <t>2146</t>
    </r>
    <r>
      <rPr>
        <sz val="9.9"/>
        <rFont val="游ゴシック"/>
        <family val="3"/>
        <charset val="128"/>
      </rPr>
      <t>　　陶磁器製タイル製造業</t>
    </r>
  </si>
  <si>
    <r>
      <rPr>
        <sz val="9.9"/>
        <rFont val="游ゴシック"/>
        <family val="3"/>
        <charset val="128"/>
      </rPr>
      <t>　　　　　　</t>
    </r>
    <r>
      <rPr>
        <sz val="9.9"/>
        <rFont val="Arial"/>
        <family val="2"/>
      </rPr>
      <t>2147</t>
    </r>
    <r>
      <rPr>
        <sz val="9.9"/>
        <rFont val="游ゴシック"/>
        <family val="3"/>
        <charset val="128"/>
      </rPr>
      <t>　　陶磁器絵付業</t>
    </r>
  </si>
  <si>
    <r>
      <rPr>
        <sz val="9.9"/>
        <rFont val="游ゴシック"/>
        <family val="3"/>
        <charset val="128"/>
      </rPr>
      <t>　　　　　　</t>
    </r>
    <r>
      <rPr>
        <sz val="9.9"/>
        <rFont val="Arial"/>
        <family val="2"/>
      </rPr>
      <t>2148</t>
    </r>
    <r>
      <rPr>
        <sz val="9.9"/>
        <rFont val="游ゴシック"/>
        <family val="3"/>
        <charset val="128"/>
      </rPr>
      <t>　　陶磁器用はい（坏）土製造業</t>
    </r>
  </si>
  <si>
    <r>
      <rPr>
        <sz val="9.9"/>
        <rFont val="游ゴシック"/>
        <family val="3"/>
        <charset val="128"/>
      </rPr>
      <t>　　　　　　</t>
    </r>
    <r>
      <rPr>
        <sz val="9.9"/>
        <rFont val="Arial"/>
        <family val="2"/>
      </rPr>
      <t>2149</t>
    </r>
    <r>
      <rPr>
        <sz val="9.9"/>
        <rFont val="游ゴシック"/>
        <family val="3"/>
        <charset val="128"/>
      </rPr>
      <t>　　その他の陶磁器・同関連製品製造業</t>
    </r>
  </si>
  <si>
    <r>
      <rPr>
        <sz val="10"/>
        <rFont val="游ゴシック"/>
        <family val="3"/>
        <charset val="128"/>
      </rPr>
      <t>耐火物製造業</t>
    </r>
  </si>
  <si>
    <r>
      <rPr>
        <sz val="9.9"/>
        <rFont val="游ゴシック"/>
        <family val="3"/>
        <charset val="128"/>
      </rPr>
      <t>　　　　　　</t>
    </r>
    <r>
      <rPr>
        <sz val="9.9"/>
        <rFont val="Arial"/>
        <family val="2"/>
      </rPr>
      <t>2151</t>
    </r>
    <r>
      <rPr>
        <sz val="9.9"/>
        <rFont val="游ゴシック"/>
        <family val="3"/>
        <charset val="128"/>
      </rPr>
      <t>　　耐火れんが製造業</t>
    </r>
  </si>
  <si>
    <r>
      <rPr>
        <sz val="9.9"/>
        <rFont val="游ゴシック"/>
        <family val="3"/>
        <charset val="128"/>
      </rPr>
      <t>　　　　　　</t>
    </r>
    <r>
      <rPr>
        <sz val="9.9"/>
        <rFont val="Arial"/>
        <family val="2"/>
      </rPr>
      <t>2152</t>
    </r>
    <r>
      <rPr>
        <sz val="9.9"/>
        <rFont val="游ゴシック"/>
        <family val="3"/>
        <charset val="128"/>
      </rPr>
      <t>　　不定形耐火物製造業</t>
    </r>
  </si>
  <si>
    <r>
      <rPr>
        <sz val="9.9"/>
        <rFont val="游ゴシック"/>
        <family val="3"/>
        <charset val="128"/>
      </rPr>
      <t>　　　　　　</t>
    </r>
    <r>
      <rPr>
        <sz val="9.9"/>
        <rFont val="Arial"/>
        <family val="2"/>
      </rPr>
      <t>2159</t>
    </r>
    <r>
      <rPr>
        <sz val="9.9"/>
        <rFont val="游ゴシック"/>
        <family val="3"/>
        <charset val="128"/>
      </rPr>
      <t>　　その他の耐火物製造業</t>
    </r>
  </si>
  <si>
    <r>
      <rPr>
        <sz val="10"/>
        <rFont val="游ゴシック"/>
        <family val="3"/>
        <charset val="128"/>
      </rPr>
      <t>炭素・黒鉛製品製造業</t>
    </r>
  </si>
  <si>
    <r>
      <rPr>
        <sz val="9.9"/>
        <rFont val="游ゴシック"/>
        <family val="3"/>
        <charset val="128"/>
      </rPr>
      <t>　　　　　　</t>
    </r>
    <r>
      <rPr>
        <sz val="9.9"/>
        <rFont val="Arial"/>
        <family val="2"/>
      </rPr>
      <t>2161</t>
    </r>
    <r>
      <rPr>
        <sz val="9.9"/>
        <rFont val="游ゴシック"/>
        <family val="3"/>
        <charset val="128"/>
      </rPr>
      <t>　　炭素質電極製造業</t>
    </r>
  </si>
  <si>
    <r>
      <rPr>
        <sz val="9.9"/>
        <rFont val="游ゴシック"/>
        <family val="3"/>
        <charset val="128"/>
      </rPr>
      <t>　　　　　　</t>
    </r>
    <r>
      <rPr>
        <sz val="9.9"/>
        <rFont val="Arial"/>
        <family val="2"/>
      </rPr>
      <t>2169</t>
    </r>
    <r>
      <rPr>
        <sz val="9.9"/>
        <rFont val="游ゴシック"/>
        <family val="3"/>
        <charset val="128"/>
      </rPr>
      <t>　　その他の炭素・黒鉛製品製造業</t>
    </r>
  </si>
  <si>
    <r>
      <rPr>
        <sz val="10"/>
        <rFont val="游ゴシック"/>
        <family val="3"/>
        <charset val="128"/>
      </rPr>
      <t>研磨材・同製品製造業</t>
    </r>
  </si>
  <si>
    <r>
      <rPr>
        <sz val="9.9"/>
        <rFont val="游ゴシック"/>
        <family val="3"/>
        <charset val="128"/>
      </rPr>
      <t>　　　　　　</t>
    </r>
    <r>
      <rPr>
        <sz val="9.9"/>
        <rFont val="Arial"/>
        <family val="2"/>
      </rPr>
      <t>2171</t>
    </r>
    <r>
      <rPr>
        <sz val="9.9"/>
        <rFont val="游ゴシック"/>
        <family val="3"/>
        <charset val="128"/>
      </rPr>
      <t>　　研磨材製造業</t>
    </r>
  </si>
  <si>
    <r>
      <rPr>
        <sz val="9.9"/>
        <rFont val="游ゴシック"/>
        <family val="3"/>
        <charset val="128"/>
      </rPr>
      <t>　　　　　　</t>
    </r>
    <r>
      <rPr>
        <sz val="9.9"/>
        <rFont val="Arial"/>
        <family val="2"/>
      </rPr>
      <t>2172</t>
    </r>
    <r>
      <rPr>
        <sz val="9.9"/>
        <rFont val="游ゴシック"/>
        <family val="3"/>
        <charset val="128"/>
      </rPr>
      <t>　　研削と石製造業</t>
    </r>
  </si>
  <si>
    <r>
      <rPr>
        <sz val="9.9"/>
        <rFont val="游ゴシック"/>
        <family val="3"/>
        <charset val="128"/>
      </rPr>
      <t>　　　　　　</t>
    </r>
    <r>
      <rPr>
        <sz val="9.9"/>
        <rFont val="Arial"/>
        <family val="2"/>
      </rPr>
      <t>2173</t>
    </r>
    <r>
      <rPr>
        <sz val="9.9"/>
        <rFont val="游ゴシック"/>
        <family val="3"/>
        <charset val="128"/>
      </rPr>
      <t>　　研磨布紙製造業</t>
    </r>
  </si>
  <si>
    <r>
      <rPr>
        <sz val="9.9"/>
        <rFont val="游ゴシック"/>
        <family val="3"/>
        <charset val="128"/>
      </rPr>
      <t>　　　　　　</t>
    </r>
    <r>
      <rPr>
        <sz val="9.9"/>
        <rFont val="Arial"/>
        <family val="2"/>
      </rPr>
      <t>2179</t>
    </r>
    <r>
      <rPr>
        <sz val="9.9"/>
        <rFont val="游ゴシック"/>
        <family val="3"/>
        <charset val="128"/>
      </rPr>
      <t>　　その他の研磨材・同製品製造業</t>
    </r>
  </si>
  <si>
    <r>
      <rPr>
        <sz val="10"/>
        <rFont val="游ゴシック"/>
        <family val="3"/>
        <charset val="128"/>
      </rPr>
      <t>骨材・石工品等製造業</t>
    </r>
  </si>
  <si>
    <r>
      <rPr>
        <sz val="9.9"/>
        <rFont val="游ゴシック"/>
        <family val="3"/>
        <charset val="128"/>
      </rPr>
      <t>　　　　　　</t>
    </r>
    <r>
      <rPr>
        <sz val="9.9"/>
        <rFont val="Arial"/>
        <family val="2"/>
      </rPr>
      <t>2181</t>
    </r>
    <r>
      <rPr>
        <sz val="9.9"/>
        <rFont val="游ゴシック"/>
        <family val="3"/>
        <charset val="128"/>
      </rPr>
      <t>　　砕石製造業</t>
    </r>
  </si>
  <si>
    <r>
      <rPr>
        <sz val="9.9"/>
        <rFont val="游ゴシック"/>
        <family val="3"/>
        <charset val="128"/>
      </rPr>
      <t>　　　　　　</t>
    </r>
    <r>
      <rPr>
        <sz val="9.9"/>
        <rFont val="Arial"/>
        <family val="2"/>
      </rPr>
      <t>2182</t>
    </r>
    <r>
      <rPr>
        <sz val="9.9"/>
        <rFont val="游ゴシック"/>
        <family val="3"/>
        <charset val="128"/>
      </rPr>
      <t>　　再生骨材製造業</t>
    </r>
  </si>
  <si>
    <r>
      <rPr>
        <sz val="9.9"/>
        <rFont val="游ゴシック"/>
        <family val="3"/>
        <charset val="128"/>
      </rPr>
      <t>　　　　　　</t>
    </r>
    <r>
      <rPr>
        <sz val="9.9"/>
        <rFont val="Arial"/>
        <family val="2"/>
      </rPr>
      <t>2183</t>
    </r>
    <r>
      <rPr>
        <sz val="9.9"/>
        <rFont val="游ゴシック"/>
        <family val="3"/>
        <charset val="128"/>
      </rPr>
      <t>　　人工骨材製造業</t>
    </r>
  </si>
  <si>
    <r>
      <rPr>
        <sz val="9.9"/>
        <rFont val="游ゴシック"/>
        <family val="3"/>
        <charset val="128"/>
      </rPr>
      <t>　　　　　　</t>
    </r>
    <r>
      <rPr>
        <sz val="9.9"/>
        <rFont val="Arial"/>
        <family val="2"/>
      </rPr>
      <t>2184</t>
    </r>
    <r>
      <rPr>
        <sz val="9.9"/>
        <rFont val="游ゴシック"/>
        <family val="3"/>
        <charset val="128"/>
      </rPr>
      <t>　　石工品製造業</t>
    </r>
  </si>
  <si>
    <r>
      <rPr>
        <sz val="9.9"/>
        <rFont val="游ゴシック"/>
        <family val="3"/>
        <charset val="128"/>
      </rPr>
      <t>　　　　　　</t>
    </r>
    <r>
      <rPr>
        <sz val="9.9"/>
        <rFont val="Arial"/>
        <family val="2"/>
      </rPr>
      <t>2185</t>
    </r>
    <r>
      <rPr>
        <sz val="9.9"/>
        <rFont val="游ゴシック"/>
        <family val="3"/>
        <charset val="128"/>
      </rPr>
      <t>　　けいそう土・同製品製造業</t>
    </r>
  </si>
  <si>
    <r>
      <rPr>
        <sz val="9.9"/>
        <rFont val="游ゴシック"/>
        <family val="3"/>
        <charset val="128"/>
      </rPr>
      <t>　　　　　　</t>
    </r>
    <r>
      <rPr>
        <sz val="9.9"/>
        <rFont val="Arial"/>
        <family val="2"/>
      </rPr>
      <t>2186</t>
    </r>
    <r>
      <rPr>
        <sz val="9.9"/>
        <rFont val="游ゴシック"/>
        <family val="3"/>
        <charset val="128"/>
      </rPr>
      <t>　　鉱物・土石粉砕等処理業</t>
    </r>
  </si>
  <si>
    <r>
      <rPr>
        <sz val="10"/>
        <rFont val="游ゴシック"/>
        <family val="3"/>
        <charset val="128"/>
      </rPr>
      <t>その他の窯業・土石製品製造業</t>
    </r>
  </si>
  <si>
    <r>
      <rPr>
        <sz val="9.9"/>
        <rFont val="游ゴシック"/>
        <family val="3"/>
        <charset val="128"/>
      </rPr>
      <t>　　　　　　</t>
    </r>
    <r>
      <rPr>
        <sz val="9.9"/>
        <rFont val="Arial"/>
        <family val="2"/>
      </rPr>
      <t>2191</t>
    </r>
    <r>
      <rPr>
        <sz val="9.9"/>
        <rFont val="游ゴシック"/>
        <family val="3"/>
        <charset val="128"/>
      </rPr>
      <t>　　ロックウール・同製品製造業</t>
    </r>
  </si>
  <si>
    <r>
      <rPr>
        <sz val="9.9"/>
        <rFont val="游ゴシック"/>
        <family val="3"/>
        <charset val="128"/>
      </rPr>
      <t>　　　　　　</t>
    </r>
    <r>
      <rPr>
        <sz val="9.9"/>
        <rFont val="Arial"/>
        <family val="2"/>
      </rPr>
      <t>2192</t>
    </r>
    <r>
      <rPr>
        <sz val="9.9"/>
        <rFont val="游ゴシック"/>
        <family val="3"/>
        <charset val="128"/>
      </rPr>
      <t>　　石こう（膏）製品製造業</t>
    </r>
  </si>
  <si>
    <r>
      <rPr>
        <sz val="9.9"/>
        <rFont val="游ゴシック"/>
        <family val="3"/>
        <charset val="128"/>
      </rPr>
      <t>　　　　　　</t>
    </r>
    <r>
      <rPr>
        <sz val="9.9"/>
        <rFont val="Arial"/>
        <family val="2"/>
      </rPr>
      <t>2193</t>
    </r>
    <r>
      <rPr>
        <sz val="9.9"/>
        <rFont val="游ゴシック"/>
        <family val="3"/>
        <charset val="128"/>
      </rPr>
      <t>　　石灰製造業</t>
    </r>
  </si>
  <si>
    <r>
      <rPr>
        <sz val="9.9"/>
        <rFont val="游ゴシック"/>
        <family val="3"/>
        <charset val="128"/>
      </rPr>
      <t>　　　　　　</t>
    </r>
    <r>
      <rPr>
        <sz val="9.9"/>
        <rFont val="Arial"/>
        <family val="2"/>
      </rPr>
      <t>2194</t>
    </r>
    <r>
      <rPr>
        <sz val="9.9"/>
        <rFont val="游ゴシック"/>
        <family val="3"/>
        <charset val="128"/>
      </rPr>
      <t>　　鋳型製造業（中子を含む）</t>
    </r>
  </si>
  <si>
    <r>
      <rPr>
        <sz val="9.9"/>
        <rFont val="游ゴシック"/>
        <family val="3"/>
        <charset val="128"/>
      </rPr>
      <t>　　　　　　</t>
    </r>
    <r>
      <rPr>
        <sz val="9.9"/>
        <rFont val="Arial"/>
        <family val="2"/>
      </rPr>
      <t>2199</t>
    </r>
    <r>
      <rPr>
        <sz val="9.9"/>
        <rFont val="游ゴシック"/>
        <family val="3"/>
        <charset val="128"/>
      </rPr>
      <t>　　他に分類されない窯業・土石製品製造業</t>
    </r>
  </si>
  <si>
    <r>
      <rPr>
        <b/>
        <sz val="12.1"/>
        <color indexed="57"/>
        <rFont val="游ゴシック"/>
        <family val="3"/>
        <charset val="128"/>
      </rPr>
      <t>鉄鋼業</t>
    </r>
  </si>
  <si>
    <r>
      <rPr>
        <sz val="10"/>
        <rFont val="游ゴシック"/>
        <family val="3"/>
        <charset val="128"/>
      </rPr>
      <t>管理，補助的経済活動を行う事業所（</t>
    </r>
    <r>
      <rPr>
        <sz val="10"/>
        <rFont val="Arial"/>
        <family val="2"/>
      </rPr>
      <t>22</t>
    </r>
    <r>
      <rPr>
        <sz val="10"/>
        <rFont val="游ゴシック"/>
        <family val="3"/>
        <charset val="128"/>
      </rPr>
      <t>鉄鋼業）</t>
    </r>
  </si>
  <si>
    <r>
      <rPr>
        <sz val="9.9"/>
        <rFont val="游ゴシック"/>
        <family val="3"/>
        <charset val="128"/>
      </rPr>
      <t>　　　　　　</t>
    </r>
    <r>
      <rPr>
        <sz val="9.9"/>
        <rFont val="Arial"/>
        <family val="2"/>
      </rPr>
      <t>2200</t>
    </r>
    <r>
      <rPr>
        <sz val="9.9"/>
        <rFont val="游ゴシック"/>
        <family val="3"/>
        <charset val="128"/>
      </rPr>
      <t>　　主として管理事務を行う本社等</t>
    </r>
  </si>
  <si>
    <r>
      <rPr>
        <sz val="9.9"/>
        <rFont val="游ゴシック"/>
        <family val="3"/>
        <charset val="128"/>
      </rPr>
      <t>　　　　　　</t>
    </r>
    <r>
      <rPr>
        <sz val="9.9"/>
        <rFont val="Arial"/>
        <family val="2"/>
      </rPr>
      <t>2209</t>
    </r>
    <r>
      <rPr>
        <sz val="9.9"/>
        <rFont val="游ゴシック"/>
        <family val="3"/>
        <charset val="128"/>
      </rPr>
      <t>　　その他の管理，補助的経済活動を行う事業所</t>
    </r>
  </si>
  <si>
    <r>
      <rPr>
        <sz val="10"/>
        <rFont val="游ゴシック"/>
        <family val="3"/>
        <charset val="128"/>
      </rPr>
      <t>製鉄業</t>
    </r>
  </si>
  <si>
    <r>
      <rPr>
        <sz val="9.9"/>
        <rFont val="游ゴシック"/>
        <family val="3"/>
        <charset val="128"/>
      </rPr>
      <t>　　　　　　</t>
    </r>
    <r>
      <rPr>
        <sz val="9.9"/>
        <rFont val="Arial"/>
        <family val="2"/>
      </rPr>
      <t>2211</t>
    </r>
    <r>
      <rPr>
        <sz val="9.9"/>
        <rFont val="游ゴシック"/>
        <family val="3"/>
        <charset val="128"/>
      </rPr>
      <t>　　高炉による製鉄業</t>
    </r>
  </si>
  <si>
    <r>
      <rPr>
        <sz val="9.9"/>
        <rFont val="游ゴシック"/>
        <family val="3"/>
        <charset val="128"/>
      </rPr>
      <t>　　　　　　</t>
    </r>
    <r>
      <rPr>
        <sz val="9.9"/>
        <rFont val="Arial"/>
        <family val="2"/>
      </rPr>
      <t>2212</t>
    </r>
    <r>
      <rPr>
        <sz val="9.9"/>
        <rFont val="游ゴシック"/>
        <family val="3"/>
        <charset val="128"/>
      </rPr>
      <t>　　高炉によらない製鉄業</t>
    </r>
  </si>
  <si>
    <r>
      <rPr>
        <sz val="9.9"/>
        <rFont val="游ゴシック"/>
        <family val="3"/>
        <charset val="128"/>
      </rPr>
      <t>　　　　　　</t>
    </r>
    <r>
      <rPr>
        <sz val="9.9"/>
        <rFont val="Arial"/>
        <family val="2"/>
      </rPr>
      <t>2213</t>
    </r>
    <r>
      <rPr>
        <sz val="9.9"/>
        <rFont val="游ゴシック"/>
        <family val="3"/>
        <charset val="128"/>
      </rPr>
      <t>　　フェロアロイ製造業</t>
    </r>
  </si>
  <si>
    <r>
      <rPr>
        <sz val="10"/>
        <rFont val="游ゴシック"/>
        <family val="3"/>
        <charset val="128"/>
      </rPr>
      <t>製鋼・製鋼圧延業</t>
    </r>
  </si>
  <si>
    <r>
      <rPr>
        <sz val="9.9"/>
        <rFont val="游ゴシック"/>
        <family val="3"/>
        <charset val="128"/>
      </rPr>
      <t>　　　　　　</t>
    </r>
    <r>
      <rPr>
        <sz val="9.9"/>
        <rFont val="Arial"/>
        <family val="2"/>
      </rPr>
      <t>2221</t>
    </r>
    <r>
      <rPr>
        <sz val="9.9"/>
        <rFont val="游ゴシック"/>
        <family val="3"/>
        <charset val="128"/>
      </rPr>
      <t>　　製鋼・製鋼圧延業</t>
    </r>
  </si>
  <si>
    <r>
      <rPr>
        <sz val="10"/>
        <rFont val="游ゴシック"/>
        <family val="3"/>
        <charset val="128"/>
      </rPr>
      <t>製鋼を行わない鋼材製造業（表面処理鋼材を除く）</t>
    </r>
  </si>
  <si>
    <r>
      <rPr>
        <sz val="9.9"/>
        <rFont val="游ゴシック"/>
        <family val="3"/>
        <charset val="128"/>
      </rPr>
      <t>　　　　　　</t>
    </r>
    <r>
      <rPr>
        <sz val="9.9"/>
        <rFont val="Arial"/>
        <family val="2"/>
      </rPr>
      <t>2231</t>
    </r>
    <r>
      <rPr>
        <sz val="9.9"/>
        <rFont val="游ゴシック"/>
        <family val="3"/>
        <charset val="128"/>
      </rPr>
      <t>　　熱間圧延業（鋼管，伸鉄を除く）</t>
    </r>
  </si>
  <si>
    <r>
      <rPr>
        <sz val="9.9"/>
        <rFont val="游ゴシック"/>
        <family val="3"/>
        <charset val="128"/>
      </rPr>
      <t>　　　　　　</t>
    </r>
    <r>
      <rPr>
        <sz val="9.9"/>
        <rFont val="Arial"/>
        <family val="2"/>
      </rPr>
      <t>2232</t>
    </r>
    <r>
      <rPr>
        <sz val="9.9"/>
        <rFont val="游ゴシック"/>
        <family val="3"/>
        <charset val="128"/>
      </rPr>
      <t>　　冷間圧延業（鋼管，伸鉄を除く）</t>
    </r>
  </si>
  <si>
    <r>
      <rPr>
        <sz val="9.9"/>
        <rFont val="游ゴシック"/>
        <family val="3"/>
        <charset val="128"/>
      </rPr>
      <t>　　　　　　</t>
    </r>
    <r>
      <rPr>
        <sz val="9.9"/>
        <rFont val="Arial"/>
        <family val="2"/>
      </rPr>
      <t>2233</t>
    </r>
    <r>
      <rPr>
        <sz val="9.9"/>
        <rFont val="游ゴシック"/>
        <family val="3"/>
        <charset val="128"/>
      </rPr>
      <t>　　冷間ロール成型形鋼製造業</t>
    </r>
  </si>
  <si>
    <r>
      <rPr>
        <sz val="9.9"/>
        <rFont val="游ゴシック"/>
        <family val="3"/>
        <charset val="128"/>
      </rPr>
      <t>　　　　　　</t>
    </r>
    <r>
      <rPr>
        <sz val="9.9"/>
        <rFont val="Arial"/>
        <family val="2"/>
      </rPr>
      <t>2234</t>
    </r>
    <r>
      <rPr>
        <sz val="9.9"/>
        <rFont val="游ゴシック"/>
        <family val="3"/>
        <charset val="128"/>
      </rPr>
      <t>　　鋼管製造業</t>
    </r>
  </si>
  <si>
    <r>
      <rPr>
        <sz val="9.9"/>
        <rFont val="游ゴシック"/>
        <family val="3"/>
        <charset val="128"/>
      </rPr>
      <t>　　　　　　</t>
    </r>
    <r>
      <rPr>
        <sz val="9.9"/>
        <rFont val="Arial"/>
        <family val="2"/>
      </rPr>
      <t>2235</t>
    </r>
    <r>
      <rPr>
        <sz val="9.9"/>
        <rFont val="游ゴシック"/>
        <family val="3"/>
        <charset val="128"/>
      </rPr>
      <t>　　伸鉄業</t>
    </r>
  </si>
  <si>
    <r>
      <rPr>
        <sz val="9.9"/>
        <rFont val="游ゴシック"/>
        <family val="3"/>
        <charset val="128"/>
      </rPr>
      <t>　　　　　　</t>
    </r>
    <r>
      <rPr>
        <sz val="9.9"/>
        <rFont val="Arial"/>
        <family val="2"/>
      </rPr>
      <t>2236</t>
    </r>
    <r>
      <rPr>
        <sz val="9.9"/>
        <rFont val="游ゴシック"/>
        <family val="3"/>
        <charset val="128"/>
      </rPr>
      <t>　　磨棒鋼製造業</t>
    </r>
  </si>
  <si>
    <r>
      <rPr>
        <sz val="9.9"/>
        <rFont val="游ゴシック"/>
        <family val="3"/>
        <charset val="128"/>
      </rPr>
      <t>　　　　　　</t>
    </r>
    <r>
      <rPr>
        <sz val="9.9"/>
        <rFont val="Arial"/>
        <family val="2"/>
      </rPr>
      <t>2237</t>
    </r>
    <r>
      <rPr>
        <sz val="9.9"/>
        <rFont val="游ゴシック"/>
        <family val="3"/>
        <charset val="128"/>
      </rPr>
      <t>　　引抜鋼管製造業</t>
    </r>
  </si>
  <si>
    <r>
      <rPr>
        <sz val="9.9"/>
        <rFont val="游ゴシック"/>
        <family val="3"/>
        <charset val="128"/>
      </rPr>
      <t>　　　　　　</t>
    </r>
    <r>
      <rPr>
        <sz val="9.9"/>
        <rFont val="Arial"/>
        <family val="2"/>
      </rPr>
      <t>2238</t>
    </r>
    <r>
      <rPr>
        <sz val="9.9"/>
        <rFont val="游ゴシック"/>
        <family val="3"/>
        <charset val="128"/>
      </rPr>
      <t>　　伸線業</t>
    </r>
  </si>
  <si>
    <r>
      <rPr>
        <sz val="9.9"/>
        <rFont val="游ゴシック"/>
        <family val="3"/>
        <charset val="128"/>
      </rPr>
      <t>　　　　　　</t>
    </r>
    <r>
      <rPr>
        <sz val="9.9"/>
        <rFont val="Arial"/>
        <family val="2"/>
      </rPr>
      <t>2239</t>
    </r>
    <r>
      <rPr>
        <sz val="9.9"/>
        <rFont val="游ゴシック"/>
        <family val="3"/>
        <charset val="128"/>
      </rPr>
      <t>　　その他の製鋼を行わない鋼材製造業（表面処理鋼材を除く</t>
    </r>
    <r>
      <rPr>
        <sz val="9.9"/>
        <rFont val="Arial"/>
        <family val="2"/>
      </rPr>
      <t>)</t>
    </r>
  </si>
  <si>
    <r>
      <rPr>
        <sz val="10"/>
        <rFont val="游ゴシック"/>
        <family val="3"/>
        <charset val="128"/>
      </rPr>
      <t>表面処理鋼材製造業</t>
    </r>
  </si>
  <si>
    <r>
      <rPr>
        <sz val="9.9"/>
        <rFont val="游ゴシック"/>
        <family val="3"/>
        <charset val="128"/>
      </rPr>
      <t>　　　　　　</t>
    </r>
    <r>
      <rPr>
        <sz val="9.9"/>
        <rFont val="Arial"/>
        <family val="2"/>
      </rPr>
      <t>2241</t>
    </r>
    <r>
      <rPr>
        <sz val="9.9"/>
        <rFont val="游ゴシック"/>
        <family val="3"/>
        <charset val="128"/>
      </rPr>
      <t>　　亜鉛鉄板製造業</t>
    </r>
  </si>
  <si>
    <r>
      <rPr>
        <sz val="9.9"/>
        <rFont val="游ゴシック"/>
        <family val="3"/>
        <charset val="128"/>
      </rPr>
      <t>　　　　　　</t>
    </r>
    <r>
      <rPr>
        <sz val="9.9"/>
        <rFont val="Arial"/>
        <family val="2"/>
      </rPr>
      <t>2249</t>
    </r>
    <r>
      <rPr>
        <sz val="9.9"/>
        <rFont val="游ゴシック"/>
        <family val="3"/>
        <charset val="128"/>
      </rPr>
      <t>　　その他の表面処理鋼材製造業</t>
    </r>
  </si>
  <si>
    <r>
      <rPr>
        <sz val="10"/>
        <rFont val="游ゴシック"/>
        <family val="3"/>
        <charset val="128"/>
      </rPr>
      <t>鉄素形材製造業</t>
    </r>
  </si>
  <si>
    <r>
      <rPr>
        <sz val="9.9"/>
        <rFont val="游ゴシック"/>
        <family val="3"/>
        <charset val="128"/>
      </rPr>
      <t>　　　　　　</t>
    </r>
    <r>
      <rPr>
        <sz val="9.9"/>
        <rFont val="Arial"/>
        <family val="2"/>
      </rPr>
      <t>2251</t>
    </r>
    <r>
      <rPr>
        <sz val="9.9"/>
        <rFont val="游ゴシック"/>
        <family val="3"/>
        <charset val="128"/>
      </rPr>
      <t>　　銑鉄鋳物製造業（鋳鉄管，可鍛鋳鉄を除く）</t>
    </r>
  </si>
  <si>
    <r>
      <rPr>
        <sz val="9.9"/>
        <rFont val="游ゴシック"/>
        <family val="3"/>
        <charset val="128"/>
      </rPr>
      <t>　　　　　　</t>
    </r>
    <r>
      <rPr>
        <sz val="9.9"/>
        <rFont val="Arial"/>
        <family val="2"/>
      </rPr>
      <t>2252</t>
    </r>
    <r>
      <rPr>
        <sz val="9.9"/>
        <rFont val="游ゴシック"/>
        <family val="3"/>
        <charset val="128"/>
      </rPr>
      <t>　　可鍛鋳鉄製造業</t>
    </r>
  </si>
  <si>
    <r>
      <rPr>
        <sz val="9.9"/>
        <rFont val="游ゴシック"/>
        <family val="3"/>
        <charset val="128"/>
      </rPr>
      <t>　　　　　　</t>
    </r>
    <r>
      <rPr>
        <sz val="9.9"/>
        <rFont val="Arial"/>
        <family val="2"/>
      </rPr>
      <t>2253</t>
    </r>
    <r>
      <rPr>
        <sz val="9.9"/>
        <rFont val="游ゴシック"/>
        <family val="3"/>
        <charset val="128"/>
      </rPr>
      <t>　　鋳鋼製造業</t>
    </r>
  </si>
  <si>
    <r>
      <rPr>
        <sz val="9.9"/>
        <rFont val="游ゴシック"/>
        <family val="3"/>
        <charset val="128"/>
      </rPr>
      <t>　　　　　　</t>
    </r>
    <r>
      <rPr>
        <sz val="9.9"/>
        <rFont val="Arial"/>
        <family val="2"/>
      </rPr>
      <t>2254</t>
    </r>
    <r>
      <rPr>
        <sz val="9.9"/>
        <rFont val="游ゴシック"/>
        <family val="3"/>
        <charset val="128"/>
      </rPr>
      <t>　　鍛工品製造業</t>
    </r>
  </si>
  <si>
    <r>
      <rPr>
        <sz val="9.9"/>
        <rFont val="游ゴシック"/>
        <family val="3"/>
        <charset val="128"/>
      </rPr>
      <t>　　　　　　</t>
    </r>
    <r>
      <rPr>
        <sz val="9.9"/>
        <rFont val="Arial"/>
        <family val="2"/>
      </rPr>
      <t>2255</t>
    </r>
    <r>
      <rPr>
        <sz val="9.9"/>
        <rFont val="游ゴシック"/>
        <family val="3"/>
        <charset val="128"/>
      </rPr>
      <t>　　鍛鋼製造業</t>
    </r>
  </si>
  <si>
    <r>
      <rPr>
        <sz val="10"/>
        <rFont val="游ゴシック"/>
        <family val="3"/>
        <charset val="128"/>
      </rPr>
      <t>その他の鉄鋼業</t>
    </r>
  </si>
  <si>
    <r>
      <rPr>
        <sz val="9.9"/>
        <rFont val="游ゴシック"/>
        <family val="3"/>
        <charset val="128"/>
      </rPr>
      <t>　　　　　　</t>
    </r>
    <r>
      <rPr>
        <sz val="9.9"/>
        <rFont val="Arial"/>
        <family val="2"/>
      </rPr>
      <t>2291</t>
    </r>
    <r>
      <rPr>
        <sz val="9.9"/>
        <rFont val="游ゴシック"/>
        <family val="3"/>
        <charset val="128"/>
      </rPr>
      <t>　　鉄鋼シャースリット業</t>
    </r>
  </si>
  <si>
    <r>
      <rPr>
        <sz val="9.9"/>
        <rFont val="游ゴシック"/>
        <family val="3"/>
        <charset val="128"/>
      </rPr>
      <t>　　　　　　</t>
    </r>
    <r>
      <rPr>
        <sz val="9.9"/>
        <rFont val="Arial"/>
        <family val="2"/>
      </rPr>
      <t>2292</t>
    </r>
    <r>
      <rPr>
        <sz val="9.9"/>
        <rFont val="游ゴシック"/>
        <family val="3"/>
        <charset val="128"/>
      </rPr>
      <t>　　鉄スクラップ加工処理業</t>
    </r>
  </si>
  <si>
    <r>
      <rPr>
        <sz val="9.9"/>
        <rFont val="游ゴシック"/>
        <family val="3"/>
        <charset val="128"/>
      </rPr>
      <t>　　　　　　</t>
    </r>
    <r>
      <rPr>
        <sz val="9.9"/>
        <rFont val="Arial"/>
        <family val="2"/>
      </rPr>
      <t>2293</t>
    </r>
    <r>
      <rPr>
        <sz val="9.9"/>
        <rFont val="游ゴシック"/>
        <family val="3"/>
        <charset val="128"/>
      </rPr>
      <t>　　鋳鉄管製造業</t>
    </r>
  </si>
  <si>
    <r>
      <rPr>
        <sz val="9.9"/>
        <rFont val="游ゴシック"/>
        <family val="3"/>
        <charset val="128"/>
      </rPr>
      <t>　　　　　　</t>
    </r>
    <r>
      <rPr>
        <sz val="9.9"/>
        <rFont val="Arial"/>
        <family val="2"/>
      </rPr>
      <t>2299</t>
    </r>
    <r>
      <rPr>
        <sz val="9.9"/>
        <rFont val="游ゴシック"/>
        <family val="3"/>
        <charset val="128"/>
      </rPr>
      <t>　　他に分類されない鉄鋼業</t>
    </r>
  </si>
  <si>
    <r>
      <rPr>
        <b/>
        <sz val="12.1"/>
        <color indexed="57"/>
        <rFont val="游ゴシック"/>
        <family val="3"/>
        <charset val="128"/>
      </rPr>
      <t>非鉄金属製造業</t>
    </r>
  </si>
  <si>
    <r>
      <rPr>
        <sz val="10"/>
        <rFont val="游ゴシック"/>
        <family val="3"/>
        <charset val="128"/>
      </rPr>
      <t>管理，補助的経済活動を行う事業所（</t>
    </r>
    <r>
      <rPr>
        <sz val="10"/>
        <rFont val="Arial"/>
        <family val="2"/>
      </rPr>
      <t>23</t>
    </r>
    <r>
      <rPr>
        <sz val="10"/>
        <rFont val="游ゴシック"/>
        <family val="3"/>
        <charset val="128"/>
      </rPr>
      <t>非鉄金属製造業）</t>
    </r>
  </si>
  <si>
    <r>
      <rPr>
        <sz val="9.9"/>
        <rFont val="游ゴシック"/>
        <family val="3"/>
        <charset val="128"/>
      </rPr>
      <t>　　　　　　</t>
    </r>
    <r>
      <rPr>
        <sz val="9.9"/>
        <rFont val="Arial"/>
        <family val="2"/>
      </rPr>
      <t>2300</t>
    </r>
    <r>
      <rPr>
        <sz val="9.9"/>
        <rFont val="游ゴシック"/>
        <family val="3"/>
        <charset val="128"/>
      </rPr>
      <t>　　主として管理事務を行う本社等</t>
    </r>
  </si>
  <si>
    <r>
      <rPr>
        <sz val="9.9"/>
        <rFont val="游ゴシック"/>
        <family val="3"/>
        <charset val="128"/>
      </rPr>
      <t>　　　　　　</t>
    </r>
    <r>
      <rPr>
        <sz val="9.9"/>
        <rFont val="Arial"/>
        <family val="2"/>
      </rPr>
      <t>2309</t>
    </r>
    <r>
      <rPr>
        <sz val="9.9"/>
        <rFont val="游ゴシック"/>
        <family val="3"/>
        <charset val="128"/>
      </rPr>
      <t>　　その他の管理，補助的経済活動を行う事業所</t>
    </r>
  </si>
  <si>
    <r>
      <rPr>
        <sz val="10"/>
        <rFont val="游ゴシック"/>
        <family val="3"/>
        <charset val="128"/>
      </rPr>
      <t>非鉄金属第１次製錬・精製業</t>
    </r>
  </si>
  <si>
    <r>
      <rPr>
        <sz val="9.9"/>
        <rFont val="游ゴシック"/>
        <family val="3"/>
        <charset val="128"/>
      </rPr>
      <t>　　　　　　</t>
    </r>
    <r>
      <rPr>
        <sz val="9.9"/>
        <rFont val="Arial"/>
        <family val="2"/>
      </rPr>
      <t>2311</t>
    </r>
    <r>
      <rPr>
        <sz val="9.9"/>
        <rFont val="游ゴシック"/>
        <family val="3"/>
        <charset val="128"/>
      </rPr>
      <t>　　銅第１次製錬・精製業</t>
    </r>
  </si>
  <si>
    <r>
      <rPr>
        <sz val="9.9"/>
        <rFont val="游ゴシック"/>
        <family val="3"/>
        <charset val="128"/>
      </rPr>
      <t>　　　　　　</t>
    </r>
    <r>
      <rPr>
        <sz val="9.9"/>
        <rFont val="Arial"/>
        <family val="2"/>
      </rPr>
      <t>2312</t>
    </r>
    <r>
      <rPr>
        <sz val="9.9"/>
        <rFont val="游ゴシック"/>
        <family val="3"/>
        <charset val="128"/>
      </rPr>
      <t>　　亜鉛第１次製錬・精製業</t>
    </r>
  </si>
  <si>
    <r>
      <rPr>
        <sz val="9.9"/>
        <rFont val="游ゴシック"/>
        <family val="3"/>
        <charset val="128"/>
      </rPr>
      <t>　　　　　　</t>
    </r>
    <r>
      <rPr>
        <sz val="9.9"/>
        <rFont val="Arial"/>
        <family val="2"/>
      </rPr>
      <t>2319</t>
    </r>
    <r>
      <rPr>
        <sz val="9.9"/>
        <rFont val="游ゴシック"/>
        <family val="3"/>
        <charset val="128"/>
      </rPr>
      <t>　　その他の非鉄金属第１次製錬・精製業</t>
    </r>
  </si>
  <si>
    <r>
      <rPr>
        <sz val="10"/>
        <rFont val="游ゴシック"/>
        <family val="3"/>
        <charset val="128"/>
      </rPr>
      <t>非鉄金属第２次製錬・精製業（非鉄金属合金製造業を含む）</t>
    </r>
  </si>
  <si>
    <r>
      <rPr>
        <sz val="9.9"/>
        <rFont val="游ゴシック"/>
        <family val="3"/>
        <charset val="128"/>
      </rPr>
      <t>　　　　　　</t>
    </r>
    <r>
      <rPr>
        <sz val="9.9"/>
        <rFont val="Arial"/>
        <family val="2"/>
      </rPr>
      <t>2321</t>
    </r>
    <r>
      <rPr>
        <sz val="9.9"/>
        <rFont val="游ゴシック"/>
        <family val="3"/>
        <charset val="128"/>
      </rPr>
      <t>　　鉛第２次製錬・精製業（鉛合金製造業を含む</t>
    </r>
    <r>
      <rPr>
        <sz val="9.9"/>
        <rFont val="Arial"/>
        <family val="2"/>
      </rPr>
      <t>)</t>
    </r>
  </si>
  <si>
    <r>
      <rPr>
        <sz val="9.9"/>
        <rFont val="游ゴシック"/>
        <family val="3"/>
        <charset val="128"/>
      </rPr>
      <t>　　　　　　</t>
    </r>
    <r>
      <rPr>
        <sz val="9.9"/>
        <rFont val="Arial"/>
        <family val="2"/>
      </rPr>
      <t>2322</t>
    </r>
    <r>
      <rPr>
        <sz val="9.9"/>
        <rFont val="游ゴシック"/>
        <family val="3"/>
        <charset val="128"/>
      </rPr>
      <t>　　アルミニウム第２次製錬・精製業（アルミニウム合金製造業を含む）</t>
    </r>
  </si>
  <si>
    <r>
      <rPr>
        <sz val="9.9"/>
        <rFont val="游ゴシック"/>
        <family val="3"/>
        <charset val="128"/>
      </rPr>
      <t>　　　　　　</t>
    </r>
    <r>
      <rPr>
        <sz val="9.9"/>
        <rFont val="Arial"/>
        <family val="2"/>
      </rPr>
      <t>2329</t>
    </r>
    <r>
      <rPr>
        <sz val="9.9"/>
        <rFont val="游ゴシック"/>
        <family val="3"/>
        <charset val="128"/>
      </rPr>
      <t>　　その他の非鉄金属第２次製錬・精製業（非鉄金属合金製造業を含む）</t>
    </r>
  </si>
  <si>
    <r>
      <rPr>
        <sz val="10"/>
        <rFont val="游ゴシック"/>
        <family val="3"/>
        <charset val="128"/>
      </rPr>
      <t>非鉄金属・同合金圧延業（抽伸，押出しを含む）</t>
    </r>
  </si>
  <si>
    <r>
      <rPr>
        <sz val="9.9"/>
        <rFont val="游ゴシック"/>
        <family val="3"/>
        <charset val="128"/>
      </rPr>
      <t>　　　　　　</t>
    </r>
    <r>
      <rPr>
        <sz val="9.9"/>
        <rFont val="Arial"/>
        <family val="2"/>
      </rPr>
      <t>2331</t>
    </r>
    <r>
      <rPr>
        <sz val="9.9"/>
        <rFont val="游ゴシック"/>
        <family val="3"/>
        <charset val="128"/>
      </rPr>
      <t>　　伸銅品製造業</t>
    </r>
  </si>
  <si>
    <r>
      <rPr>
        <sz val="9.9"/>
        <rFont val="游ゴシック"/>
        <family val="3"/>
        <charset val="128"/>
      </rPr>
      <t>　　　　　　</t>
    </r>
    <r>
      <rPr>
        <sz val="9.9"/>
        <rFont val="Arial"/>
        <family val="2"/>
      </rPr>
      <t>2332</t>
    </r>
    <r>
      <rPr>
        <sz val="9.9"/>
        <rFont val="游ゴシック"/>
        <family val="3"/>
        <charset val="128"/>
      </rPr>
      <t>　　アルミニウム・同合金圧延業（抽伸，押出しを含む）</t>
    </r>
  </si>
  <si>
    <r>
      <rPr>
        <sz val="9.9"/>
        <rFont val="游ゴシック"/>
        <family val="3"/>
        <charset val="128"/>
      </rPr>
      <t>　　　　　　</t>
    </r>
    <r>
      <rPr>
        <sz val="9.9"/>
        <rFont val="Arial"/>
        <family val="2"/>
      </rPr>
      <t>2339</t>
    </r>
    <r>
      <rPr>
        <sz val="9.9"/>
        <rFont val="游ゴシック"/>
        <family val="3"/>
        <charset val="128"/>
      </rPr>
      <t>　　その他の非鉄金属・同合金圧延業（抽伸，押出しを含む）</t>
    </r>
  </si>
  <si>
    <r>
      <rPr>
        <sz val="10"/>
        <rFont val="游ゴシック"/>
        <family val="3"/>
        <charset val="128"/>
      </rPr>
      <t>電線・ケーブル製造業</t>
    </r>
  </si>
  <si>
    <r>
      <rPr>
        <sz val="9.9"/>
        <rFont val="游ゴシック"/>
        <family val="3"/>
        <charset val="128"/>
      </rPr>
      <t>　　　　　　</t>
    </r>
    <r>
      <rPr>
        <sz val="9.9"/>
        <rFont val="Arial"/>
        <family val="2"/>
      </rPr>
      <t>2341</t>
    </r>
    <r>
      <rPr>
        <sz val="9.9"/>
        <rFont val="游ゴシック"/>
        <family val="3"/>
        <charset val="128"/>
      </rPr>
      <t>　　電線・ケーブル製造業（光ファイバケーブルを除く）</t>
    </r>
  </si>
  <si>
    <r>
      <rPr>
        <sz val="9.9"/>
        <rFont val="游ゴシック"/>
        <family val="3"/>
        <charset val="128"/>
      </rPr>
      <t>　　　　　　</t>
    </r>
    <r>
      <rPr>
        <sz val="9.9"/>
        <rFont val="Arial"/>
        <family val="2"/>
      </rPr>
      <t>2342</t>
    </r>
    <r>
      <rPr>
        <sz val="9.9"/>
        <rFont val="游ゴシック"/>
        <family val="3"/>
        <charset val="128"/>
      </rPr>
      <t>　　光ファイバケーブル製造業（通信複合ケーブルを含む）</t>
    </r>
  </si>
  <si>
    <r>
      <rPr>
        <sz val="10"/>
        <rFont val="游ゴシック"/>
        <family val="3"/>
        <charset val="128"/>
      </rPr>
      <t>非鉄金属素形材製造業</t>
    </r>
  </si>
  <si>
    <r>
      <rPr>
        <sz val="9.9"/>
        <rFont val="游ゴシック"/>
        <family val="3"/>
        <charset val="128"/>
      </rPr>
      <t>　　　　　　</t>
    </r>
    <r>
      <rPr>
        <sz val="9.9"/>
        <rFont val="Arial"/>
        <family val="2"/>
      </rPr>
      <t>2351</t>
    </r>
    <r>
      <rPr>
        <sz val="9.9"/>
        <rFont val="游ゴシック"/>
        <family val="3"/>
        <charset val="128"/>
      </rPr>
      <t>　　銅・同合金鋳物製造業（ダイカストを除く）</t>
    </r>
  </si>
  <si>
    <r>
      <rPr>
        <sz val="9.9"/>
        <rFont val="游ゴシック"/>
        <family val="3"/>
        <charset val="128"/>
      </rPr>
      <t>　　　　　　</t>
    </r>
    <r>
      <rPr>
        <sz val="9.9"/>
        <rFont val="Arial"/>
        <family val="2"/>
      </rPr>
      <t>2353</t>
    </r>
    <r>
      <rPr>
        <sz val="9.9"/>
        <rFont val="游ゴシック"/>
        <family val="3"/>
        <charset val="128"/>
      </rPr>
      <t>　　アルミニウム・同合金ダイカスト製造業</t>
    </r>
  </si>
  <si>
    <r>
      <rPr>
        <sz val="9.9"/>
        <rFont val="游ゴシック"/>
        <family val="3"/>
        <charset val="128"/>
      </rPr>
      <t>　　　　　　</t>
    </r>
    <r>
      <rPr>
        <sz val="9.9"/>
        <rFont val="Arial"/>
        <family val="2"/>
      </rPr>
      <t>2354</t>
    </r>
    <r>
      <rPr>
        <sz val="9.9"/>
        <rFont val="游ゴシック"/>
        <family val="3"/>
        <charset val="128"/>
      </rPr>
      <t>　　非鉄金属ダイカスト製造業（アルミニウム・同合金ダイカストを除く）</t>
    </r>
  </si>
  <si>
    <r>
      <rPr>
        <sz val="9.9"/>
        <rFont val="游ゴシック"/>
        <family val="3"/>
        <charset val="128"/>
      </rPr>
      <t>　　　　　　</t>
    </r>
    <r>
      <rPr>
        <sz val="9.9"/>
        <rFont val="Arial"/>
        <family val="2"/>
      </rPr>
      <t>2355</t>
    </r>
    <r>
      <rPr>
        <sz val="9.9"/>
        <rFont val="游ゴシック"/>
        <family val="3"/>
        <charset val="128"/>
      </rPr>
      <t>　　非鉄金属鍛造品製造業</t>
    </r>
  </si>
  <si>
    <r>
      <rPr>
        <sz val="10"/>
        <rFont val="游ゴシック"/>
        <family val="3"/>
        <charset val="128"/>
      </rPr>
      <t>その他の非鉄金属製造業</t>
    </r>
  </si>
  <si>
    <r>
      <rPr>
        <sz val="9.9"/>
        <rFont val="游ゴシック"/>
        <family val="3"/>
        <charset val="128"/>
      </rPr>
      <t>　　　　　　</t>
    </r>
    <r>
      <rPr>
        <sz val="9.9"/>
        <rFont val="Arial"/>
        <family val="2"/>
      </rPr>
      <t>2391</t>
    </r>
    <r>
      <rPr>
        <sz val="9.9"/>
        <rFont val="游ゴシック"/>
        <family val="3"/>
        <charset val="128"/>
      </rPr>
      <t>　　核燃料製造業</t>
    </r>
  </si>
  <si>
    <r>
      <rPr>
        <sz val="9.9"/>
        <rFont val="游ゴシック"/>
        <family val="3"/>
        <charset val="128"/>
      </rPr>
      <t>　　　　　　</t>
    </r>
    <r>
      <rPr>
        <sz val="9.9"/>
        <rFont val="Arial"/>
        <family val="2"/>
      </rPr>
      <t>2399</t>
    </r>
    <r>
      <rPr>
        <sz val="9.9"/>
        <rFont val="游ゴシック"/>
        <family val="3"/>
        <charset val="128"/>
      </rPr>
      <t>　　他に分類されない非鉄金属製造業</t>
    </r>
  </si>
  <si>
    <r>
      <rPr>
        <b/>
        <sz val="12.1"/>
        <color indexed="57"/>
        <rFont val="游ゴシック"/>
        <family val="3"/>
        <charset val="128"/>
      </rPr>
      <t>金属製品製造業</t>
    </r>
  </si>
  <si>
    <r>
      <rPr>
        <sz val="10"/>
        <rFont val="游ゴシック"/>
        <family val="3"/>
        <charset val="128"/>
      </rPr>
      <t>管理，補助的経済活動を行う事業所（</t>
    </r>
    <r>
      <rPr>
        <sz val="10"/>
        <rFont val="Arial"/>
        <family val="2"/>
      </rPr>
      <t>24</t>
    </r>
    <r>
      <rPr>
        <sz val="10"/>
        <rFont val="游ゴシック"/>
        <family val="3"/>
        <charset val="128"/>
      </rPr>
      <t>金属製品製造業）</t>
    </r>
  </si>
  <si>
    <r>
      <rPr>
        <sz val="9.9"/>
        <rFont val="游ゴシック"/>
        <family val="3"/>
        <charset val="128"/>
      </rPr>
      <t>　　　　　　</t>
    </r>
    <r>
      <rPr>
        <sz val="9.9"/>
        <rFont val="Arial"/>
        <family val="2"/>
      </rPr>
      <t>2400</t>
    </r>
    <r>
      <rPr>
        <sz val="9.9"/>
        <rFont val="游ゴシック"/>
        <family val="3"/>
        <charset val="128"/>
      </rPr>
      <t>　　主として管理事務を行う本社等</t>
    </r>
  </si>
  <si>
    <r>
      <rPr>
        <sz val="9.9"/>
        <rFont val="游ゴシック"/>
        <family val="3"/>
        <charset val="128"/>
      </rPr>
      <t>　　　　　　</t>
    </r>
    <r>
      <rPr>
        <sz val="9.9"/>
        <rFont val="Arial"/>
        <family val="2"/>
      </rPr>
      <t>2409</t>
    </r>
    <r>
      <rPr>
        <sz val="9.9"/>
        <rFont val="游ゴシック"/>
        <family val="3"/>
        <charset val="128"/>
      </rPr>
      <t>　　その他の管理，補助的経済活動を行う事業所</t>
    </r>
  </si>
  <si>
    <r>
      <rPr>
        <sz val="10"/>
        <rFont val="游ゴシック"/>
        <family val="3"/>
        <charset val="128"/>
      </rPr>
      <t>ブリキ缶・その他のめっき板等製品製造業</t>
    </r>
  </si>
  <si>
    <r>
      <rPr>
        <sz val="9.9"/>
        <rFont val="游ゴシック"/>
        <family val="3"/>
        <charset val="128"/>
      </rPr>
      <t>　　　　　　</t>
    </r>
    <r>
      <rPr>
        <sz val="9.9"/>
        <rFont val="Arial"/>
        <family val="2"/>
      </rPr>
      <t>2411</t>
    </r>
    <r>
      <rPr>
        <sz val="9.9"/>
        <rFont val="游ゴシック"/>
        <family val="3"/>
        <charset val="128"/>
      </rPr>
      <t>　　ブリキ缶・その他のめっき板等製品製造業</t>
    </r>
  </si>
  <si>
    <r>
      <rPr>
        <sz val="10"/>
        <rFont val="游ゴシック"/>
        <family val="3"/>
        <charset val="128"/>
      </rPr>
      <t>洋食器・刃物・手道具・金物類製造業</t>
    </r>
  </si>
  <si>
    <r>
      <rPr>
        <sz val="9.9"/>
        <rFont val="游ゴシック"/>
        <family val="3"/>
        <charset val="128"/>
      </rPr>
      <t>　　　　　　</t>
    </r>
    <r>
      <rPr>
        <sz val="9.9"/>
        <rFont val="Arial"/>
        <family val="2"/>
      </rPr>
      <t>2421</t>
    </r>
    <r>
      <rPr>
        <sz val="9.9"/>
        <rFont val="游ゴシック"/>
        <family val="3"/>
        <charset val="128"/>
      </rPr>
      <t>　　洋食器製造業</t>
    </r>
  </si>
  <si>
    <r>
      <rPr>
        <sz val="9.9"/>
        <rFont val="游ゴシック"/>
        <family val="3"/>
        <charset val="128"/>
      </rPr>
      <t>　　　　　　</t>
    </r>
    <r>
      <rPr>
        <sz val="9.9"/>
        <rFont val="Arial"/>
        <family val="2"/>
      </rPr>
      <t>2422</t>
    </r>
    <r>
      <rPr>
        <sz val="9.9"/>
        <rFont val="游ゴシック"/>
        <family val="3"/>
        <charset val="128"/>
      </rPr>
      <t>　　機械刃物製造業</t>
    </r>
  </si>
  <si>
    <r>
      <rPr>
        <sz val="9.9"/>
        <rFont val="游ゴシック"/>
        <family val="3"/>
        <charset val="128"/>
      </rPr>
      <t>　　　　　　</t>
    </r>
    <r>
      <rPr>
        <sz val="9.9"/>
        <rFont val="Arial"/>
        <family val="2"/>
      </rPr>
      <t>2423</t>
    </r>
    <r>
      <rPr>
        <sz val="9.9"/>
        <rFont val="游ゴシック"/>
        <family val="3"/>
        <charset val="128"/>
      </rPr>
      <t>　　利器工匠具・手道具製造業（やすり，のこぎり，食卓用刃物を除く）</t>
    </r>
  </si>
  <si>
    <r>
      <rPr>
        <sz val="9.9"/>
        <rFont val="游ゴシック"/>
        <family val="3"/>
        <charset val="128"/>
      </rPr>
      <t>　　　　　　</t>
    </r>
    <r>
      <rPr>
        <sz val="9.9"/>
        <rFont val="Arial"/>
        <family val="2"/>
      </rPr>
      <t>2424</t>
    </r>
    <r>
      <rPr>
        <sz val="9.9"/>
        <rFont val="游ゴシック"/>
        <family val="3"/>
        <charset val="128"/>
      </rPr>
      <t>　　作業工具製造業</t>
    </r>
  </si>
  <si>
    <r>
      <rPr>
        <sz val="9.9"/>
        <rFont val="游ゴシック"/>
        <family val="3"/>
        <charset val="128"/>
      </rPr>
      <t>　　　　　　</t>
    </r>
    <r>
      <rPr>
        <sz val="9.9"/>
        <rFont val="Arial"/>
        <family val="2"/>
      </rPr>
      <t>2425</t>
    </r>
    <r>
      <rPr>
        <sz val="9.9"/>
        <rFont val="游ゴシック"/>
        <family val="3"/>
        <charset val="128"/>
      </rPr>
      <t>　　手引のこぎり・のこ刃製造業</t>
    </r>
  </si>
  <si>
    <r>
      <rPr>
        <sz val="9.9"/>
        <rFont val="游ゴシック"/>
        <family val="3"/>
        <charset val="128"/>
      </rPr>
      <t>　　　　　　</t>
    </r>
    <r>
      <rPr>
        <sz val="9.9"/>
        <rFont val="Arial"/>
        <family val="2"/>
      </rPr>
      <t>2426</t>
    </r>
    <r>
      <rPr>
        <sz val="9.9"/>
        <rFont val="游ゴシック"/>
        <family val="3"/>
        <charset val="128"/>
      </rPr>
      <t>　　農業用器具製造業（農業用機械を除く）</t>
    </r>
  </si>
  <si>
    <r>
      <rPr>
        <sz val="9.9"/>
        <rFont val="游ゴシック"/>
        <family val="3"/>
        <charset val="128"/>
      </rPr>
      <t>　　　　　　</t>
    </r>
    <r>
      <rPr>
        <sz val="9.9"/>
        <rFont val="Arial"/>
        <family val="2"/>
      </rPr>
      <t>2429</t>
    </r>
    <r>
      <rPr>
        <sz val="9.9"/>
        <rFont val="游ゴシック"/>
        <family val="3"/>
        <charset val="128"/>
      </rPr>
      <t>　　その他の金物類製造業</t>
    </r>
  </si>
  <si>
    <r>
      <rPr>
        <sz val="10"/>
        <rFont val="游ゴシック"/>
        <family val="3"/>
        <charset val="128"/>
      </rPr>
      <t>暖房・調理等装置，配管工事用附属品製造業</t>
    </r>
    <rPh sb="3" eb="5">
      <t>チョウリ</t>
    </rPh>
    <rPh sb="5" eb="6">
      <t>トウ</t>
    </rPh>
    <phoneticPr fontId="9"/>
  </si>
  <si>
    <r>
      <rPr>
        <sz val="9.9"/>
        <rFont val="游ゴシック"/>
        <family val="3"/>
        <charset val="128"/>
      </rPr>
      <t>　　　　　　</t>
    </r>
    <r>
      <rPr>
        <sz val="9.9"/>
        <rFont val="Arial"/>
        <family val="2"/>
      </rPr>
      <t>2431</t>
    </r>
    <r>
      <rPr>
        <sz val="9.9"/>
        <rFont val="游ゴシック"/>
        <family val="3"/>
        <charset val="128"/>
      </rPr>
      <t>　　配管工事用附属品製造業（バルブ，コックを除く）</t>
    </r>
  </si>
  <si>
    <r>
      <rPr>
        <sz val="9.9"/>
        <rFont val="游ゴシック"/>
        <family val="3"/>
        <charset val="128"/>
      </rPr>
      <t>　　　　　　</t>
    </r>
    <r>
      <rPr>
        <sz val="9.9"/>
        <rFont val="Arial"/>
        <family val="2"/>
      </rPr>
      <t>2432</t>
    </r>
    <r>
      <rPr>
        <sz val="9.9"/>
        <rFont val="游ゴシック"/>
        <family val="3"/>
        <charset val="128"/>
      </rPr>
      <t>　　ガス機器・石油機器製造業</t>
    </r>
  </si>
  <si>
    <r>
      <rPr>
        <sz val="9.9"/>
        <rFont val="游ゴシック"/>
        <family val="3"/>
        <charset val="128"/>
      </rPr>
      <t>　　　　　　</t>
    </r>
    <r>
      <rPr>
        <sz val="9.9"/>
        <rFont val="Arial"/>
        <family val="2"/>
      </rPr>
      <t>2433</t>
    </r>
    <r>
      <rPr>
        <sz val="9.9"/>
        <rFont val="游ゴシック"/>
        <family val="3"/>
        <charset val="128"/>
      </rPr>
      <t>　　温風・温水暖房装置製造業</t>
    </r>
  </si>
  <si>
    <r>
      <rPr>
        <sz val="9.9"/>
        <rFont val="游ゴシック"/>
        <family val="3"/>
        <charset val="128"/>
      </rPr>
      <t>　　　　　　</t>
    </r>
    <r>
      <rPr>
        <sz val="9.9"/>
        <rFont val="Arial"/>
        <family val="2"/>
      </rPr>
      <t>2439</t>
    </r>
    <r>
      <rPr>
        <sz val="9.9"/>
        <rFont val="游ゴシック"/>
        <family val="3"/>
        <charset val="128"/>
      </rPr>
      <t>　　その他の暖房・調理装置製造業（電気機械器具，ガス機器，石油機器を除く）</t>
    </r>
  </si>
  <si>
    <r>
      <rPr>
        <sz val="10"/>
        <rFont val="游ゴシック"/>
        <family val="3"/>
        <charset val="128"/>
      </rPr>
      <t>建設用・建築用金属製品製造業（製缶板金業を含む</t>
    </r>
    <r>
      <rPr>
        <sz val="10"/>
        <rFont val="Arial"/>
        <family val="2"/>
      </rPr>
      <t>)</t>
    </r>
  </si>
  <si>
    <r>
      <rPr>
        <sz val="9.9"/>
        <rFont val="游ゴシック"/>
        <family val="3"/>
        <charset val="128"/>
      </rPr>
      <t>　　　　　　</t>
    </r>
    <r>
      <rPr>
        <sz val="9.9"/>
        <rFont val="Arial"/>
        <family val="2"/>
      </rPr>
      <t>2441</t>
    </r>
    <r>
      <rPr>
        <sz val="9.9"/>
        <rFont val="游ゴシック"/>
        <family val="3"/>
        <charset val="128"/>
      </rPr>
      <t>　　鉄骨製造業</t>
    </r>
  </si>
  <si>
    <r>
      <rPr>
        <sz val="9.9"/>
        <rFont val="游ゴシック"/>
        <family val="3"/>
        <charset val="128"/>
      </rPr>
      <t>　　　　　　</t>
    </r>
    <r>
      <rPr>
        <sz val="9.9"/>
        <rFont val="Arial"/>
        <family val="2"/>
      </rPr>
      <t>2442</t>
    </r>
    <r>
      <rPr>
        <sz val="9.9"/>
        <rFont val="游ゴシック"/>
        <family val="3"/>
        <charset val="128"/>
      </rPr>
      <t>　　建設用金属製品製造業（鉄骨を除く）</t>
    </r>
  </si>
  <si>
    <r>
      <rPr>
        <sz val="9.9"/>
        <rFont val="游ゴシック"/>
        <family val="3"/>
        <charset val="128"/>
      </rPr>
      <t>　　　　　　</t>
    </r>
    <r>
      <rPr>
        <sz val="9.9"/>
        <rFont val="Arial"/>
        <family val="2"/>
      </rPr>
      <t>2443</t>
    </r>
    <r>
      <rPr>
        <sz val="9.9"/>
        <rFont val="游ゴシック"/>
        <family val="3"/>
        <charset val="128"/>
      </rPr>
      <t>　　金属製サッシ・ドア製造業</t>
    </r>
  </si>
  <si>
    <r>
      <rPr>
        <sz val="9.9"/>
        <rFont val="游ゴシック"/>
        <family val="3"/>
        <charset val="128"/>
      </rPr>
      <t>　　　　　　</t>
    </r>
    <r>
      <rPr>
        <sz val="9.9"/>
        <rFont val="Arial"/>
        <family val="2"/>
      </rPr>
      <t>2444</t>
    </r>
    <r>
      <rPr>
        <sz val="9.9"/>
        <rFont val="游ゴシック"/>
        <family val="3"/>
        <charset val="128"/>
      </rPr>
      <t>　　鉄骨系プレハブ住宅製造業</t>
    </r>
  </si>
  <si>
    <r>
      <rPr>
        <sz val="9.9"/>
        <rFont val="游ゴシック"/>
        <family val="3"/>
        <charset val="128"/>
      </rPr>
      <t>　　　　　　</t>
    </r>
    <r>
      <rPr>
        <sz val="9.9"/>
        <rFont val="Arial"/>
        <family val="2"/>
      </rPr>
      <t>2445</t>
    </r>
    <r>
      <rPr>
        <sz val="9.9"/>
        <rFont val="游ゴシック"/>
        <family val="3"/>
        <charset val="128"/>
      </rPr>
      <t>　　建築用金属製品製造業（サッシ，ドア，建築用金物を除く）</t>
    </r>
  </si>
  <si>
    <r>
      <rPr>
        <sz val="9.9"/>
        <rFont val="游ゴシック"/>
        <family val="3"/>
        <charset val="128"/>
      </rPr>
      <t>　　　　　　</t>
    </r>
    <r>
      <rPr>
        <sz val="9.9"/>
        <rFont val="Arial"/>
        <family val="2"/>
      </rPr>
      <t>2446</t>
    </r>
    <r>
      <rPr>
        <sz val="9.9"/>
        <rFont val="游ゴシック"/>
        <family val="3"/>
        <charset val="128"/>
      </rPr>
      <t>　　製缶板金業</t>
    </r>
  </si>
  <si>
    <r>
      <rPr>
        <sz val="10"/>
        <rFont val="游ゴシック"/>
        <family val="3"/>
        <charset val="128"/>
      </rPr>
      <t>金属素形材製品製造業</t>
    </r>
  </si>
  <si>
    <r>
      <rPr>
        <sz val="9.9"/>
        <rFont val="游ゴシック"/>
        <family val="3"/>
        <charset val="128"/>
      </rPr>
      <t>　　　　　　</t>
    </r>
    <r>
      <rPr>
        <sz val="9.9"/>
        <rFont val="Arial"/>
        <family val="2"/>
      </rPr>
      <t>2451</t>
    </r>
    <r>
      <rPr>
        <sz val="9.9"/>
        <rFont val="游ゴシック"/>
        <family val="3"/>
        <charset val="128"/>
      </rPr>
      <t>　　アルミニウム・同合金プレス製品製造業</t>
    </r>
  </si>
  <si>
    <r>
      <rPr>
        <sz val="9.9"/>
        <rFont val="游ゴシック"/>
        <family val="3"/>
        <charset val="128"/>
      </rPr>
      <t>　　　　　　</t>
    </r>
    <r>
      <rPr>
        <sz val="9.9"/>
        <rFont val="Arial"/>
        <family val="2"/>
      </rPr>
      <t>2452</t>
    </r>
    <r>
      <rPr>
        <sz val="9.9"/>
        <rFont val="游ゴシック"/>
        <family val="3"/>
        <charset val="128"/>
      </rPr>
      <t>　　金属プレス製品製造業（アルミニウム・同合金を除く）</t>
    </r>
  </si>
  <si>
    <r>
      <rPr>
        <sz val="9.9"/>
        <rFont val="游ゴシック"/>
        <family val="3"/>
        <charset val="128"/>
      </rPr>
      <t>　　　　　　</t>
    </r>
    <r>
      <rPr>
        <sz val="9.9"/>
        <rFont val="Arial"/>
        <family val="2"/>
      </rPr>
      <t>2453</t>
    </r>
    <r>
      <rPr>
        <sz val="9.9"/>
        <rFont val="游ゴシック"/>
        <family val="3"/>
        <charset val="128"/>
      </rPr>
      <t>　　粉末や金製品製造業</t>
    </r>
  </si>
  <si>
    <r>
      <rPr>
        <sz val="10"/>
        <rFont val="游ゴシック"/>
        <family val="3"/>
        <charset val="128"/>
      </rPr>
      <t>金属被覆・彫刻業，熱処理業（ほうろう鉄器を除く）</t>
    </r>
  </si>
  <si>
    <r>
      <rPr>
        <sz val="9.9"/>
        <rFont val="游ゴシック"/>
        <family val="3"/>
        <charset val="128"/>
      </rPr>
      <t>　　　　　　</t>
    </r>
    <r>
      <rPr>
        <sz val="9.9"/>
        <rFont val="Arial"/>
        <family val="2"/>
      </rPr>
      <t>2461</t>
    </r>
    <r>
      <rPr>
        <sz val="9.9"/>
        <rFont val="游ゴシック"/>
        <family val="3"/>
        <charset val="128"/>
      </rPr>
      <t>　　金属製品塗装業</t>
    </r>
  </si>
  <si>
    <r>
      <rPr>
        <sz val="9.9"/>
        <rFont val="游ゴシック"/>
        <family val="3"/>
        <charset val="128"/>
      </rPr>
      <t>　　　　　　</t>
    </r>
    <r>
      <rPr>
        <sz val="9.9"/>
        <rFont val="Arial"/>
        <family val="2"/>
      </rPr>
      <t>2462</t>
    </r>
    <r>
      <rPr>
        <sz val="9.9"/>
        <rFont val="游ゴシック"/>
        <family val="3"/>
        <charset val="128"/>
      </rPr>
      <t>　　溶融めっき業（表面処理鋼材製造業を除く）</t>
    </r>
  </si>
  <si>
    <r>
      <rPr>
        <sz val="9.9"/>
        <rFont val="游ゴシック"/>
        <family val="3"/>
        <charset val="128"/>
      </rPr>
      <t>　　　　　　</t>
    </r>
    <r>
      <rPr>
        <sz val="9.9"/>
        <rFont val="Arial"/>
        <family val="2"/>
      </rPr>
      <t>2463</t>
    </r>
    <r>
      <rPr>
        <sz val="9.9"/>
        <rFont val="游ゴシック"/>
        <family val="3"/>
        <charset val="128"/>
      </rPr>
      <t>　　金属彫刻業</t>
    </r>
  </si>
  <si>
    <r>
      <rPr>
        <sz val="9.9"/>
        <rFont val="游ゴシック"/>
        <family val="3"/>
        <charset val="128"/>
      </rPr>
      <t>　　　　　　</t>
    </r>
    <r>
      <rPr>
        <sz val="9.9"/>
        <rFont val="Arial"/>
        <family val="2"/>
      </rPr>
      <t>2464</t>
    </r>
    <r>
      <rPr>
        <sz val="9.9"/>
        <rFont val="游ゴシック"/>
        <family val="3"/>
        <charset val="128"/>
      </rPr>
      <t>　　電気めっき業（表面処理鋼材製造業を除く）</t>
    </r>
  </si>
  <si>
    <r>
      <rPr>
        <sz val="9.9"/>
        <rFont val="游ゴシック"/>
        <family val="3"/>
        <charset val="128"/>
      </rPr>
      <t>　　　　　　</t>
    </r>
    <r>
      <rPr>
        <sz val="9.9"/>
        <rFont val="Arial"/>
        <family val="2"/>
      </rPr>
      <t>2465</t>
    </r>
    <r>
      <rPr>
        <sz val="9.9"/>
        <rFont val="游ゴシック"/>
        <family val="3"/>
        <charset val="128"/>
      </rPr>
      <t>　　金属熱処理業</t>
    </r>
  </si>
  <si>
    <r>
      <rPr>
        <sz val="9.9"/>
        <rFont val="游ゴシック"/>
        <family val="3"/>
        <charset val="128"/>
      </rPr>
      <t>　　　　　　</t>
    </r>
    <r>
      <rPr>
        <sz val="9.9"/>
        <rFont val="Arial"/>
        <family val="2"/>
      </rPr>
      <t>2469</t>
    </r>
    <r>
      <rPr>
        <sz val="9.9"/>
        <rFont val="游ゴシック"/>
        <family val="3"/>
        <charset val="128"/>
      </rPr>
      <t>　　その他の金属表面処理業</t>
    </r>
  </si>
  <si>
    <r>
      <rPr>
        <sz val="10"/>
        <rFont val="游ゴシック"/>
        <family val="3"/>
        <charset val="128"/>
      </rPr>
      <t>金属線製品製造業（ねじ類を除く</t>
    </r>
    <r>
      <rPr>
        <sz val="10"/>
        <rFont val="Arial"/>
        <family val="2"/>
      </rPr>
      <t>)</t>
    </r>
  </si>
  <si>
    <r>
      <rPr>
        <sz val="9.9"/>
        <rFont val="游ゴシック"/>
        <family val="3"/>
        <charset val="128"/>
      </rPr>
      <t>　　　　　　</t>
    </r>
    <r>
      <rPr>
        <sz val="9.9"/>
        <rFont val="Arial"/>
        <family val="2"/>
      </rPr>
      <t>2471</t>
    </r>
    <r>
      <rPr>
        <sz val="9.9"/>
        <rFont val="游ゴシック"/>
        <family val="3"/>
        <charset val="128"/>
      </rPr>
      <t>　　くぎ製造業</t>
    </r>
  </si>
  <si>
    <r>
      <rPr>
        <sz val="9.9"/>
        <rFont val="游ゴシック"/>
        <family val="3"/>
        <charset val="128"/>
      </rPr>
      <t>　　　　　　</t>
    </r>
    <r>
      <rPr>
        <sz val="9.9"/>
        <rFont val="Arial"/>
        <family val="2"/>
      </rPr>
      <t>2479</t>
    </r>
    <r>
      <rPr>
        <sz val="9.9"/>
        <rFont val="游ゴシック"/>
        <family val="3"/>
        <charset val="128"/>
      </rPr>
      <t>　　その他の金属線製品製造業</t>
    </r>
  </si>
  <si>
    <r>
      <rPr>
        <sz val="10"/>
        <rFont val="游ゴシック"/>
        <family val="3"/>
        <charset val="128"/>
      </rPr>
      <t>ボルト・ナット・リベット・小ねじ・木ねじ等製造業</t>
    </r>
  </si>
  <si>
    <r>
      <rPr>
        <sz val="9.9"/>
        <rFont val="游ゴシック"/>
        <family val="3"/>
        <charset val="128"/>
      </rPr>
      <t>　　　　　　</t>
    </r>
    <r>
      <rPr>
        <sz val="9.9"/>
        <rFont val="Arial"/>
        <family val="2"/>
      </rPr>
      <t>2481</t>
    </r>
    <r>
      <rPr>
        <sz val="9.9"/>
        <rFont val="游ゴシック"/>
        <family val="3"/>
        <charset val="128"/>
      </rPr>
      <t>　　ボルト・ナット・リベット・小ねじ・木ねじ等製造業</t>
    </r>
  </si>
  <si>
    <r>
      <rPr>
        <sz val="10"/>
        <rFont val="游ゴシック"/>
        <family val="3"/>
        <charset val="128"/>
      </rPr>
      <t>その他の金属製品製造業</t>
    </r>
  </si>
  <si>
    <r>
      <rPr>
        <sz val="9.9"/>
        <rFont val="游ゴシック"/>
        <family val="3"/>
        <charset val="128"/>
      </rPr>
      <t>　　　　　　</t>
    </r>
    <r>
      <rPr>
        <sz val="9.9"/>
        <rFont val="Arial"/>
        <family val="2"/>
      </rPr>
      <t>2491</t>
    </r>
    <r>
      <rPr>
        <sz val="9.9"/>
        <rFont val="游ゴシック"/>
        <family val="3"/>
        <charset val="128"/>
      </rPr>
      <t>　　金庫製造業</t>
    </r>
  </si>
  <si>
    <r>
      <rPr>
        <sz val="9.9"/>
        <rFont val="游ゴシック"/>
        <family val="3"/>
        <charset val="128"/>
      </rPr>
      <t>　　　　　　</t>
    </r>
    <r>
      <rPr>
        <sz val="9.9"/>
        <rFont val="Arial"/>
        <family val="2"/>
      </rPr>
      <t>2492</t>
    </r>
    <r>
      <rPr>
        <sz val="9.9"/>
        <rFont val="游ゴシック"/>
        <family val="3"/>
        <charset val="128"/>
      </rPr>
      <t>　　金属製スプリング製造業</t>
    </r>
  </si>
  <si>
    <r>
      <rPr>
        <sz val="9.9"/>
        <rFont val="游ゴシック"/>
        <family val="3"/>
        <charset val="128"/>
      </rPr>
      <t>　　　　　　</t>
    </r>
    <r>
      <rPr>
        <sz val="9.9"/>
        <rFont val="Arial"/>
        <family val="2"/>
      </rPr>
      <t>2499</t>
    </r>
    <r>
      <rPr>
        <sz val="9.9"/>
        <rFont val="游ゴシック"/>
        <family val="3"/>
        <charset val="128"/>
      </rPr>
      <t>　　他に分類されない金属製品製造業</t>
    </r>
  </si>
  <si>
    <r>
      <rPr>
        <b/>
        <sz val="12.1"/>
        <color indexed="57"/>
        <rFont val="游ゴシック"/>
        <family val="3"/>
        <charset val="128"/>
      </rPr>
      <t>はん用機械器具製造業</t>
    </r>
  </si>
  <si>
    <r>
      <rPr>
        <sz val="10"/>
        <rFont val="游ゴシック"/>
        <family val="3"/>
        <charset val="128"/>
      </rPr>
      <t>管理，補助的経済活動を行う事業所（</t>
    </r>
    <r>
      <rPr>
        <sz val="10"/>
        <rFont val="Arial"/>
        <family val="2"/>
      </rPr>
      <t>25</t>
    </r>
    <r>
      <rPr>
        <sz val="10"/>
        <rFont val="游ゴシック"/>
        <family val="3"/>
        <charset val="128"/>
      </rPr>
      <t>はん用機械器具製造業）</t>
    </r>
  </si>
  <si>
    <r>
      <rPr>
        <sz val="9.9"/>
        <rFont val="游ゴシック"/>
        <family val="3"/>
        <charset val="128"/>
      </rPr>
      <t>　　　　　　</t>
    </r>
    <r>
      <rPr>
        <sz val="9.9"/>
        <rFont val="Arial"/>
        <family val="2"/>
      </rPr>
      <t>2500</t>
    </r>
    <r>
      <rPr>
        <sz val="9.9"/>
        <rFont val="游ゴシック"/>
        <family val="3"/>
        <charset val="128"/>
      </rPr>
      <t>　　主として管理事務を行う本社等</t>
    </r>
  </si>
  <si>
    <r>
      <rPr>
        <sz val="9.9"/>
        <rFont val="游ゴシック"/>
        <family val="3"/>
        <charset val="128"/>
      </rPr>
      <t>　　　　　　</t>
    </r>
    <r>
      <rPr>
        <sz val="9.9"/>
        <rFont val="Arial"/>
        <family val="2"/>
      </rPr>
      <t>2509</t>
    </r>
    <r>
      <rPr>
        <sz val="9.9"/>
        <rFont val="游ゴシック"/>
        <family val="3"/>
        <charset val="128"/>
      </rPr>
      <t>　　その他の管理，補助的経済活動を行う事業所</t>
    </r>
  </si>
  <si>
    <r>
      <rPr>
        <sz val="10"/>
        <rFont val="游ゴシック"/>
        <family val="3"/>
        <charset val="128"/>
      </rPr>
      <t>ボイラ・原動機製造業</t>
    </r>
  </si>
  <si>
    <r>
      <rPr>
        <sz val="9.9"/>
        <rFont val="游ゴシック"/>
        <family val="3"/>
        <charset val="128"/>
      </rPr>
      <t>　　　　　　</t>
    </r>
    <r>
      <rPr>
        <sz val="9.9"/>
        <rFont val="Arial"/>
        <family val="2"/>
      </rPr>
      <t>2511</t>
    </r>
    <r>
      <rPr>
        <sz val="9.9"/>
        <rFont val="游ゴシック"/>
        <family val="3"/>
        <charset val="128"/>
      </rPr>
      <t>　　ボイラ製造業</t>
    </r>
  </si>
  <si>
    <r>
      <rPr>
        <sz val="9.9"/>
        <rFont val="游ゴシック"/>
        <family val="3"/>
        <charset val="128"/>
      </rPr>
      <t>　　　　　　</t>
    </r>
    <r>
      <rPr>
        <sz val="9.9"/>
        <rFont val="Arial"/>
        <family val="2"/>
      </rPr>
      <t>2512</t>
    </r>
    <r>
      <rPr>
        <sz val="9.9"/>
        <rFont val="游ゴシック"/>
        <family val="3"/>
        <charset val="128"/>
      </rPr>
      <t>　　蒸気機関・タービン・水力タービン製造業（舶用を除く）</t>
    </r>
  </si>
  <si>
    <r>
      <rPr>
        <sz val="9.9"/>
        <rFont val="游ゴシック"/>
        <family val="3"/>
        <charset val="128"/>
      </rPr>
      <t>　　　　　　</t>
    </r>
    <r>
      <rPr>
        <sz val="9.9"/>
        <rFont val="Arial"/>
        <family val="2"/>
      </rPr>
      <t>2513</t>
    </r>
    <r>
      <rPr>
        <sz val="9.9"/>
        <rFont val="游ゴシック"/>
        <family val="3"/>
        <charset val="128"/>
      </rPr>
      <t>　　はん用内燃機関製造業</t>
    </r>
  </si>
  <si>
    <r>
      <rPr>
        <sz val="9.9"/>
        <rFont val="游ゴシック"/>
        <family val="3"/>
        <charset val="128"/>
      </rPr>
      <t>　　　　　　</t>
    </r>
    <r>
      <rPr>
        <sz val="9.9"/>
        <rFont val="Arial"/>
        <family val="2"/>
      </rPr>
      <t>2519</t>
    </r>
    <r>
      <rPr>
        <sz val="9.9"/>
        <rFont val="游ゴシック"/>
        <family val="3"/>
        <charset val="128"/>
      </rPr>
      <t>　　その他の原動機製造業</t>
    </r>
  </si>
  <si>
    <r>
      <rPr>
        <sz val="10"/>
        <rFont val="游ゴシック"/>
        <family val="3"/>
        <charset val="128"/>
      </rPr>
      <t>ポンプ・圧縮機器製造業</t>
    </r>
  </si>
  <si>
    <r>
      <rPr>
        <sz val="9.9"/>
        <rFont val="游ゴシック"/>
        <family val="3"/>
        <charset val="128"/>
      </rPr>
      <t>　　　　　　</t>
    </r>
    <r>
      <rPr>
        <sz val="9.9"/>
        <rFont val="Arial"/>
        <family val="2"/>
      </rPr>
      <t>2521</t>
    </r>
    <r>
      <rPr>
        <sz val="9.9"/>
        <rFont val="游ゴシック"/>
        <family val="3"/>
        <charset val="128"/>
      </rPr>
      <t>　　ポンプ・同装置製造業</t>
    </r>
  </si>
  <si>
    <r>
      <rPr>
        <sz val="9.9"/>
        <rFont val="游ゴシック"/>
        <family val="3"/>
        <charset val="128"/>
      </rPr>
      <t>　　　　　　</t>
    </r>
    <r>
      <rPr>
        <sz val="9.9"/>
        <rFont val="Arial"/>
        <family val="2"/>
      </rPr>
      <t>2522</t>
    </r>
    <r>
      <rPr>
        <sz val="9.9"/>
        <rFont val="游ゴシック"/>
        <family val="3"/>
        <charset val="128"/>
      </rPr>
      <t>　　空気圧縮機・ガス圧縮機・送風機製造業</t>
    </r>
  </si>
  <si>
    <r>
      <rPr>
        <sz val="9.9"/>
        <rFont val="游ゴシック"/>
        <family val="3"/>
        <charset val="128"/>
      </rPr>
      <t>　　　　　　</t>
    </r>
    <r>
      <rPr>
        <sz val="9.9"/>
        <rFont val="Arial"/>
        <family val="2"/>
      </rPr>
      <t>2523</t>
    </r>
    <r>
      <rPr>
        <sz val="9.9"/>
        <rFont val="游ゴシック"/>
        <family val="3"/>
        <charset val="128"/>
      </rPr>
      <t>　　油圧・空圧機器製造業</t>
    </r>
  </si>
  <si>
    <r>
      <rPr>
        <sz val="10"/>
        <rFont val="游ゴシック"/>
        <family val="3"/>
        <charset val="128"/>
      </rPr>
      <t>一般産業用機械・装置製造業</t>
    </r>
  </si>
  <si>
    <r>
      <rPr>
        <sz val="9.9"/>
        <rFont val="游ゴシック"/>
        <family val="3"/>
        <charset val="128"/>
      </rPr>
      <t>　　　　　　</t>
    </r>
    <r>
      <rPr>
        <sz val="9.9"/>
        <rFont val="Arial"/>
        <family val="2"/>
      </rPr>
      <t>2531</t>
    </r>
    <r>
      <rPr>
        <sz val="9.9"/>
        <rFont val="游ゴシック"/>
        <family val="3"/>
        <charset val="128"/>
      </rPr>
      <t>　　動力伝導装置製造業（玉軸受，ころ軸受を除く）</t>
    </r>
  </si>
  <si>
    <r>
      <rPr>
        <sz val="9.9"/>
        <rFont val="游ゴシック"/>
        <family val="3"/>
        <charset val="128"/>
      </rPr>
      <t>　　　　　　</t>
    </r>
    <r>
      <rPr>
        <sz val="9.9"/>
        <rFont val="Arial"/>
        <family val="2"/>
      </rPr>
      <t>2532</t>
    </r>
    <r>
      <rPr>
        <sz val="9.9"/>
        <rFont val="游ゴシック"/>
        <family val="3"/>
        <charset val="128"/>
      </rPr>
      <t>　　エレベータ・エスカレータ製造業</t>
    </r>
  </si>
  <si>
    <r>
      <rPr>
        <sz val="9.9"/>
        <rFont val="游ゴシック"/>
        <family val="3"/>
        <charset val="128"/>
      </rPr>
      <t>　　　　　　</t>
    </r>
    <r>
      <rPr>
        <sz val="9.9"/>
        <rFont val="Arial"/>
        <family val="2"/>
      </rPr>
      <t>2533</t>
    </r>
    <r>
      <rPr>
        <sz val="9.9"/>
        <rFont val="游ゴシック"/>
        <family val="3"/>
        <charset val="128"/>
      </rPr>
      <t>　　物流運搬設備製造業</t>
    </r>
  </si>
  <si>
    <r>
      <rPr>
        <sz val="9.9"/>
        <rFont val="游ゴシック"/>
        <family val="3"/>
        <charset val="128"/>
      </rPr>
      <t>　　　　　　</t>
    </r>
    <r>
      <rPr>
        <sz val="9.9"/>
        <rFont val="Arial"/>
        <family val="2"/>
      </rPr>
      <t>2534</t>
    </r>
    <r>
      <rPr>
        <sz val="9.9"/>
        <rFont val="游ゴシック"/>
        <family val="3"/>
        <charset val="128"/>
      </rPr>
      <t>　　工業窯炉製造業</t>
    </r>
  </si>
  <si>
    <r>
      <rPr>
        <sz val="9.9"/>
        <rFont val="游ゴシック"/>
        <family val="3"/>
        <charset val="128"/>
      </rPr>
      <t>　　　　　　</t>
    </r>
    <r>
      <rPr>
        <sz val="9.9"/>
        <rFont val="Arial"/>
        <family val="2"/>
      </rPr>
      <t>2535</t>
    </r>
    <r>
      <rPr>
        <sz val="9.9"/>
        <rFont val="游ゴシック"/>
        <family val="3"/>
        <charset val="128"/>
      </rPr>
      <t>　　冷凍機・温湿調整装置製造業</t>
    </r>
  </si>
  <si>
    <r>
      <rPr>
        <sz val="10"/>
        <rFont val="游ゴシック"/>
        <family val="3"/>
        <charset val="128"/>
      </rPr>
      <t>その他のはん用機械・同部分品製造業</t>
    </r>
  </si>
  <si>
    <r>
      <rPr>
        <sz val="9.9"/>
        <rFont val="游ゴシック"/>
        <family val="3"/>
        <charset val="128"/>
      </rPr>
      <t>　　　　　　</t>
    </r>
    <r>
      <rPr>
        <sz val="9.9"/>
        <rFont val="Arial"/>
        <family val="2"/>
      </rPr>
      <t>2591</t>
    </r>
    <r>
      <rPr>
        <sz val="9.9"/>
        <rFont val="游ゴシック"/>
        <family val="3"/>
        <charset val="128"/>
      </rPr>
      <t>　　消火器具・消火装置製造業</t>
    </r>
  </si>
  <si>
    <r>
      <rPr>
        <sz val="9.9"/>
        <rFont val="游ゴシック"/>
        <family val="3"/>
        <charset val="128"/>
      </rPr>
      <t>　　　　　　</t>
    </r>
    <r>
      <rPr>
        <sz val="9.9"/>
        <rFont val="Arial"/>
        <family val="2"/>
      </rPr>
      <t>2592</t>
    </r>
    <r>
      <rPr>
        <sz val="9.9"/>
        <rFont val="游ゴシック"/>
        <family val="3"/>
        <charset val="128"/>
      </rPr>
      <t>　　弁・同附属品製造業</t>
    </r>
  </si>
  <si>
    <r>
      <rPr>
        <sz val="9.9"/>
        <rFont val="游ゴシック"/>
        <family val="3"/>
        <charset val="128"/>
      </rPr>
      <t>　　　　　　</t>
    </r>
    <r>
      <rPr>
        <sz val="9.9"/>
        <rFont val="Arial"/>
        <family val="2"/>
      </rPr>
      <t>2593</t>
    </r>
    <r>
      <rPr>
        <sz val="9.9"/>
        <rFont val="游ゴシック"/>
        <family val="3"/>
        <charset val="128"/>
      </rPr>
      <t>　　パイプ加工・パイプ附属品加工業</t>
    </r>
  </si>
  <si>
    <r>
      <rPr>
        <sz val="9.9"/>
        <rFont val="游ゴシック"/>
        <family val="3"/>
        <charset val="128"/>
      </rPr>
      <t>　　　　　　</t>
    </r>
    <r>
      <rPr>
        <sz val="9.9"/>
        <rFont val="Arial"/>
        <family val="2"/>
      </rPr>
      <t>2594</t>
    </r>
    <r>
      <rPr>
        <sz val="9.9"/>
        <rFont val="游ゴシック"/>
        <family val="3"/>
        <charset val="128"/>
      </rPr>
      <t>　　玉軸受・ころ軸受製造業</t>
    </r>
  </si>
  <si>
    <r>
      <rPr>
        <sz val="9.9"/>
        <rFont val="游ゴシック"/>
        <family val="3"/>
        <charset val="128"/>
      </rPr>
      <t>　　　　　　</t>
    </r>
    <r>
      <rPr>
        <sz val="9.9"/>
        <rFont val="Arial"/>
        <family val="2"/>
      </rPr>
      <t>2595</t>
    </r>
    <r>
      <rPr>
        <sz val="9.9"/>
        <rFont val="游ゴシック"/>
        <family val="3"/>
        <charset val="128"/>
      </rPr>
      <t>　　ピストンリング製造業</t>
    </r>
  </si>
  <si>
    <r>
      <rPr>
        <sz val="9.9"/>
        <rFont val="游ゴシック"/>
        <family val="3"/>
        <charset val="128"/>
      </rPr>
      <t>　　　　　　</t>
    </r>
    <r>
      <rPr>
        <sz val="9.9"/>
        <rFont val="Arial"/>
        <family val="2"/>
      </rPr>
      <t>2596</t>
    </r>
    <r>
      <rPr>
        <sz val="9.9"/>
        <rFont val="游ゴシック"/>
        <family val="3"/>
        <charset val="128"/>
      </rPr>
      <t>　　他に分類されないはん用機械・装置製造業</t>
    </r>
  </si>
  <si>
    <r>
      <rPr>
        <sz val="9.9"/>
        <rFont val="游ゴシック"/>
        <family val="3"/>
        <charset val="128"/>
      </rPr>
      <t>　　　　　　</t>
    </r>
    <r>
      <rPr>
        <sz val="9.9"/>
        <rFont val="Arial"/>
        <family val="2"/>
      </rPr>
      <t>2599</t>
    </r>
    <r>
      <rPr>
        <sz val="9.9"/>
        <rFont val="游ゴシック"/>
        <family val="3"/>
        <charset val="128"/>
      </rPr>
      <t>　　各種機械・同部分品製造修理業（注文製造・修理）</t>
    </r>
  </si>
  <si>
    <r>
      <rPr>
        <b/>
        <sz val="12.1"/>
        <color indexed="57"/>
        <rFont val="游ゴシック"/>
        <family val="3"/>
        <charset val="128"/>
      </rPr>
      <t>生産用機械器具製造業</t>
    </r>
  </si>
  <si>
    <r>
      <rPr>
        <sz val="10"/>
        <rFont val="游ゴシック"/>
        <family val="3"/>
        <charset val="128"/>
      </rPr>
      <t>管理，補助的経済活動を行う事業所（</t>
    </r>
    <r>
      <rPr>
        <sz val="10"/>
        <rFont val="Arial"/>
        <family val="2"/>
      </rPr>
      <t>26</t>
    </r>
    <r>
      <rPr>
        <sz val="10"/>
        <rFont val="游ゴシック"/>
        <family val="3"/>
        <charset val="128"/>
      </rPr>
      <t>生産用機械器具製造業）</t>
    </r>
  </si>
  <si>
    <r>
      <rPr>
        <sz val="9.9"/>
        <rFont val="游ゴシック"/>
        <family val="3"/>
        <charset val="128"/>
      </rPr>
      <t>　　　　　　</t>
    </r>
    <r>
      <rPr>
        <sz val="9.9"/>
        <rFont val="Arial"/>
        <family val="2"/>
      </rPr>
      <t>2600</t>
    </r>
    <r>
      <rPr>
        <sz val="9.9"/>
        <rFont val="游ゴシック"/>
        <family val="3"/>
        <charset val="128"/>
      </rPr>
      <t>　　主として管理事務を行う本社等</t>
    </r>
  </si>
  <si>
    <r>
      <rPr>
        <sz val="9.9"/>
        <rFont val="游ゴシック"/>
        <family val="3"/>
        <charset val="128"/>
      </rPr>
      <t>　　　　　　</t>
    </r>
    <r>
      <rPr>
        <sz val="9.9"/>
        <rFont val="Arial"/>
        <family val="2"/>
      </rPr>
      <t>2609</t>
    </r>
    <r>
      <rPr>
        <sz val="9.9"/>
        <rFont val="游ゴシック"/>
        <family val="3"/>
        <charset val="128"/>
      </rPr>
      <t>　　その他の管理，補助的経済活動を行う事業所</t>
    </r>
  </si>
  <si>
    <r>
      <rPr>
        <sz val="10"/>
        <rFont val="游ゴシック"/>
        <family val="3"/>
        <charset val="128"/>
      </rPr>
      <t>農業用機械製造業（農業用器具を除く）</t>
    </r>
  </si>
  <si>
    <r>
      <rPr>
        <sz val="9.9"/>
        <rFont val="游ゴシック"/>
        <family val="3"/>
        <charset val="128"/>
      </rPr>
      <t>　　　　　　</t>
    </r>
    <r>
      <rPr>
        <sz val="9.9"/>
        <rFont val="Arial"/>
        <family val="2"/>
      </rPr>
      <t>2611</t>
    </r>
    <r>
      <rPr>
        <sz val="9.9"/>
        <rFont val="游ゴシック"/>
        <family val="3"/>
        <charset val="128"/>
      </rPr>
      <t>　　農業用機械製造業（農業用器具を除く）</t>
    </r>
  </si>
  <si>
    <r>
      <rPr>
        <sz val="10"/>
        <rFont val="游ゴシック"/>
        <family val="3"/>
        <charset val="128"/>
      </rPr>
      <t>建設機械・鉱山機械製造業</t>
    </r>
  </si>
  <si>
    <r>
      <rPr>
        <sz val="9.9"/>
        <rFont val="游ゴシック"/>
        <family val="3"/>
        <charset val="128"/>
      </rPr>
      <t>　　　　　　</t>
    </r>
    <r>
      <rPr>
        <sz val="9.9"/>
        <rFont val="Arial"/>
        <family val="2"/>
      </rPr>
      <t>2621</t>
    </r>
    <r>
      <rPr>
        <sz val="9.9"/>
        <rFont val="游ゴシック"/>
        <family val="3"/>
        <charset val="128"/>
      </rPr>
      <t>　　建設機械・鉱山機械製造業</t>
    </r>
  </si>
  <si>
    <r>
      <rPr>
        <sz val="10"/>
        <rFont val="游ゴシック"/>
        <family val="3"/>
        <charset val="128"/>
      </rPr>
      <t>繊維機械製造業</t>
    </r>
  </si>
  <si>
    <r>
      <rPr>
        <sz val="9.9"/>
        <rFont val="游ゴシック"/>
        <family val="3"/>
        <charset val="128"/>
      </rPr>
      <t>　　　　　　</t>
    </r>
    <r>
      <rPr>
        <sz val="9.9"/>
        <rFont val="Arial"/>
        <family val="2"/>
      </rPr>
      <t>2631</t>
    </r>
    <r>
      <rPr>
        <sz val="9.9"/>
        <rFont val="游ゴシック"/>
        <family val="3"/>
        <charset val="128"/>
      </rPr>
      <t>　　化学繊維機械・紡績機械製造業</t>
    </r>
  </si>
  <si>
    <r>
      <rPr>
        <sz val="9.9"/>
        <rFont val="游ゴシック"/>
        <family val="3"/>
        <charset val="128"/>
      </rPr>
      <t>　　　　　　</t>
    </r>
    <r>
      <rPr>
        <sz val="9.9"/>
        <rFont val="Arial"/>
        <family val="2"/>
      </rPr>
      <t>2632</t>
    </r>
    <r>
      <rPr>
        <sz val="9.9"/>
        <rFont val="游ゴシック"/>
        <family val="3"/>
        <charset val="128"/>
      </rPr>
      <t>　　製織機械・編組機械製造業</t>
    </r>
  </si>
  <si>
    <r>
      <rPr>
        <sz val="9.9"/>
        <rFont val="游ゴシック"/>
        <family val="3"/>
        <charset val="128"/>
      </rPr>
      <t>　　　　　　</t>
    </r>
    <r>
      <rPr>
        <sz val="9.9"/>
        <rFont val="Arial"/>
        <family val="2"/>
      </rPr>
      <t>2633</t>
    </r>
    <r>
      <rPr>
        <sz val="9.9"/>
        <rFont val="游ゴシック"/>
        <family val="3"/>
        <charset val="128"/>
      </rPr>
      <t>　　染色整理仕上機械製造業</t>
    </r>
  </si>
  <si>
    <r>
      <rPr>
        <sz val="9.9"/>
        <rFont val="游ゴシック"/>
        <family val="3"/>
        <charset val="128"/>
      </rPr>
      <t>　　　　　　</t>
    </r>
    <r>
      <rPr>
        <sz val="9.9"/>
        <rFont val="Arial"/>
        <family val="2"/>
      </rPr>
      <t>2634</t>
    </r>
    <r>
      <rPr>
        <sz val="9.9"/>
        <rFont val="游ゴシック"/>
        <family val="3"/>
        <charset val="128"/>
      </rPr>
      <t>　　繊維機械部分品・取付具・附属品製造業</t>
    </r>
  </si>
  <si>
    <r>
      <rPr>
        <sz val="9.9"/>
        <rFont val="游ゴシック"/>
        <family val="3"/>
        <charset val="128"/>
      </rPr>
      <t>　　　　　　</t>
    </r>
    <r>
      <rPr>
        <sz val="9.9"/>
        <rFont val="Arial"/>
        <family val="2"/>
      </rPr>
      <t>2635</t>
    </r>
    <r>
      <rPr>
        <sz val="9.9"/>
        <rFont val="游ゴシック"/>
        <family val="3"/>
        <charset val="128"/>
      </rPr>
      <t>　　縫製機械製造業</t>
    </r>
  </si>
  <si>
    <r>
      <rPr>
        <sz val="10"/>
        <rFont val="游ゴシック"/>
        <family val="3"/>
        <charset val="128"/>
      </rPr>
      <t>生活関連産業用機械製造業</t>
    </r>
  </si>
  <si>
    <r>
      <rPr>
        <sz val="9.9"/>
        <rFont val="游ゴシック"/>
        <family val="3"/>
        <charset val="128"/>
      </rPr>
      <t>　　　　　　</t>
    </r>
    <r>
      <rPr>
        <sz val="9.9"/>
        <rFont val="Arial"/>
        <family val="2"/>
      </rPr>
      <t>2641</t>
    </r>
    <r>
      <rPr>
        <sz val="9.9"/>
        <rFont val="游ゴシック"/>
        <family val="3"/>
        <charset val="128"/>
      </rPr>
      <t>　　食品機械・同装置製造業</t>
    </r>
  </si>
  <si>
    <r>
      <rPr>
        <sz val="9.9"/>
        <rFont val="游ゴシック"/>
        <family val="3"/>
        <charset val="128"/>
      </rPr>
      <t>　　　　　　</t>
    </r>
    <r>
      <rPr>
        <sz val="9.9"/>
        <rFont val="Arial"/>
        <family val="2"/>
      </rPr>
      <t>2642</t>
    </r>
    <r>
      <rPr>
        <sz val="9.9"/>
        <rFont val="游ゴシック"/>
        <family val="3"/>
        <charset val="128"/>
      </rPr>
      <t>　　木材加工機械製造業</t>
    </r>
  </si>
  <si>
    <r>
      <rPr>
        <sz val="9.9"/>
        <rFont val="游ゴシック"/>
        <family val="3"/>
        <charset val="128"/>
      </rPr>
      <t>　　　　　　</t>
    </r>
    <r>
      <rPr>
        <sz val="9.9"/>
        <rFont val="Arial"/>
        <family val="2"/>
      </rPr>
      <t>2643</t>
    </r>
    <r>
      <rPr>
        <sz val="9.9"/>
        <rFont val="游ゴシック"/>
        <family val="3"/>
        <charset val="128"/>
      </rPr>
      <t>　　パルプ装置・製紙機械製造業</t>
    </r>
  </si>
  <si>
    <r>
      <rPr>
        <sz val="9.9"/>
        <rFont val="游ゴシック"/>
        <family val="3"/>
        <charset val="128"/>
      </rPr>
      <t>　　　　　　</t>
    </r>
    <r>
      <rPr>
        <sz val="9.9"/>
        <rFont val="Arial"/>
        <family val="2"/>
      </rPr>
      <t>2644</t>
    </r>
    <r>
      <rPr>
        <sz val="9.9"/>
        <rFont val="游ゴシック"/>
        <family val="3"/>
        <charset val="128"/>
      </rPr>
      <t>　　印刷・製本・紙工機械製造業</t>
    </r>
  </si>
  <si>
    <r>
      <rPr>
        <sz val="9.9"/>
        <rFont val="游ゴシック"/>
        <family val="3"/>
        <charset val="128"/>
      </rPr>
      <t>　　　　　　</t>
    </r>
    <r>
      <rPr>
        <sz val="9.9"/>
        <rFont val="Arial"/>
        <family val="2"/>
      </rPr>
      <t>2645</t>
    </r>
    <r>
      <rPr>
        <sz val="9.9"/>
        <rFont val="游ゴシック"/>
        <family val="3"/>
        <charset val="128"/>
      </rPr>
      <t>　　包装・荷造機械製造業</t>
    </r>
  </si>
  <si>
    <r>
      <rPr>
        <sz val="10"/>
        <rFont val="游ゴシック"/>
        <family val="3"/>
        <charset val="128"/>
      </rPr>
      <t>基礎素材産業用機械製造業</t>
    </r>
  </si>
  <si>
    <r>
      <rPr>
        <sz val="9.9"/>
        <rFont val="游ゴシック"/>
        <family val="3"/>
        <charset val="128"/>
      </rPr>
      <t>　　　　　　</t>
    </r>
    <r>
      <rPr>
        <sz val="9.9"/>
        <rFont val="Arial"/>
        <family val="2"/>
      </rPr>
      <t>2651</t>
    </r>
    <r>
      <rPr>
        <sz val="9.9"/>
        <rFont val="游ゴシック"/>
        <family val="3"/>
        <charset val="128"/>
      </rPr>
      <t>　　鋳造装置製造業</t>
    </r>
  </si>
  <si>
    <r>
      <rPr>
        <sz val="9.9"/>
        <rFont val="游ゴシック"/>
        <family val="3"/>
        <charset val="128"/>
      </rPr>
      <t>　　　　　　</t>
    </r>
    <r>
      <rPr>
        <sz val="9.9"/>
        <rFont val="Arial"/>
        <family val="2"/>
      </rPr>
      <t>2652</t>
    </r>
    <r>
      <rPr>
        <sz val="9.9"/>
        <rFont val="游ゴシック"/>
        <family val="3"/>
        <charset val="128"/>
      </rPr>
      <t>　　化学機械・同装置製造業</t>
    </r>
  </si>
  <si>
    <r>
      <rPr>
        <sz val="9.9"/>
        <rFont val="游ゴシック"/>
        <family val="3"/>
        <charset val="128"/>
      </rPr>
      <t>　　　　　　</t>
    </r>
    <r>
      <rPr>
        <sz val="9.9"/>
        <rFont val="Arial"/>
        <family val="2"/>
      </rPr>
      <t>2653</t>
    </r>
    <r>
      <rPr>
        <sz val="9.9"/>
        <rFont val="游ゴシック"/>
        <family val="3"/>
        <charset val="128"/>
      </rPr>
      <t>　　プラスチック加工機械・同附属装置製造業</t>
    </r>
  </si>
  <si>
    <r>
      <rPr>
        <sz val="10"/>
        <rFont val="游ゴシック"/>
        <family val="3"/>
        <charset val="128"/>
      </rPr>
      <t>金属加工機械製造業</t>
    </r>
  </si>
  <si>
    <r>
      <rPr>
        <sz val="9.9"/>
        <rFont val="游ゴシック"/>
        <family val="3"/>
        <charset val="128"/>
      </rPr>
      <t>　　　　　　</t>
    </r>
    <r>
      <rPr>
        <sz val="9.9"/>
        <rFont val="Arial"/>
        <family val="2"/>
      </rPr>
      <t>2661</t>
    </r>
    <r>
      <rPr>
        <sz val="9.9"/>
        <rFont val="游ゴシック"/>
        <family val="3"/>
        <charset val="128"/>
      </rPr>
      <t>　　金属工作機械製造業</t>
    </r>
  </si>
  <si>
    <r>
      <rPr>
        <sz val="9.9"/>
        <rFont val="游ゴシック"/>
        <family val="3"/>
        <charset val="128"/>
      </rPr>
      <t>　　　　　　</t>
    </r>
    <r>
      <rPr>
        <sz val="9.9"/>
        <rFont val="Arial"/>
        <family val="2"/>
      </rPr>
      <t>2662</t>
    </r>
    <r>
      <rPr>
        <sz val="9.9"/>
        <rFont val="游ゴシック"/>
        <family val="3"/>
        <charset val="128"/>
      </rPr>
      <t>　　金属加工機械製造業（金属工作機械を除く）</t>
    </r>
  </si>
  <si>
    <r>
      <rPr>
        <sz val="9.9"/>
        <rFont val="游ゴシック"/>
        <family val="3"/>
        <charset val="128"/>
      </rPr>
      <t>　　　　　　</t>
    </r>
    <r>
      <rPr>
        <sz val="9.9"/>
        <rFont val="Arial"/>
        <family val="2"/>
      </rPr>
      <t>2663</t>
    </r>
    <r>
      <rPr>
        <sz val="9.9"/>
        <rFont val="游ゴシック"/>
        <family val="3"/>
        <charset val="128"/>
      </rPr>
      <t>　　金属工作機械用・金属加工機械用部分品・附属品製造業（機械工具，金型を除く）</t>
    </r>
  </si>
  <si>
    <r>
      <rPr>
        <sz val="9.9"/>
        <rFont val="游ゴシック"/>
        <family val="3"/>
        <charset val="128"/>
      </rPr>
      <t>　　　　　　</t>
    </r>
    <r>
      <rPr>
        <sz val="9.9"/>
        <rFont val="Arial"/>
        <family val="2"/>
      </rPr>
      <t>2664</t>
    </r>
    <r>
      <rPr>
        <sz val="9.9"/>
        <rFont val="游ゴシック"/>
        <family val="3"/>
        <charset val="128"/>
      </rPr>
      <t>　　機械工具製造業（粉末や金業を除く）</t>
    </r>
  </si>
  <si>
    <r>
      <rPr>
        <sz val="10"/>
        <rFont val="游ゴシック"/>
        <family val="3"/>
        <charset val="128"/>
      </rPr>
      <t>半導体・フラットパネルディスプレイ製造装置製造業</t>
    </r>
  </si>
  <si>
    <r>
      <rPr>
        <sz val="9.9"/>
        <rFont val="游ゴシック"/>
        <family val="3"/>
        <charset val="128"/>
      </rPr>
      <t>　　　　　　</t>
    </r>
    <r>
      <rPr>
        <sz val="9.9"/>
        <rFont val="Arial"/>
        <family val="2"/>
      </rPr>
      <t>2671</t>
    </r>
    <r>
      <rPr>
        <sz val="9.9"/>
        <rFont val="游ゴシック"/>
        <family val="3"/>
        <charset val="128"/>
      </rPr>
      <t>　　半導体製造装置製造業</t>
    </r>
  </si>
  <si>
    <r>
      <rPr>
        <sz val="9.9"/>
        <rFont val="游ゴシック"/>
        <family val="3"/>
        <charset val="128"/>
      </rPr>
      <t>　　　　　　</t>
    </r>
    <r>
      <rPr>
        <sz val="9.9"/>
        <rFont val="Arial"/>
        <family val="2"/>
      </rPr>
      <t>2672</t>
    </r>
    <r>
      <rPr>
        <sz val="9.9"/>
        <rFont val="游ゴシック"/>
        <family val="3"/>
        <charset val="128"/>
      </rPr>
      <t>　　フラットパネルディスプレイ製造装置製造業</t>
    </r>
  </si>
  <si>
    <r>
      <rPr>
        <sz val="10"/>
        <rFont val="游ゴシック"/>
        <family val="3"/>
        <charset val="128"/>
      </rPr>
      <t>その他の生産用機械・同部分品製造業</t>
    </r>
  </si>
  <si>
    <r>
      <rPr>
        <sz val="9.9"/>
        <rFont val="游ゴシック"/>
        <family val="3"/>
        <charset val="128"/>
      </rPr>
      <t>　　　　　　</t>
    </r>
    <r>
      <rPr>
        <sz val="9.9"/>
        <rFont val="Arial"/>
        <family val="2"/>
      </rPr>
      <t>2691</t>
    </r>
    <r>
      <rPr>
        <sz val="9.9"/>
        <rFont val="游ゴシック"/>
        <family val="3"/>
        <charset val="128"/>
      </rPr>
      <t>　　金属用金型・同部分品・附属品製造業</t>
    </r>
  </si>
  <si>
    <r>
      <rPr>
        <sz val="9.9"/>
        <rFont val="游ゴシック"/>
        <family val="3"/>
        <charset val="128"/>
      </rPr>
      <t>　　　　　　</t>
    </r>
    <r>
      <rPr>
        <sz val="9.9"/>
        <rFont val="Arial"/>
        <family val="2"/>
      </rPr>
      <t>2692</t>
    </r>
    <r>
      <rPr>
        <sz val="9.9"/>
        <rFont val="游ゴシック"/>
        <family val="3"/>
        <charset val="128"/>
      </rPr>
      <t>　　非金属用金型・同部分品・附属品製造業</t>
    </r>
  </si>
  <si>
    <r>
      <rPr>
        <sz val="9.9"/>
        <rFont val="游ゴシック"/>
        <family val="3"/>
        <charset val="128"/>
      </rPr>
      <t>　　　　　　</t>
    </r>
    <r>
      <rPr>
        <sz val="9.9"/>
        <rFont val="Arial"/>
        <family val="2"/>
      </rPr>
      <t>2693</t>
    </r>
    <r>
      <rPr>
        <sz val="9.9"/>
        <rFont val="游ゴシック"/>
        <family val="3"/>
        <charset val="128"/>
      </rPr>
      <t>　　真空装置・真空機器製造業</t>
    </r>
  </si>
  <si>
    <r>
      <rPr>
        <sz val="9.9"/>
        <rFont val="游ゴシック"/>
        <family val="3"/>
        <charset val="128"/>
      </rPr>
      <t>　　　　　　</t>
    </r>
    <r>
      <rPr>
        <sz val="9.9"/>
        <rFont val="Arial"/>
        <family val="2"/>
      </rPr>
      <t>2694</t>
    </r>
    <r>
      <rPr>
        <sz val="9.9"/>
        <rFont val="游ゴシック"/>
        <family val="3"/>
        <charset val="128"/>
      </rPr>
      <t>　　ロボット製造業</t>
    </r>
  </si>
  <si>
    <r>
      <rPr>
        <sz val="9.9"/>
        <rFont val="游ゴシック"/>
        <family val="3"/>
        <charset val="128"/>
      </rPr>
      <t>　　　　　　</t>
    </r>
    <r>
      <rPr>
        <sz val="9.9"/>
        <rFont val="Arial"/>
        <family val="2"/>
      </rPr>
      <t>2699</t>
    </r>
    <r>
      <rPr>
        <sz val="9.9"/>
        <rFont val="游ゴシック"/>
        <family val="3"/>
        <charset val="128"/>
      </rPr>
      <t>　　他に分類されない生産用機械・同部分品製造業</t>
    </r>
  </si>
  <si>
    <r>
      <rPr>
        <b/>
        <sz val="12.1"/>
        <color indexed="57"/>
        <rFont val="游ゴシック"/>
        <family val="3"/>
        <charset val="128"/>
      </rPr>
      <t>業務用機械器具製造業</t>
    </r>
  </si>
  <si>
    <r>
      <rPr>
        <sz val="10"/>
        <rFont val="游ゴシック"/>
        <family val="3"/>
        <charset val="128"/>
      </rPr>
      <t>管理，補助的経済活動を行う事業所（</t>
    </r>
    <r>
      <rPr>
        <sz val="10"/>
        <rFont val="Arial"/>
        <family val="2"/>
      </rPr>
      <t>27</t>
    </r>
    <r>
      <rPr>
        <sz val="10"/>
        <rFont val="游ゴシック"/>
        <family val="3"/>
        <charset val="128"/>
      </rPr>
      <t>業務用機械器具製造業）</t>
    </r>
  </si>
  <si>
    <r>
      <rPr>
        <sz val="9.9"/>
        <rFont val="游ゴシック"/>
        <family val="3"/>
        <charset val="128"/>
      </rPr>
      <t>　　　　　　</t>
    </r>
    <r>
      <rPr>
        <sz val="9.9"/>
        <rFont val="Arial"/>
        <family val="2"/>
      </rPr>
      <t>2700</t>
    </r>
    <r>
      <rPr>
        <sz val="9.9"/>
        <rFont val="游ゴシック"/>
        <family val="3"/>
        <charset val="128"/>
      </rPr>
      <t>　　主として管理事務を行う本社等</t>
    </r>
  </si>
  <si>
    <r>
      <rPr>
        <sz val="9.9"/>
        <rFont val="游ゴシック"/>
        <family val="3"/>
        <charset val="128"/>
      </rPr>
      <t>　　　　　　</t>
    </r>
    <r>
      <rPr>
        <sz val="9.9"/>
        <rFont val="Arial"/>
        <family val="2"/>
      </rPr>
      <t>2709</t>
    </r>
    <r>
      <rPr>
        <sz val="9.9"/>
        <rFont val="游ゴシック"/>
        <family val="3"/>
        <charset val="128"/>
      </rPr>
      <t>　　その他の管理，補助的経済活動を行う事業所</t>
    </r>
  </si>
  <si>
    <r>
      <rPr>
        <sz val="10"/>
        <rFont val="游ゴシック"/>
        <family val="3"/>
        <charset val="128"/>
      </rPr>
      <t>事務用機械器具製造業</t>
    </r>
  </si>
  <si>
    <r>
      <rPr>
        <sz val="9.9"/>
        <rFont val="游ゴシック"/>
        <family val="3"/>
        <charset val="128"/>
      </rPr>
      <t>　　　　　　</t>
    </r>
    <r>
      <rPr>
        <sz val="9.9"/>
        <rFont val="Arial"/>
        <family val="2"/>
      </rPr>
      <t>2711</t>
    </r>
    <r>
      <rPr>
        <sz val="9.9"/>
        <rFont val="游ゴシック"/>
        <family val="3"/>
        <charset val="128"/>
      </rPr>
      <t>　　複写機製造業</t>
    </r>
  </si>
  <si>
    <r>
      <rPr>
        <sz val="9.9"/>
        <rFont val="游ゴシック"/>
        <family val="3"/>
        <charset val="128"/>
      </rPr>
      <t>　　　　　　</t>
    </r>
    <r>
      <rPr>
        <sz val="9.9"/>
        <rFont val="Arial"/>
        <family val="2"/>
      </rPr>
      <t>2719</t>
    </r>
    <r>
      <rPr>
        <sz val="9.9"/>
        <rFont val="游ゴシック"/>
        <family val="3"/>
        <charset val="128"/>
      </rPr>
      <t>　　その他の事務用機械器具製造業</t>
    </r>
  </si>
  <si>
    <r>
      <rPr>
        <sz val="10"/>
        <rFont val="游ゴシック"/>
        <family val="3"/>
        <charset val="128"/>
      </rPr>
      <t>サービス用・娯楽用機械器具製造業</t>
    </r>
  </si>
  <si>
    <r>
      <rPr>
        <sz val="9.9"/>
        <rFont val="游ゴシック"/>
        <family val="3"/>
        <charset val="128"/>
      </rPr>
      <t>　　　　　　</t>
    </r>
    <r>
      <rPr>
        <sz val="9.9"/>
        <rFont val="Arial"/>
        <family val="2"/>
      </rPr>
      <t>2721</t>
    </r>
    <r>
      <rPr>
        <sz val="9.9"/>
        <rFont val="游ゴシック"/>
        <family val="3"/>
        <charset val="128"/>
      </rPr>
      <t>　　サービス用機械器具製造業</t>
    </r>
  </si>
  <si>
    <r>
      <rPr>
        <sz val="9.9"/>
        <rFont val="游ゴシック"/>
        <family val="3"/>
        <charset val="128"/>
      </rPr>
      <t>　　　　　　</t>
    </r>
    <r>
      <rPr>
        <sz val="9.9"/>
        <rFont val="Arial"/>
        <family val="2"/>
      </rPr>
      <t>2722</t>
    </r>
    <r>
      <rPr>
        <sz val="9.9"/>
        <rFont val="游ゴシック"/>
        <family val="3"/>
        <charset val="128"/>
      </rPr>
      <t>　　娯楽用機械製造業</t>
    </r>
  </si>
  <si>
    <r>
      <rPr>
        <sz val="9.9"/>
        <rFont val="游ゴシック"/>
        <family val="3"/>
        <charset val="128"/>
      </rPr>
      <t>　　　　　　</t>
    </r>
    <r>
      <rPr>
        <sz val="9.9"/>
        <rFont val="Arial"/>
        <family val="2"/>
      </rPr>
      <t>2723</t>
    </r>
    <r>
      <rPr>
        <sz val="9.9"/>
        <rFont val="游ゴシック"/>
        <family val="3"/>
        <charset val="128"/>
      </rPr>
      <t>　　自動販売機製造業</t>
    </r>
  </si>
  <si>
    <r>
      <rPr>
        <sz val="9.9"/>
        <rFont val="游ゴシック"/>
        <family val="3"/>
        <charset val="128"/>
      </rPr>
      <t>　　　　　　</t>
    </r>
    <r>
      <rPr>
        <sz val="9.9"/>
        <rFont val="Arial"/>
        <family val="2"/>
      </rPr>
      <t>2729</t>
    </r>
    <r>
      <rPr>
        <sz val="9.9"/>
        <rFont val="游ゴシック"/>
        <family val="3"/>
        <charset val="128"/>
      </rPr>
      <t>　　その他のサービス用・娯楽用機械器具製造業</t>
    </r>
  </si>
  <si>
    <r>
      <rPr>
        <sz val="10"/>
        <rFont val="游ゴシック"/>
        <family val="3"/>
        <charset val="128"/>
      </rPr>
      <t>計量器・測定器・分析機器・試験機・測量機械器具・理化学機械器具製造業</t>
    </r>
  </si>
  <si>
    <r>
      <rPr>
        <sz val="9.9"/>
        <rFont val="游ゴシック"/>
        <family val="3"/>
        <charset val="128"/>
      </rPr>
      <t>　　　　　　</t>
    </r>
    <r>
      <rPr>
        <sz val="9.9"/>
        <rFont val="Arial"/>
        <family val="2"/>
      </rPr>
      <t>2731</t>
    </r>
    <r>
      <rPr>
        <sz val="9.9"/>
        <rFont val="游ゴシック"/>
        <family val="3"/>
        <charset val="128"/>
      </rPr>
      <t>　　体積計製造業</t>
    </r>
  </si>
  <si>
    <r>
      <rPr>
        <sz val="9.9"/>
        <rFont val="游ゴシック"/>
        <family val="3"/>
        <charset val="128"/>
      </rPr>
      <t>　　　　　　</t>
    </r>
    <r>
      <rPr>
        <sz val="9.9"/>
        <rFont val="Arial"/>
        <family val="2"/>
      </rPr>
      <t>2732</t>
    </r>
    <r>
      <rPr>
        <sz val="9.9"/>
        <rFont val="游ゴシック"/>
        <family val="3"/>
        <charset val="128"/>
      </rPr>
      <t>　　はかり製造業</t>
    </r>
  </si>
  <si>
    <r>
      <rPr>
        <sz val="9.9"/>
        <rFont val="游ゴシック"/>
        <family val="3"/>
        <charset val="128"/>
      </rPr>
      <t>　　　　　　</t>
    </r>
    <r>
      <rPr>
        <sz val="9.9"/>
        <rFont val="Arial"/>
        <family val="2"/>
      </rPr>
      <t>2733</t>
    </r>
    <r>
      <rPr>
        <sz val="9.9"/>
        <rFont val="游ゴシック"/>
        <family val="3"/>
        <charset val="128"/>
      </rPr>
      <t>　　圧力計・流量計・液面計等製造業</t>
    </r>
  </si>
  <si>
    <r>
      <rPr>
        <sz val="9.9"/>
        <rFont val="游ゴシック"/>
        <family val="3"/>
        <charset val="128"/>
      </rPr>
      <t>　　　　　　</t>
    </r>
    <r>
      <rPr>
        <sz val="9.9"/>
        <rFont val="Arial"/>
        <family val="2"/>
      </rPr>
      <t>2734</t>
    </r>
    <r>
      <rPr>
        <sz val="9.9"/>
        <rFont val="游ゴシック"/>
        <family val="3"/>
        <charset val="128"/>
      </rPr>
      <t>　　精密測定器製造業</t>
    </r>
  </si>
  <si>
    <r>
      <rPr>
        <sz val="9.9"/>
        <rFont val="游ゴシック"/>
        <family val="3"/>
        <charset val="128"/>
      </rPr>
      <t>　　　　　　</t>
    </r>
    <r>
      <rPr>
        <sz val="9.9"/>
        <rFont val="Arial"/>
        <family val="2"/>
      </rPr>
      <t>2735</t>
    </r>
    <r>
      <rPr>
        <sz val="9.9"/>
        <rFont val="游ゴシック"/>
        <family val="3"/>
        <charset val="128"/>
      </rPr>
      <t>　　分析機器製造業</t>
    </r>
  </si>
  <si>
    <r>
      <rPr>
        <sz val="9.9"/>
        <rFont val="游ゴシック"/>
        <family val="3"/>
        <charset val="128"/>
      </rPr>
      <t>　　　　　　</t>
    </r>
    <r>
      <rPr>
        <sz val="9.9"/>
        <rFont val="Arial"/>
        <family val="2"/>
      </rPr>
      <t>2736</t>
    </r>
    <r>
      <rPr>
        <sz val="9.9"/>
        <rFont val="游ゴシック"/>
        <family val="3"/>
        <charset val="128"/>
      </rPr>
      <t>　　試験機製造業</t>
    </r>
  </si>
  <si>
    <r>
      <rPr>
        <sz val="9.9"/>
        <rFont val="游ゴシック"/>
        <family val="3"/>
        <charset val="128"/>
      </rPr>
      <t>　　　　　　</t>
    </r>
    <r>
      <rPr>
        <sz val="9.9"/>
        <rFont val="Arial"/>
        <family val="2"/>
      </rPr>
      <t>2737</t>
    </r>
    <r>
      <rPr>
        <sz val="9.9"/>
        <rFont val="游ゴシック"/>
        <family val="3"/>
        <charset val="128"/>
      </rPr>
      <t>　　測量機械器具製造業</t>
    </r>
  </si>
  <si>
    <r>
      <rPr>
        <sz val="9.9"/>
        <rFont val="游ゴシック"/>
        <family val="3"/>
        <charset val="128"/>
      </rPr>
      <t>　　　　　　</t>
    </r>
    <r>
      <rPr>
        <sz val="9.9"/>
        <rFont val="Arial"/>
        <family val="2"/>
      </rPr>
      <t>2738</t>
    </r>
    <r>
      <rPr>
        <sz val="9.9"/>
        <rFont val="游ゴシック"/>
        <family val="3"/>
        <charset val="128"/>
      </rPr>
      <t>　　理化学機械器具製造業</t>
    </r>
  </si>
  <si>
    <r>
      <rPr>
        <sz val="9.9"/>
        <rFont val="游ゴシック"/>
        <family val="3"/>
        <charset val="128"/>
      </rPr>
      <t>　　　　　　</t>
    </r>
    <r>
      <rPr>
        <sz val="9.9"/>
        <rFont val="Arial"/>
        <family val="2"/>
      </rPr>
      <t>2739</t>
    </r>
    <r>
      <rPr>
        <sz val="9.9"/>
        <rFont val="游ゴシック"/>
        <family val="3"/>
        <charset val="128"/>
      </rPr>
      <t>　　その他の計量器・測定器・分析機器・試験機・測量機械器具・理化学機械器具製造業</t>
    </r>
  </si>
  <si>
    <r>
      <rPr>
        <sz val="10"/>
        <rFont val="游ゴシック"/>
        <family val="3"/>
        <charset val="128"/>
      </rPr>
      <t>医療用機械器具・医療用品製造業</t>
    </r>
  </si>
  <si>
    <r>
      <rPr>
        <sz val="9.9"/>
        <rFont val="游ゴシック"/>
        <family val="3"/>
        <charset val="128"/>
      </rPr>
      <t>　　　　　　</t>
    </r>
    <r>
      <rPr>
        <sz val="9.9"/>
        <rFont val="Arial"/>
        <family val="2"/>
      </rPr>
      <t>2741</t>
    </r>
    <r>
      <rPr>
        <sz val="9.9"/>
        <rFont val="游ゴシック"/>
        <family val="3"/>
        <charset val="128"/>
      </rPr>
      <t>　　医療用機械器具製造業</t>
    </r>
  </si>
  <si>
    <r>
      <rPr>
        <sz val="9.9"/>
        <rFont val="游ゴシック"/>
        <family val="3"/>
        <charset val="128"/>
      </rPr>
      <t>　　　　　　</t>
    </r>
    <r>
      <rPr>
        <sz val="9.9"/>
        <rFont val="Arial"/>
        <family val="2"/>
      </rPr>
      <t>2742</t>
    </r>
    <r>
      <rPr>
        <sz val="9.9"/>
        <rFont val="游ゴシック"/>
        <family val="3"/>
        <charset val="128"/>
      </rPr>
      <t>　　歯科用機械器具製造業</t>
    </r>
  </si>
  <si>
    <r>
      <rPr>
        <sz val="9.9"/>
        <rFont val="游ゴシック"/>
        <family val="3"/>
        <charset val="128"/>
      </rPr>
      <t>　　　　　　</t>
    </r>
    <r>
      <rPr>
        <sz val="9.9"/>
        <rFont val="Arial"/>
        <family val="2"/>
      </rPr>
      <t>2743</t>
    </r>
    <r>
      <rPr>
        <sz val="9.9"/>
        <rFont val="游ゴシック"/>
        <family val="3"/>
        <charset val="128"/>
      </rPr>
      <t>　　医療用品製造業（動物用医療機械器具を含む）</t>
    </r>
  </si>
  <si>
    <r>
      <rPr>
        <sz val="9.9"/>
        <rFont val="游ゴシック"/>
        <family val="3"/>
        <charset val="128"/>
      </rPr>
      <t>　　　　　　</t>
    </r>
    <r>
      <rPr>
        <sz val="9.9"/>
        <rFont val="Arial"/>
        <family val="2"/>
      </rPr>
      <t>2744</t>
    </r>
    <r>
      <rPr>
        <sz val="9.9"/>
        <rFont val="游ゴシック"/>
        <family val="3"/>
        <charset val="128"/>
      </rPr>
      <t>　　歯科材料製造業</t>
    </r>
  </si>
  <si>
    <r>
      <rPr>
        <sz val="10"/>
        <rFont val="游ゴシック"/>
        <family val="3"/>
        <charset val="128"/>
      </rPr>
      <t>光学機械器具・レンズ製造業</t>
    </r>
  </si>
  <si>
    <r>
      <rPr>
        <sz val="9.9"/>
        <rFont val="游ゴシック"/>
        <family val="3"/>
        <charset val="128"/>
      </rPr>
      <t>　　　　　　</t>
    </r>
    <r>
      <rPr>
        <sz val="9.9"/>
        <rFont val="Arial"/>
        <family val="2"/>
      </rPr>
      <t>2751</t>
    </r>
    <r>
      <rPr>
        <sz val="9.9"/>
        <rFont val="游ゴシック"/>
        <family val="3"/>
        <charset val="128"/>
      </rPr>
      <t>　　顕微鏡・望遠鏡等製造業</t>
    </r>
  </si>
  <si>
    <r>
      <rPr>
        <sz val="9.9"/>
        <rFont val="游ゴシック"/>
        <family val="3"/>
        <charset val="128"/>
      </rPr>
      <t>　　　　　　</t>
    </r>
    <r>
      <rPr>
        <sz val="9.9"/>
        <rFont val="Arial"/>
        <family val="2"/>
      </rPr>
      <t>2752</t>
    </r>
    <r>
      <rPr>
        <sz val="9.9"/>
        <rFont val="游ゴシック"/>
        <family val="3"/>
        <charset val="128"/>
      </rPr>
      <t>　　写真機・映画用機械・同附属品製造業</t>
    </r>
  </si>
  <si>
    <r>
      <rPr>
        <sz val="9.9"/>
        <rFont val="游ゴシック"/>
        <family val="3"/>
        <charset val="128"/>
      </rPr>
      <t>　　　　　　</t>
    </r>
    <r>
      <rPr>
        <sz val="9.9"/>
        <rFont val="Arial"/>
        <family val="2"/>
      </rPr>
      <t>2753</t>
    </r>
    <r>
      <rPr>
        <sz val="9.9"/>
        <rFont val="游ゴシック"/>
        <family val="3"/>
        <charset val="128"/>
      </rPr>
      <t>　　光学機械用レンズ・プリズム製造業</t>
    </r>
  </si>
  <si>
    <r>
      <rPr>
        <sz val="10"/>
        <rFont val="游ゴシック"/>
        <family val="3"/>
        <charset val="128"/>
      </rPr>
      <t>武器製造業</t>
    </r>
  </si>
  <si>
    <r>
      <rPr>
        <sz val="9.9"/>
        <rFont val="游ゴシック"/>
        <family val="3"/>
        <charset val="128"/>
      </rPr>
      <t>　　　　　　</t>
    </r>
    <r>
      <rPr>
        <sz val="9.9"/>
        <rFont val="Arial"/>
        <family val="2"/>
      </rPr>
      <t>2761</t>
    </r>
    <r>
      <rPr>
        <sz val="9.9"/>
        <rFont val="游ゴシック"/>
        <family val="3"/>
        <charset val="128"/>
      </rPr>
      <t>　　武器製造業</t>
    </r>
  </si>
  <si>
    <r>
      <rPr>
        <b/>
        <sz val="12.1"/>
        <color indexed="57"/>
        <rFont val="游ゴシック"/>
        <family val="3"/>
        <charset val="128"/>
      </rPr>
      <t>電子部品・デバイス・電子回路製造業</t>
    </r>
  </si>
  <si>
    <r>
      <rPr>
        <sz val="10"/>
        <rFont val="游ゴシック"/>
        <family val="3"/>
        <charset val="128"/>
      </rPr>
      <t>管理，補助的経済活動を行う事業所（</t>
    </r>
    <r>
      <rPr>
        <sz val="10"/>
        <rFont val="Arial"/>
        <family val="2"/>
      </rPr>
      <t>28</t>
    </r>
    <r>
      <rPr>
        <sz val="10"/>
        <rFont val="游ゴシック"/>
        <family val="3"/>
        <charset val="128"/>
      </rPr>
      <t>電子部品・デバイス・電子回路製造業）</t>
    </r>
  </si>
  <si>
    <r>
      <rPr>
        <sz val="9.9"/>
        <rFont val="游ゴシック"/>
        <family val="3"/>
        <charset val="128"/>
      </rPr>
      <t>　　　　　　</t>
    </r>
    <r>
      <rPr>
        <sz val="9.9"/>
        <rFont val="Arial"/>
        <family val="2"/>
      </rPr>
      <t>2800</t>
    </r>
    <r>
      <rPr>
        <sz val="9.9"/>
        <rFont val="游ゴシック"/>
        <family val="3"/>
        <charset val="128"/>
      </rPr>
      <t>　　主として管理事務を行う本社等</t>
    </r>
  </si>
  <si>
    <r>
      <rPr>
        <sz val="9.9"/>
        <rFont val="游ゴシック"/>
        <family val="3"/>
        <charset val="128"/>
      </rPr>
      <t>　　　　　　</t>
    </r>
    <r>
      <rPr>
        <sz val="9.9"/>
        <rFont val="Arial"/>
        <family val="2"/>
      </rPr>
      <t>2809</t>
    </r>
    <r>
      <rPr>
        <sz val="9.9"/>
        <rFont val="游ゴシック"/>
        <family val="3"/>
        <charset val="128"/>
      </rPr>
      <t>　　その他の管理，補助的経済活動を行う事業所</t>
    </r>
  </si>
  <si>
    <r>
      <rPr>
        <sz val="10"/>
        <rFont val="游ゴシック"/>
        <family val="3"/>
        <charset val="128"/>
      </rPr>
      <t>電子デバイス製造業</t>
    </r>
  </si>
  <si>
    <r>
      <rPr>
        <sz val="9.9"/>
        <rFont val="游ゴシック"/>
        <family val="3"/>
        <charset val="128"/>
      </rPr>
      <t>　　　　　　</t>
    </r>
    <r>
      <rPr>
        <sz val="9.9"/>
        <rFont val="Arial"/>
        <family val="2"/>
      </rPr>
      <t>2811</t>
    </r>
    <r>
      <rPr>
        <sz val="9.9"/>
        <rFont val="游ゴシック"/>
        <family val="3"/>
        <charset val="128"/>
      </rPr>
      <t>　　電子管製造業</t>
    </r>
  </si>
  <si>
    <r>
      <rPr>
        <sz val="9.9"/>
        <rFont val="游ゴシック"/>
        <family val="3"/>
        <charset val="128"/>
      </rPr>
      <t>　　　　　　</t>
    </r>
    <r>
      <rPr>
        <sz val="9.9"/>
        <rFont val="Arial"/>
        <family val="2"/>
      </rPr>
      <t>2812</t>
    </r>
    <r>
      <rPr>
        <sz val="9.9"/>
        <rFont val="游ゴシック"/>
        <family val="3"/>
        <charset val="128"/>
      </rPr>
      <t>　　光電変換素子製造業</t>
    </r>
  </si>
  <si>
    <r>
      <rPr>
        <sz val="9.9"/>
        <rFont val="游ゴシック"/>
        <family val="3"/>
        <charset val="128"/>
      </rPr>
      <t>　　　　　　</t>
    </r>
    <r>
      <rPr>
        <sz val="9.9"/>
        <rFont val="Arial"/>
        <family val="2"/>
      </rPr>
      <t>2813</t>
    </r>
    <r>
      <rPr>
        <sz val="9.9"/>
        <rFont val="游ゴシック"/>
        <family val="3"/>
        <charset val="128"/>
      </rPr>
      <t>　　半導体素子製造業（光電変換素子を除く）</t>
    </r>
  </si>
  <si>
    <r>
      <rPr>
        <sz val="9.9"/>
        <rFont val="游ゴシック"/>
        <family val="3"/>
        <charset val="128"/>
      </rPr>
      <t>　　　　　　</t>
    </r>
    <r>
      <rPr>
        <sz val="9.9"/>
        <rFont val="Arial"/>
        <family val="2"/>
      </rPr>
      <t>2814</t>
    </r>
    <r>
      <rPr>
        <sz val="9.9"/>
        <rFont val="游ゴシック"/>
        <family val="3"/>
        <charset val="128"/>
      </rPr>
      <t>　　集積回路製造業</t>
    </r>
  </si>
  <si>
    <r>
      <rPr>
        <sz val="9.9"/>
        <rFont val="游ゴシック"/>
        <family val="3"/>
        <charset val="128"/>
      </rPr>
      <t>　　　　　　</t>
    </r>
    <r>
      <rPr>
        <sz val="9.9"/>
        <rFont val="Arial"/>
        <family val="2"/>
      </rPr>
      <t>2815</t>
    </r>
    <r>
      <rPr>
        <sz val="9.9"/>
        <rFont val="游ゴシック"/>
        <family val="3"/>
        <charset val="128"/>
      </rPr>
      <t>　　液晶パネル・フラットパネル製造業</t>
    </r>
  </si>
  <si>
    <r>
      <rPr>
        <sz val="10"/>
        <rFont val="游ゴシック"/>
        <family val="3"/>
        <charset val="128"/>
      </rPr>
      <t>電子部品製造業</t>
    </r>
  </si>
  <si>
    <r>
      <rPr>
        <sz val="9.9"/>
        <rFont val="游ゴシック"/>
        <family val="3"/>
        <charset val="128"/>
      </rPr>
      <t>　　　　　　</t>
    </r>
    <r>
      <rPr>
        <sz val="9.9"/>
        <rFont val="Arial"/>
        <family val="2"/>
      </rPr>
      <t>2821</t>
    </r>
    <r>
      <rPr>
        <sz val="9.9"/>
        <rFont val="游ゴシック"/>
        <family val="3"/>
        <charset val="128"/>
      </rPr>
      <t>　　抵抗器・コンデンサ・変成器・複合部品製造業</t>
    </r>
  </si>
  <si>
    <r>
      <rPr>
        <sz val="9.9"/>
        <rFont val="游ゴシック"/>
        <family val="3"/>
        <charset val="128"/>
      </rPr>
      <t>　　　　　　</t>
    </r>
    <r>
      <rPr>
        <sz val="9.9"/>
        <rFont val="Arial"/>
        <family val="2"/>
      </rPr>
      <t>2822</t>
    </r>
    <r>
      <rPr>
        <sz val="9.9"/>
        <rFont val="游ゴシック"/>
        <family val="3"/>
        <charset val="128"/>
      </rPr>
      <t>　　音響部品・磁気ヘッド・小形モータ製造業</t>
    </r>
  </si>
  <si>
    <r>
      <rPr>
        <sz val="9.9"/>
        <rFont val="游ゴシック"/>
        <family val="3"/>
        <charset val="128"/>
      </rPr>
      <t>　　　　　　</t>
    </r>
    <r>
      <rPr>
        <sz val="9.9"/>
        <rFont val="Arial"/>
        <family val="2"/>
      </rPr>
      <t>2823</t>
    </r>
    <r>
      <rPr>
        <sz val="9.9"/>
        <rFont val="游ゴシック"/>
        <family val="3"/>
        <charset val="128"/>
      </rPr>
      <t>　　コネクタ・スイッチ・リレー製造業</t>
    </r>
  </si>
  <si>
    <r>
      <rPr>
        <sz val="10"/>
        <rFont val="游ゴシック"/>
        <family val="3"/>
        <charset val="128"/>
      </rPr>
      <t>記録メディア製造業</t>
    </r>
  </si>
  <si>
    <r>
      <rPr>
        <sz val="9.9"/>
        <rFont val="游ゴシック"/>
        <family val="3"/>
        <charset val="128"/>
      </rPr>
      <t>　　　　　　</t>
    </r>
    <r>
      <rPr>
        <sz val="9.9"/>
        <rFont val="Arial"/>
        <family val="2"/>
      </rPr>
      <t>2831</t>
    </r>
    <r>
      <rPr>
        <sz val="9.9"/>
        <rFont val="游ゴシック"/>
        <family val="3"/>
        <charset val="128"/>
      </rPr>
      <t>　　半導体メモリメディア製造業</t>
    </r>
  </si>
  <si>
    <r>
      <rPr>
        <sz val="9.9"/>
        <rFont val="游ゴシック"/>
        <family val="3"/>
        <charset val="128"/>
      </rPr>
      <t>　　　　　　</t>
    </r>
    <r>
      <rPr>
        <sz val="9.9"/>
        <rFont val="Arial"/>
        <family val="2"/>
      </rPr>
      <t>2832</t>
    </r>
    <r>
      <rPr>
        <sz val="9.9"/>
        <rFont val="游ゴシック"/>
        <family val="3"/>
        <charset val="128"/>
      </rPr>
      <t>　　光ディスク・磁気ディスク・磁気テープ製造業</t>
    </r>
  </si>
  <si>
    <r>
      <rPr>
        <sz val="10"/>
        <rFont val="游ゴシック"/>
        <family val="3"/>
        <charset val="128"/>
      </rPr>
      <t>電子回路製造業</t>
    </r>
  </si>
  <si>
    <r>
      <rPr>
        <sz val="9.9"/>
        <rFont val="游ゴシック"/>
        <family val="3"/>
        <charset val="128"/>
      </rPr>
      <t>　　　　　　</t>
    </r>
    <r>
      <rPr>
        <sz val="9.9"/>
        <rFont val="Arial"/>
        <family val="2"/>
      </rPr>
      <t>2841</t>
    </r>
    <r>
      <rPr>
        <sz val="9.9"/>
        <rFont val="游ゴシック"/>
        <family val="3"/>
        <charset val="128"/>
      </rPr>
      <t>　　電子回路基板製造業</t>
    </r>
  </si>
  <si>
    <r>
      <rPr>
        <sz val="9.9"/>
        <rFont val="游ゴシック"/>
        <family val="3"/>
        <charset val="128"/>
      </rPr>
      <t>　　　　　　</t>
    </r>
    <r>
      <rPr>
        <sz val="9.9"/>
        <rFont val="Arial"/>
        <family val="2"/>
      </rPr>
      <t>2842</t>
    </r>
    <r>
      <rPr>
        <sz val="9.9"/>
        <rFont val="游ゴシック"/>
        <family val="3"/>
        <charset val="128"/>
      </rPr>
      <t>　　電子回路実装基板製造業</t>
    </r>
  </si>
  <si>
    <r>
      <rPr>
        <sz val="10"/>
        <rFont val="游ゴシック"/>
        <family val="3"/>
        <charset val="128"/>
      </rPr>
      <t>ユニット部品製造業</t>
    </r>
  </si>
  <si>
    <r>
      <rPr>
        <sz val="9.9"/>
        <rFont val="游ゴシック"/>
        <family val="3"/>
        <charset val="128"/>
      </rPr>
      <t>　　　　　　</t>
    </r>
    <r>
      <rPr>
        <sz val="9.9"/>
        <rFont val="Arial"/>
        <family val="2"/>
      </rPr>
      <t>2851</t>
    </r>
    <r>
      <rPr>
        <sz val="9.9"/>
        <rFont val="游ゴシック"/>
        <family val="3"/>
        <charset val="128"/>
      </rPr>
      <t>　　電源ユニット・高周波ユニット・コントロールユニット製造業</t>
    </r>
  </si>
  <si>
    <r>
      <rPr>
        <sz val="9.9"/>
        <rFont val="游ゴシック"/>
        <family val="3"/>
        <charset val="128"/>
      </rPr>
      <t>　　　　　　</t>
    </r>
    <r>
      <rPr>
        <sz val="9.9"/>
        <rFont val="Arial"/>
        <family val="2"/>
      </rPr>
      <t>2859</t>
    </r>
    <r>
      <rPr>
        <sz val="9.9"/>
        <rFont val="游ゴシック"/>
        <family val="3"/>
        <charset val="128"/>
      </rPr>
      <t>　　その他のユニット部品製造業</t>
    </r>
  </si>
  <si>
    <r>
      <rPr>
        <sz val="10"/>
        <rFont val="游ゴシック"/>
        <family val="3"/>
        <charset val="128"/>
      </rPr>
      <t>その他の電子部品・デバイス・電子回路製造業</t>
    </r>
  </si>
  <si>
    <r>
      <rPr>
        <sz val="9.9"/>
        <rFont val="游ゴシック"/>
        <family val="3"/>
        <charset val="128"/>
      </rPr>
      <t>　　　　　　</t>
    </r>
    <r>
      <rPr>
        <sz val="9.9"/>
        <rFont val="Arial"/>
        <family val="2"/>
      </rPr>
      <t>2899</t>
    </r>
    <r>
      <rPr>
        <sz val="9.9"/>
        <rFont val="游ゴシック"/>
        <family val="3"/>
        <charset val="128"/>
      </rPr>
      <t>　　その他の電子部品・デバイス・電子回路製造業</t>
    </r>
  </si>
  <si>
    <r>
      <rPr>
        <b/>
        <sz val="12.1"/>
        <color indexed="57"/>
        <rFont val="游ゴシック"/>
        <family val="3"/>
        <charset val="128"/>
      </rPr>
      <t>電気機械器具製造業</t>
    </r>
  </si>
  <si>
    <r>
      <rPr>
        <sz val="10"/>
        <rFont val="游ゴシック"/>
        <family val="3"/>
        <charset val="128"/>
      </rPr>
      <t>管理，補助的経済活動を行う事業所（</t>
    </r>
    <r>
      <rPr>
        <sz val="10"/>
        <rFont val="Arial"/>
        <family val="2"/>
      </rPr>
      <t>29</t>
    </r>
    <r>
      <rPr>
        <sz val="10"/>
        <rFont val="游ゴシック"/>
        <family val="3"/>
        <charset val="128"/>
      </rPr>
      <t>電気機械器具製造業）</t>
    </r>
  </si>
  <si>
    <r>
      <rPr>
        <sz val="9.9"/>
        <rFont val="游ゴシック"/>
        <family val="3"/>
        <charset val="128"/>
      </rPr>
      <t>　　　　　　</t>
    </r>
    <r>
      <rPr>
        <sz val="9.9"/>
        <rFont val="Arial"/>
        <family val="2"/>
      </rPr>
      <t>2900</t>
    </r>
    <r>
      <rPr>
        <sz val="9.9"/>
        <rFont val="游ゴシック"/>
        <family val="3"/>
        <charset val="128"/>
      </rPr>
      <t>　　主として管理事務を行う本社等</t>
    </r>
  </si>
  <si>
    <r>
      <rPr>
        <sz val="9.9"/>
        <rFont val="游ゴシック"/>
        <family val="3"/>
        <charset val="128"/>
      </rPr>
      <t>　　　　　　</t>
    </r>
    <r>
      <rPr>
        <sz val="9.9"/>
        <rFont val="Arial"/>
        <family val="2"/>
      </rPr>
      <t>2909</t>
    </r>
    <r>
      <rPr>
        <sz val="9.9"/>
        <rFont val="游ゴシック"/>
        <family val="3"/>
        <charset val="128"/>
      </rPr>
      <t>　　その他の管理，補助的経済活動を行う事業所</t>
    </r>
  </si>
  <si>
    <r>
      <rPr>
        <sz val="10"/>
        <rFont val="游ゴシック"/>
        <family val="3"/>
        <charset val="128"/>
      </rPr>
      <t>発電用・送電用・配電用電気機械器具製造業</t>
    </r>
  </si>
  <si>
    <r>
      <rPr>
        <sz val="9.9"/>
        <rFont val="游ゴシック"/>
        <family val="3"/>
        <charset val="128"/>
      </rPr>
      <t>　　　　　　</t>
    </r>
    <r>
      <rPr>
        <sz val="9.9"/>
        <rFont val="Arial"/>
        <family val="2"/>
      </rPr>
      <t>2911</t>
    </r>
    <r>
      <rPr>
        <sz val="9.9"/>
        <rFont val="游ゴシック"/>
        <family val="3"/>
        <charset val="128"/>
      </rPr>
      <t>　　発電機・電動機・その他の回転電気機械製造業</t>
    </r>
  </si>
  <si>
    <r>
      <rPr>
        <sz val="9.9"/>
        <rFont val="游ゴシック"/>
        <family val="3"/>
        <charset val="128"/>
      </rPr>
      <t>　　　　　　</t>
    </r>
    <r>
      <rPr>
        <sz val="9.9"/>
        <rFont val="Arial"/>
        <family val="2"/>
      </rPr>
      <t>2912</t>
    </r>
    <r>
      <rPr>
        <sz val="9.9"/>
        <rFont val="游ゴシック"/>
        <family val="3"/>
        <charset val="128"/>
      </rPr>
      <t>　　変圧器類製造業（電子機器用を除く</t>
    </r>
    <r>
      <rPr>
        <sz val="9.9"/>
        <rFont val="Arial"/>
        <family val="2"/>
      </rPr>
      <t>)</t>
    </r>
  </si>
  <si>
    <r>
      <rPr>
        <sz val="9.9"/>
        <rFont val="游ゴシック"/>
        <family val="3"/>
        <charset val="128"/>
      </rPr>
      <t>　　　　　　</t>
    </r>
    <r>
      <rPr>
        <sz val="9.9"/>
        <rFont val="Arial"/>
        <family val="2"/>
      </rPr>
      <t>2913</t>
    </r>
    <r>
      <rPr>
        <sz val="9.9"/>
        <rFont val="游ゴシック"/>
        <family val="3"/>
        <charset val="128"/>
      </rPr>
      <t>　　電力開閉装置製造業</t>
    </r>
  </si>
  <si>
    <r>
      <rPr>
        <sz val="9.9"/>
        <rFont val="游ゴシック"/>
        <family val="3"/>
        <charset val="128"/>
      </rPr>
      <t>　　　　　　</t>
    </r>
    <r>
      <rPr>
        <sz val="9.9"/>
        <rFont val="Arial"/>
        <family val="2"/>
      </rPr>
      <t>2914</t>
    </r>
    <r>
      <rPr>
        <sz val="9.9"/>
        <rFont val="游ゴシック"/>
        <family val="3"/>
        <charset val="128"/>
      </rPr>
      <t>　　配電盤・電力制御装置製造業</t>
    </r>
  </si>
  <si>
    <r>
      <rPr>
        <sz val="9.9"/>
        <rFont val="游ゴシック"/>
        <family val="3"/>
        <charset val="128"/>
      </rPr>
      <t>　　　　　　</t>
    </r>
    <r>
      <rPr>
        <sz val="9.9"/>
        <rFont val="Arial"/>
        <family val="2"/>
      </rPr>
      <t>2915</t>
    </r>
    <r>
      <rPr>
        <sz val="9.9"/>
        <rFont val="游ゴシック"/>
        <family val="3"/>
        <charset val="128"/>
      </rPr>
      <t>　　配線器具・配線附属品製造業</t>
    </r>
  </si>
  <si>
    <r>
      <rPr>
        <sz val="10"/>
        <rFont val="游ゴシック"/>
        <family val="3"/>
        <charset val="128"/>
      </rPr>
      <t>産業用電気機械器具製造業</t>
    </r>
  </si>
  <si>
    <r>
      <rPr>
        <sz val="9.9"/>
        <rFont val="游ゴシック"/>
        <family val="3"/>
        <charset val="128"/>
      </rPr>
      <t>　　　　　　</t>
    </r>
    <r>
      <rPr>
        <sz val="9.9"/>
        <rFont val="Arial"/>
        <family val="2"/>
      </rPr>
      <t>2921</t>
    </r>
    <r>
      <rPr>
        <sz val="9.9"/>
        <rFont val="游ゴシック"/>
        <family val="3"/>
        <charset val="128"/>
      </rPr>
      <t>　　電気溶接機製造業</t>
    </r>
  </si>
  <si>
    <r>
      <rPr>
        <sz val="9.9"/>
        <rFont val="游ゴシック"/>
        <family val="3"/>
        <charset val="128"/>
      </rPr>
      <t>　　　　　　</t>
    </r>
    <r>
      <rPr>
        <sz val="9.9"/>
        <rFont val="Arial"/>
        <family val="2"/>
      </rPr>
      <t>2922</t>
    </r>
    <r>
      <rPr>
        <sz val="9.9"/>
        <rFont val="游ゴシック"/>
        <family val="3"/>
        <charset val="128"/>
      </rPr>
      <t>　　内燃機関電装品製造業</t>
    </r>
  </si>
  <si>
    <r>
      <rPr>
        <sz val="9.9"/>
        <rFont val="游ゴシック"/>
        <family val="3"/>
        <charset val="128"/>
      </rPr>
      <t>　　　　　　</t>
    </r>
    <r>
      <rPr>
        <sz val="9.9"/>
        <rFont val="Arial"/>
        <family val="2"/>
      </rPr>
      <t>2929</t>
    </r>
    <r>
      <rPr>
        <sz val="9.9"/>
        <rFont val="游ゴシック"/>
        <family val="3"/>
        <charset val="128"/>
      </rPr>
      <t>　　その他の産業用電気機械器具製造業（車両用，船舶用を含む）</t>
    </r>
  </si>
  <si>
    <r>
      <rPr>
        <sz val="10"/>
        <rFont val="游ゴシック"/>
        <family val="3"/>
        <charset val="128"/>
      </rPr>
      <t>民生用電気機械器具製造業</t>
    </r>
  </si>
  <si>
    <r>
      <rPr>
        <sz val="9.9"/>
        <rFont val="游ゴシック"/>
        <family val="3"/>
        <charset val="128"/>
      </rPr>
      <t>　　　　　　</t>
    </r>
    <r>
      <rPr>
        <sz val="9.9"/>
        <rFont val="Arial"/>
        <family val="2"/>
      </rPr>
      <t>2931</t>
    </r>
    <r>
      <rPr>
        <sz val="9.9"/>
        <rFont val="游ゴシック"/>
        <family val="3"/>
        <charset val="128"/>
      </rPr>
      <t>　　ちゅう房機器製造業</t>
    </r>
  </si>
  <si>
    <r>
      <rPr>
        <sz val="9.9"/>
        <rFont val="游ゴシック"/>
        <family val="3"/>
        <charset val="128"/>
      </rPr>
      <t>　　　　　　</t>
    </r>
    <r>
      <rPr>
        <sz val="9.9"/>
        <rFont val="Arial"/>
        <family val="2"/>
      </rPr>
      <t>2932</t>
    </r>
    <r>
      <rPr>
        <sz val="9.9"/>
        <rFont val="游ゴシック"/>
        <family val="3"/>
        <charset val="128"/>
      </rPr>
      <t>　　空調・住宅関連機器製造業</t>
    </r>
  </si>
  <si>
    <r>
      <rPr>
        <sz val="9.9"/>
        <rFont val="游ゴシック"/>
        <family val="3"/>
        <charset val="128"/>
      </rPr>
      <t>　　　　　　</t>
    </r>
    <r>
      <rPr>
        <sz val="9.9"/>
        <rFont val="Arial"/>
        <family val="2"/>
      </rPr>
      <t>2933</t>
    </r>
    <r>
      <rPr>
        <sz val="9.9"/>
        <rFont val="游ゴシック"/>
        <family val="3"/>
        <charset val="128"/>
      </rPr>
      <t>　　衣料衛生関連機器製造業</t>
    </r>
  </si>
  <si>
    <r>
      <rPr>
        <sz val="9.9"/>
        <rFont val="游ゴシック"/>
        <family val="3"/>
        <charset val="128"/>
      </rPr>
      <t>　　　　　　</t>
    </r>
    <r>
      <rPr>
        <sz val="9.9"/>
        <rFont val="Arial"/>
        <family val="2"/>
      </rPr>
      <t>2939</t>
    </r>
    <r>
      <rPr>
        <sz val="9.9"/>
        <rFont val="游ゴシック"/>
        <family val="3"/>
        <charset val="128"/>
      </rPr>
      <t>　　その他の民生用電気機械器具製造業</t>
    </r>
  </si>
  <si>
    <r>
      <rPr>
        <sz val="10"/>
        <rFont val="游ゴシック"/>
        <family val="3"/>
        <charset val="128"/>
      </rPr>
      <t>電球・電気照明器具製造業</t>
    </r>
  </si>
  <si>
    <r>
      <rPr>
        <sz val="9.9"/>
        <rFont val="游ゴシック"/>
        <family val="3"/>
        <charset val="128"/>
      </rPr>
      <t>　　　　　　</t>
    </r>
    <r>
      <rPr>
        <sz val="9.9"/>
        <rFont val="Arial"/>
        <family val="2"/>
      </rPr>
      <t>2941</t>
    </r>
    <r>
      <rPr>
        <sz val="9.9"/>
        <rFont val="游ゴシック"/>
        <family val="3"/>
        <charset val="128"/>
      </rPr>
      <t>　　電球製造業</t>
    </r>
  </si>
  <si>
    <r>
      <rPr>
        <sz val="9.9"/>
        <rFont val="游ゴシック"/>
        <family val="3"/>
        <charset val="128"/>
      </rPr>
      <t>　　　　　　</t>
    </r>
    <r>
      <rPr>
        <sz val="9.9"/>
        <rFont val="Arial"/>
        <family val="2"/>
      </rPr>
      <t>2942</t>
    </r>
    <r>
      <rPr>
        <sz val="9.9"/>
        <rFont val="游ゴシック"/>
        <family val="3"/>
        <charset val="128"/>
      </rPr>
      <t>　　電気照明器具製造業</t>
    </r>
  </si>
  <si>
    <r>
      <rPr>
        <sz val="10"/>
        <rFont val="游ゴシック"/>
        <family val="3"/>
        <charset val="128"/>
      </rPr>
      <t>電池製造業</t>
    </r>
  </si>
  <si>
    <r>
      <rPr>
        <sz val="9.9"/>
        <rFont val="游ゴシック"/>
        <family val="3"/>
        <charset val="128"/>
      </rPr>
      <t>　　　　　　</t>
    </r>
    <r>
      <rPr>
        <sz val="9.9"/>
        <rFont val="Arial"/>
        <family val="2"/>
      </rPr>
      <t>2951</t>
    </r>
    <r>
      <rPr>
        <sz val="9.9"/>
        <rFont val="游ゴシック"/>
        <family val="3"/>
        <charset val="128"/>
      </rPr>
      <t>　　蓄電池製造業</t>
    </r>
  </si>
  <si>
    <r>
      <rPr>
        <sz val="9.9"/>
        <rFont val="游ゴシック"/>
        <family val="3"/>
        <charset val="128"/>
      </rPr>
      <t>　　　　　　</t>
    </r>
    <r>
      <rPr>
        <sz val="9.9"/>
        <rFont val="Arial"/>
        <family val="2"/>
      </rPr>
      <t>2952</t>
    </r>
    <r>
      <rPr>
        <sz val="9.9"/>
        <rFont val="游ゴシック"/>
        <family val="3"/>
        <charset val="128"/>
      </rPr>
      <t>　　一次電池（乾電池，湿電池）製造業</t>
    </r>
  </si>
  <si>
    <r>
      <rPr>
        <sz val="10"/>
        <rFont val="游ゴシック"/>
        <family val="3"/>
        <charset val="128"/>
      </rPr>
      <t>電子応用装置製造業</t>
    </r>
  </si>
  <si>
    <r>
      <rPr>
        <sz val="9.9"/>
        <rFont val="游ゴシック"/>
        <family val="3"/>
        <charset val="128"/>
      </rPr>
      <t>　　　　　　</t>
    </r>
    <r>
      <rPr>
        <sz val="9.9"/>
        <rFont val="Arial"/>
        <family val="2"/>
      </rPr>
      <t>2961</t>
    </r>
    <r>
      <rPr>
        <sz val="9.9"/>
        <rFont val="游ゴシック"/>
        <family val="3"/>
        <charset val="128"/>
      </rPr>
      <t>　　Ｘ線装置製造業</t>
    </r>
  </si>
  <si>
    <r>
      <rPr>
        <sz val="9.9"/>
        <rFont val="游ゴシック"/>
        <family val="3"/>
        <charset val="128"/>
      </rPr>
      <t>　　　　　　</t>
    </r>
    <r>
      <rPr>
        <sz val="9.9"/>
        <rFont val="Arial"/>
        <family val="2"/>
      </rPr>
      <t>2962</t>
    </r>
    <r>
      <rPr>
        <sz val="9.9"/>
        <rFont val="游ゴシック"/>
        <family val="3"/>
        <charset val="128"/>
      </rPr>
      <t>　　医療用電子応用装置製造業</t>
    </r>
  </si>
  <si>
    <r>
      <rPr>
        <sz val="9.9"/>
        <rFont val="游ゴシック"/>
        <family val="3"/>
        <charset val="128"/>
      </rPr>
      <t>　　　　　　</t>
    </r>
    <r>
      <rPr>
        <sz val="9.9"/>
        <rFont val="Arial"/>
        <family val="2"/>
      </rPr>
      <t>2969</t>
    </r>
    <r>
      <rPr>
        <sz val="9.9"/>
        <rFont val="游ゴシック"/>
        <family val="3"/>
        <charset val="128"/>
      </rPr>
      <t>　　その他の電子応用装置製造業</t>
    </r>
  </si>
  <si>
    <r>
      <rPr>
        <sz val="10"/>
        <rFont val="游ゴシック"/>
        <family val="3"/>
        <charset val="128"/>
      </rPr>
      <t>電気計測器製造業</t>
    </r>
  </si>
  <si>
    <r>
      <rPr>
        <sz val="9.9"/>
        <rFont val="游ゴシック"/>
        <family val="3"/>
        <charset val="128"/>
      </rPr>
      <t>　　　　　　</t>
    </r>
    <r>
      <rPr>
        <sz val="9.9"/>
        <rFont val="Arial"/>
        <family val="2"/>
      </rPr>
      <t>2971</t>
    </r>
    <r>
      <rPr>
        <sz val="9.9"/>
        <rFont val="游ゴシック"/>
        <family val="3"/>
        <charset val="128"/>
      </rPr>
      <t>　　電気計測器製造業（別掲を除く）</t>
    </r>
  </si>
  <si>
    <r>
      <rPr>
        <sz val="9.9"/>
        <rFont val="游ゴシック"/>
        <family val="3"/>
        <charset val="128"/>
      </rPr>
      <t>　　　　　　</t>
    </r>
    <r>
      <rPr>
        <sz val="9.9"/>
        <rFont val="Arial"/>
        <family val="2"/>
      </rPr>
      <t>2972</t>
    </r>
    <r>
      <rPr>
        <sz val="9.9"/>
        <rFont val="游ゴシック"/>
        <family val="3"/>
        <charset val="128"/>
      </rPr>
      <t>　　工業計器製造業</t>
    </r>
  </si>
  <si>
    <r>
      <rPr>
        <sz val="9.9"/>
        <rFont val="游ゴシック"/>
        <family val="3"/>
        <charset val="128"/>
      </rPr>
      <t>　　　　　　</t>
    </r>
    <r>
      <rPr>
        <sz val="9.9"/>
        <rFont val="Arial"/>
        <family val="2"/>
      </rPr>
      <t>2973</t>
    </r>
    <r>
      <rPr>
        <sz val="9.9"/>
        <rFont val="游ゴシック"/>
        <family val="3"/>
        <charset val="128"/>
      </rPr>
      <t>　　医療用計測器製造業</t>
    </r>
  </si>
  <si>
    <r>
      <rPr>
        <sz val="10"/>
        <rFont val="游ゴシック"/>
        <family val="3"/>
        <charset val="128"/>
      </rPr>
      <t>その他の電気機械器具製造業</t>
    </r>
  </si>
  <si>
    <r>
      <rPr>
        <sz val="9.9"/>
        <rFont val="游ゴシック"/>
        <family val="3"/>
        <charset val="128"/>
      </rPr>
      <t>　　　　　　</t>
    </r>
    <r>
      <rPr>
        <sz val="9.9"/>
        <rFont val="Arial"/>
        <family val="2"/>
      </rPr>
      <t>2999</t>
    </r>
    <r>
      <rPr>
        <sz val="9.9"/>
        <rFont val="游ゴシック"/>
        <family val="3"/>
        <charset val="128"/>
      </rPr>
      <t>　　その他の電気機械器具製造業</t>
    </r>
  </si>
  <si>
    <r>
      <rPr>
        <b/>
        <sz val="12.1"/>
        <color indexed="57"/>
        <rFont val="游ゴシック"/>
        <family val="3"/>
        <charset val="128"/>
      </rPr>
      <t>情報通信機械器具製造業</t>
    </r>
  </si>
  <si>
    <r>
      <rPr>
        <sz val="10"/>
        <rFont val="游ゴシック"/>
        <family val="3"/>
        <charset val="128"/>
      </rPr>
      <t>管理，補助的経済活動を行う事業所（</t>
    </r>
    <r>
      <rPr>
        <sz val="10"/>
        <rFont val="Arial"/>
        <family val="2"/>
      </rPr>
      <t>30</t>
    </r>
    <r>
      <rPr>
        <sz val="10"/>
        <rFont val="游ゴシック"/>
        <family val="3"/>
        <charset val="128"/>
      </rPr>
      <t>情報通信機械器具製造業）</t>
    </r>
  </si>
  <si>
    <r>
      <rPr>
        <sz val="9.9"/>
        <rFont val="游ゴシック"/>
        <family val="3"/>
        <charset val="128"/>
      </rPr>
      <t>　　　　　　</t>
    </r>
    <r>
      <rPr>
        <sz val="9.9"/>
        <rFont val="Arial"/>
        <family val="2"/>
      </rPr>
      <t>3000</t>
    </r>
    <r>
      <rPr>
        <sz val="9.9"/>
        <rFont val="游ゴシック"/>
        <family val="3"/>
        <charset val="128"/>
      </rPr>
      <t>　　主として管理事務を行う本社等</t>
    </r>
  </si>
  <si>
    <r>
      <rPr>
        <sz val="9.9"/>
        <rFont val="游ゴシック"/>
        <family val="3"/>
        <charset val="128"/>
      </rPr>
      <t>　　　　　　</t>
    </r>
    <r>
      <rPr>
        <sz val="9.9"/>
        <rFont val="Arial"/>
        <family val="2"/>
      </rPr>
      <t>3009</t>
    </r>
    <r>
      <rPr>
        <sz val="9.9"/>
        <rFont val="游ゴシック"/>
        <family val="3"/>
        <charset val="128"/>
      </rPr>
      <t>　　その他の管理，補助的経済活動を行う事業所</t>
    </r>
  </si>
  <si>
    <r>
      <rPr>
        <sz val="10"/>
        <rFont val="游ゴシック"/>
        <family val="3"/>
        <charset val="128"/>
      </rPr>
      <t>通信機械器具・同関連機械器具製造業</t>
    </r>
  </si>
  <si>
    <r>
      <rPr>
        <sz val="9.9"/>
        <rFont val="游ゴシック"/>
        <family val="3"/>
        <charset val="128"/>
      </rPr>
      <t>　　　　　　</t>
    </r>
    <r>
      <rPr>
        <sz val="9.9"/>
        <rFont val="Arial"/>
        <family val="2"/>
      </rPr>
      <t>3011</t>
    </r>
    <r>
      <rPr>
        <sz val="9.9"/>
        <rFont val="游ゴシック"/>
        <family val="3"/>
        <charset val="128"/>
      </rPr>
      <t>　　有線通信機械器具製造業</t>
    </r>
  </si>
  <si>
    <r>
      <rPr>
        <sz val="9.9"/>
        <rFont val="游ゴシック"/>
        <family val="3"/>
        <charset val="128"/>
      </rPr>
      <t>　　　　　　</t>
    </r>
    <r>
      <rPr>
        <sz val="9.9"/>
        <rFont val="Arial"/>
        <family val="2"/>
      </rPr>
      <t>3012</t>
    </r>
    <r>
      <rPr>
        <sz val="9.9"/>
        <rFont val="游ゴシック"/>
        <family val="3"/>
        <charset val="128"/>
      </rPr>
      <t>　　携帯電話機・ＰＨＳ電話機製造業</t>
    </r>
  </si>
  <si>
    <r>
      <rPr>
        <sz val="9.9"/>
        <rFont val="游ゴシック"/>
        <family val="3"/>
        <charset val="128"/>
      </rPr>
      <t>　　　　　　</t>
    </r>
    <r>
      <rPr>
        <sz val="9.9"/>
        <rFont val="Arial"/>
        <family val="2"/>
      </rPr>
      <t>3013</t>
    </r>
    <r>
      <rPr>
        <sz val="9.9"/>
        <rFont val="游ゴシック"/>
        <family val="3"/>
        <charset val="128"/>
      </rPr>
      <t>　　無線通信機械器具製造業</t>
    </r>
  </si>
  <si>
    <r>
      <rPr>
        <sz val="9.9"/>
        <rFont val="游ゴシック"/>
        <family val="3"/>
        <charset val="128"/>
      </rPr>
      <t>　　　　　　</t>
    </r>
    <r>
      <rPr>
        <sz val="9.9"/>
        <rFont val="Arial"/>
        <family val="2"/>
      </rPr>
      <t>3014</t>
    </r>
    <r>
      <rPr>
        <sz val="9.9"/>
        <rFont val="游ゴシック"/>
        <family val="3"/>
        <charset val="128"/>
      </rPr>
      <t>　　ラジオ受信機・テレビジョン受信機製造業</t>
    </r>
  </si>
  <si>
    <r>
      <rPr>
        <sz val="9.9"/>
        <rFont val="游ゴシック"/>
        <family val="3"/>
        <charset val="128"/>
      </rPr>
      <t>　　　　　　</t>
    </r>
    <r>
      <rPr>
        <sz val="9.9"/>
        <rFont val="Arial"/>
        <family val="2"/>
      </rPr>
      <t>3015</t>
    </r>
    <r>
      <rPr>
        <sz val="9.9"/>
        <rFont val="游ゴシック"/>
        <family val="3"/>
        <charset val="128"/>
      </rPr>
      <t>　　交通信号保安装置製造業</t>
    </r>
  </si>
  <si>
    <r>
      <rPr>
        <sz val="9.9"/>
        <rFont val="游ゴシック"/>
        <family val="3"/>
        <charset val="128"/>
      </rPr>
      <t>　　　　　　</t>
    </r>
    <r>
      <rPr>
        <sz val="9.9"/>
        <rFont val="Arial"/>
        <family val="2"/>
      </rPr>
      <t>3019</t>
    </r>
    <r>
      <rPr>
        <sz val="9.9"/>
        <rFont val="游ゴシック"/>
        <family val="3"/>
        <charset val="128"/>
      </rPr>
      <t>　　その他の通信機械器具・同関連機械器具製造業</t>
    </r>
  </si>
  <si>
    <r>
      <rPr>
        <sz val="10"/>
        <rFont val="游ゴシック"/>
        <family val="3"/>
        <charset val="128"/>
      </rPr>
      <t>映像・音響機械器具製造業</t>
    </r>
  </si>
  <si>
    <r>
      <rPr>
        <sz val="9.9"/>
        <rFont val="游ゴシック"/>
        <family val="3"/>
        <charset val="128"/>
      </rPr>
      <t>　　　　　　</t>
    </r>
    <r>
      <rPr>
        <sz val="9.9"/>
        <rFont val="Arial"/>
        <family val="2"/>
      </rPr>
      <t>3021</t>
    </r>
    <r>
      <rPr>
        <sz val="9.9"/>
        <rFont val="游ゴシック"/>
        <family val="3"/>
        <charset val="128"/>
      </rPr>
      <t>　　ビデオ機器製造業</t>
    </r>
  </si>
  <si>
    <r>
      <rPr>
        <sz val="9.9"/>
        <rFont val="游ゴシック"/>
        <family val="3"/>
        <charset val="128"/>
      </rPr>
      <t>　　　　　　</t>
    </r>
    <r>
      <rPr>
        <sz val="9.9"/>
        <rFont val="Arial"/>
        <family val="2"/>
      </rPr>
      <t>3022</t>
    </r>
    <r>
      <rPr>
        <sz val="9.9"/>
        <rFont val="游ゴシック"/>
        <family val="3"/>
        <charset val="128"/>
      </rPr>
      <t>　　デジタルカメラ製造業</t>
    </r>
  </si>
  <si>
    <r>
      <rPr>
        <sz val="9.9"/>
        <rFont val="游ゴシック"/>
        <family val="3"/>
        <charset val="128"/>
      </rPr>
      <t>　　　　　　</t>
    </r>
    <r>
      <rPr>
        <sz val="9.9"/>
        <rFont val="Arial"/>
        <family val="2"/>
      </rPr>
      <t>3023</t>
    </r>
    <r>
      <rPr>
        <sz val="9.9"/>
        <rFont val="游ゴシック"/>
        <family val="3"/>
        <charset val="128"/>
      </rPr>
      <t>　　電気音響機械器具製造業</t>
    </r>
  </si>
  <si>
    <r>
      <rPr>
        <sz val="10"/>
        <rFont val="游ゴシック"/>
        <family val="3"/>
        <charset val="128"/>
      </rPr>
      <t>電子計算機・同附属装置製造業</t>
    </r>
  </si>
  <si>
    <r>
      <rPr>
        <sz val="9.9"/>
        <rFont val="游ゴシック"/>
        <family val="3"/>
        <charset val="128"/>
      </rPr>
      <t>　　　　　　</t>
    </r>
    <r>
      <rPr>
        <sz val="9.9"/>
        <rFont val="Arial"/>
        <family val="2"/>
      </rPr>
      <t>3031</t>
    </r>
    <r>
      <rPr>
        <sz val="9.9"/>
        <rFont val="游ゴシック"/>
        <family val="3"/>
        <charset val="128"/>
      </rPr>
      <t>　　電子計算機製造業（パーソナルコンピュータを除く）</t>
    </r>
  </si>
  <si>
    <r>
      <rPr>
        <sz val="9.9"/>
        <rFont val="游ゴシック"/>
        <family val="3"/>
        <charset val="128"/>
      </rPr>
      <t>　　　　　　</t>
    </r>
    <r>
      <rPr>
        <sz val="9.9"/>
        <rFont val="Arial"/>
        <family val="2"/>
      </rPr>
      <t>3032</t>
    </r>
    <r>
      <rPr>
        <sz val="9.9"/>
        <rFont val="游ゴシック"/>
        <family val="3"/>
        <charset val="128"/>
      </rPr>
      <t>　　パーソナルコンピュータ製造業</t>
    </r>
  </si>
  <si>
    <r>
      <rPr>
        <sz val="9.9"/>
        <rFont val="游ゴシック"/>
        <family val="3"/>
        <charset val="128"/>
      </rPr>
      <t>　　　　　　</t>
    </r>
    <r>
      <rPr>
        <sz val="9.9"/>
        <rFont val="Arial"/>
        <family val="2"/>
      </rPr>
      <t>3033</t>
    </r>
    <r>
      <rPr>
        <sz val="9.9"/>
        <rFont val="游ゴシック"/>
        <family val="3"/>
        <charset val="128"/>
      </rPr>
      <t>　　外部記憶装置製造業</t>
    </r>
  </si>
  <si>
    <r>
      <rPr>
        <sz val="9.9"/>
        <rFont val="游ゴシック"/>
        <family val="3"/>
        <charset val="128"/>
      </rPr>
      <t>　　　　　　</t>
    </r>
    <r>
      <rPr>
        <sz val="9.9"/>
        <rFont val="Arial"/>
        <family val="2"/>
      </rPr>
      <t>3034</t>
    </r>
    <r>
      <rPr>
        <sz val="9.9"/>
        <rFont val="游ゴシック"/>
        <family val="3"/>
        <charset val="128"/>
      </rPr>
      <t>　　印刷装置製造業</t>
    </r>
  </si>
  <si>
    <r>
      <rPr>
        <sz val="9.9"/>
        <rFont val="游ゴシック"/>
        <family val="3"/>
        <charset val="128"/>
      </rPr>
      <t>　　　　　　</t>
    </r>
    <r>
      <rPr>
        <sz val="9.9"/>
        <rFont val="Arial"/>
        <family val="2"/>
      </rPr>
      <t>3035</t>
    </r>
    <r>
      <rPr>
        <sz val="9.9"/>
        <rFont val="游ゴシック"/>
        <family val="3"/>
        <charset val="128"/>
      </rPr>
      <t>　　表示装置製造業</t>
    </r>
  </si>
  <si>
    <r>
      <rPr>
        <sz val="9.9"/>
        <rFont val="游ゴシック"/>
        <family val="3"/>
        <charset val="128"/>
      </rPr>
      <t>　　　　　　</t>
    </r>
    <r>
      <rPr>
        <sz val="9.9"/>
        <rFont val="Arial"/>
        <family val="2"/>
      </rPr>
      <t>3039</t>
    </r>
    <r>
      <rPr>
        <sz val="9.9"/>
        <rFont val="游ゴシック"/>
        <family val="3"/>
        <charset val="128"/>
      </rPr>
      <t>　　その他の附属装置製造業</t>
    </r>
  </si>
  <si>
    <r>
      <rPr>
        <b/>
        <sz val="12.1"/>
        <color indexed="57"/>
        <rFont val="游ゴシック"/>
        <family val="3"/>
        <charset val="128"/>
      </rPr>
      <t>輸送用機械器具製造業</t>
    </r>
  </si>
  <si>
    <r>
      <rPr>
        <sz val="10"/>
        <rFont val="游ゴシック"/>
        <family val="3"/>
        <charset val="128"/>
      </rPr>
      <t>管理，補助的経済活動を行う事業所（</t>
    </r>
    <r>
      <rPr>
        <sz val="10"/>
        <rFont val="Arial"/>
        <family val="2"/>
      </rPr>
      <t>31</t>
    </r>
    <r>
      <rPr>
        <sz val="10"/>
        <rFont val="游ゴシック"/>
        <family val="3"/>
        <charset val="128"/>
      </rPr>
      <t>輸送用機械器具製造業）</t>
    </r>
  </si>
  <si>
    <r>
      <rPr>
        <sz val="9.9"/>
        <rFont val="游ゴシック"/>
        <family val="3"/>
        <charset val="128"/>
      </rPr>
      <t>　　　　　　</t>
    </r>
    <r>
      <rPr>
        <sz val="9.9"/>
        <rFont val="Arial"/>
        <family val="2"/>
      </rPr>
      <t>3100</t>
    </r>
    <r>
      <rPr>
        <sz val="9.9"/>
        <rFont val="游ゴシック"/>
        <family val="3"/>
        <charset val="128"/>
      </rPr>
      <t>　　主として管理事務を行う本社等</t>
    </r>
  </si>
  <si>
    <r>
      <rPr>
        <sz val="9.9"/>
        <rFont val="游ゴシック"/>
        <family val="3"/>
        <charset val="128"/>
      </rPr>
      <t>　　　　　　</t>
    </r>
    <r>
      <rPr>
        <sz val="9.9"/>
        <rFont val="Arial"/>
        <family val="2"/>
      </rPr>
      <t>3109</t>
    </r>
    <r>
      <rPr>
        <sz val="9.9"/>
        <rFont val="游ゴシック"/>
        <family val="3"/>
        <charset val="128"/>
      </rPr>
      <t>　　その他の管理，補助的経済活動を行う事業所</t>
    </r>
  </si>
  <si>
    <r>
      <rPr>
        <sz val="10"/>
        <rFont val="游ゴシック"/>
        <family val="3"/>
        <charset val="128"/>
      </rPr>
      <t>自動車・同附属品製造業</t>
    </r>
  </si>
  <si>
    <r>
      <rPr>
        <sz val="9.9"/>
        <rFont val="游ゴシック"/>
        <family val="3"/>
        <charset val="128"/>
      </rPr>
      <t>　　　　　　</t>
    </r>
    <r>
      <rPr>
        <sz val="9.9"/>
        <rFont val="Arial"/>
        <family val="2"/>
      </rPr>
      <t>3111</t>
    </r>
    <r>
      <rPr>
        <sz val="9.9"/>
        <rFont val="游ゴシック"/>
        <family val="3"/>
        <charset val="128"/>
      </rPr>
      <t>　　自動車製造業（二輪自動車を含む）</t>
    </r>
  </si>
  <si>
    <r>
      <rPr>
        <sz val="9.9"/>
        <rFont val="游ゴシック"/>
        <family val="3"/>
        <charset val="128"/>
      </rPr>
      <t>　　　　　　</t>
    </r>
    <r>
      <rPr>
        <sz val="9.9"/>
        <rFont val="Arial"/>
        <family val="2"/>
      </rPr>
      <t>3112</t>
    </r>
    <r>
      <rPr>
        <sz val="9.9"/>
        <rFont val="游ゴシック"/>
        <family val="3"/>
        <charset val="128"/>
      </rPr>
      <t>　　自動車車体・附随車製造業</t>
    </r>
  </si>
  <si>
    <r>
      <rPr>
        <sz val="9.9"/>
        <rFont val="游ゴシック"/>
        <family val="3"/>
        <charset val="128"/>
      </rPr>
      <t>　　　　　　</t>
    </r>
    <r>
      <rPr>
        <sz val="9.9"/>
        <rFont val="Arial"/>
        <family val="2"/>
      </rPr>
      <t>3113</t>
    </r>
    <r>
      <rPr>
        <sz val="9.9"/>
        <rFont val="游ゴシック"/>
        <family val="3"/>
        <charset val="128"/>
      </rPr>
      <t>　　自動車部分品・附属品製造業</t>
    </r>
  </si>
  <si>
    <r>
      <rPr>
        <sz val="10"/>
        <rFont val="游ゴシック"/>
        <family val="3"/>
        <charset val="128"/>
      </rPr>
      <t>鉄道車両・同部分品製造業</t>
    </r>
  </si>
  <si>
    <r>
      <rPr>
        <sz val="9.9"/>
        <rFont val="游ゴシック"/>
        <family val="3"/>
        <charset val="128"/>
      </rPr>
      <t>　　　　　　</t>
    </r>
    <r>
      <rPr>
        <sz val="9.9"/>
        <rFont val="Arial"/>
        <family val="2"/>
      </rPr>
      <t>3121</t>
    </r>
    <r>
      <rPr>
        <sz val="9.9"/>
        <rFont val="游ゴシック"/>
        <family val="3"/>
        <charset val="128"/>
      </rPr>
      <t>　　鉄道車両製造業</t>
    </r>
  </si>
  <si>
    <r>
      <rPr>
        <sz val="9.9"/>
        <rFont val="游ゴシック"/>
        <family val="3"/>
        <charset val="128"/>
      </rPr>
      <t>　　　　　　</t>
    </r>
    <r>
      <rPr>
        <sz val="9.9"/>
        <rFont val="Arial"/>
        <family val="2"/>
      </rPr>
      <t>3122</t>
    </r>
    <r>
      <rPr>
        <sz val="9.9"/>
        <rFont val="游ゴシック"/>
        <family val="3"/>
        <charset val="128"/>
      </rPr>
      <t>　　鉄道車両用部分品製造業</t>
    </r>
  </si>
  <si>
    <r>
      <rPr>
        <sz val="10"/>
        <rFont val="游ゴシック"/>
        <family val="3"/>
        <charset val="128"/>
      </rPr>
      <t>船舶製造・修理業，舶用機関製造業</t>
    </r>
  </si>
  <si>
    <r>
      <rPr>
        <sz val="9.9"/>
        <rFont val="游ゴシック"/>
        <family val="3"/>
        <charset val="128"/>
      </rPr>
      <t>　　　　　　</t>
    </r>
    <r>
      <rPr>
        <sz val="9.9"/>
        <rFont val="Arial"/>
        <family val="2"/>
      </rPr>
      <t>3131</t>
    </r>
    <r>
      <rPr>
        <sz val="9.9"/>
        <rFont val="游ゴシック"/>
        <family val="3"/>
        <charset val="128"/>
      </rPr>
      <t>　　船舶製造・修理業</t>
    </r>
  </si>
  <si>
    <r>
      <rPr>
        <sz val="9.9"/>
        <rFont val="游ゴシック"/>
        <family val="3"/>
        <charset val="128"/>
      </rPr>
      <t>　　　　　　</t>
    </r>
    <r>
      <rPr>
        <sz val="9.9"/>
        <rFont val="Arial"/>
        <family val="2"/>
      </rPr>
      <t>3132</t>
    </r>
    <r>
      <rPr>
        <sz val="9.9"/>
        <rFont val="游ゴシック"/>
        <family val="3"/>
        <charset val="128"/>
      </rPr>
      <t>　　船体ブロック製造業</t>
    </r>
  </si>
  <si>
    <r>
      <rPr>
        <sz val="9.9"/>
        <rFont val="游ゴシック"/>
        <family val="3"/>
        <charset val="128"/>
      </rPr>
      <t>　　　　　　</t>
    </r>
    <r>
      <rPr>
        <sz val="9.9"/>
        <rFont val="Arial"/>
        <family val="2"/>
      </rPr>
      <t>3133</t>
    </r>
    <r>
      <rPr>
        <sz val="9.9"/>
        <rFont val="游ゴシック"/>
        <family val="3"/>
        <charset val="128"/>
      </rPr>
      <t>　　舟艇製造・修理業</t>
    </r>
  </si>
  <si>
    <r>
      <rPr>
        <sz val="9.9"/>
        <rFont val="游ゴシック"/>
        <family val="3"/>
        <charset val="128"/>
      </rPr>
      <t>　　　　　　</t>
    </r>
    <r>
      <rPr>
        <sz val="9.9"/>
        <rFont val="Arial"/>
        <family val="2"/>
      </rPr>
      <t>3134</t>
    </r>
    <r>
      <rPr>
        <sz val="9.9"/>
        <rFont val="游ゴシック"/>
        <family val="3"/>
        <charset val="128"/>
      </rPr>
      <t>　　舶用機関製造業</t>
    </r>
  </si>
  <si>
    <r>
      <rPr>
        <sz val="10"/>
        <rFont val="游ゴシック"/>
        <family val="3"/>
        <charset val="128"/>
      </rPr>
      <t>航空機・同附属品製造業</t>
    </r>
  </si>
  <si>
    <r>
      <rPr>
        <sz val="9.9"/>
        <rFont val="游ゴシック"/>
        <family val="3"/>
        <charset val="128"/>
      </rPr>
      <t>　　　　　　</t>
    </r>
    <r>
      <rPr>
        <sz val="9.9"/>
        <rFont val="Arial"/>
        <family val="2"/>
      </rPr>
      <t>3141</t>
    </r>
    <r>
      <rPr>
        <sz val="9.9"/>
        <rFont val="游ゴシック"/>
        <family val="3"/>
        <charset val="128"/>
      </rPr>
      <t>　　航空機製造業</t>
    </r>
  </si>
  <si>
    <r>
      <rPr>
        <sz val="9.9"/>
        <rFont val="游ゴシック"/>
        <family val="3"/>
        <charset val="128"/>
      </rPr>
      <t>　　　　　　</t>
    </r>
    <r>
      <rPr>
        <sz val="9.9"/>
        <rFont val="Arial"/>
        <family val="2"/>
      </rPr>
      <t>3142</t>
    </r>
    <r>
      <rPr>
        <sz val="9.9"/>
        <rFont val="游ゴシック"/>
        <family val="3"/>
        <charset val="128"/>
      </rPr>
      <t>　　航空機用原動機製造業</t>
    </r>
  </si>
  <si>
    <r>
      <rPr>
        <sz val="9.9"/>
        <rFont val="游ゴシック"/>
        <family val="3"/>
        <charset val="128"/>
      </rPr>
      <t>　　　　　　</t>
    </r>
    <r>
      <rPr>
        <sz val="9.9"/>
        <rFont val="Arial"/>
        <family val="2"/>
      </rPr>
      <t>3149</t>
    </r>
    <r>
      <rPr>
        <sz val="9.9"/>
        <rFont val="游ゴシック"/>
        <family val="3"/>
        <charset val="128"/>
      </rPr>
      <t>　　その他の航空機部分品・補助装置製造業</t>
    </r>
  </si>
  <si>
    <r>
      <rPr>
        <sz val="10"/>
        <rFont val="游ゴシック"/>
        <family val="3"/>
        <charset val="128"/>
      </rPr>
      <t>産業用運搬車両・同部分品・附属品製造業</t>
    </r>
  </si>
  <si>
    <r>
      <rPr>
        <sz val="9.9"/>
        <rFont val="游ゴシック"/>
        <family val="3"/>
        <charset val="128"/>
      </rPr>
      <t>　　　　　　</t>
    </r>
    <r>
      <rPr>
        <sz val="9.9"/>
        <rFont val="Arial"/>
        <family val="2"/>
      </rPr>
      <t>3151</t>
    </r>
    <r>
      <rPr>
        <sz val="9.9"/>
        <rFont val="游ゴシック"/>
        <family val="3"/>
        <charset val="128"/>
      </rPr>
      <t>　　フォークリフトトラック・同部分品・附属品製造業</t>
    </r>
  </si>
  <si>
    <r>
      <rPr>
        <sz val="9.9"/>
        <rFont val="游ゴシック"/>
        <family val="3"/>
        <charset val="128"/>
      </rPr>
      <t>　　　　　　</t>
    </r>
    <r>
      <rPr>
        <sz val="9.9"/>
        <rFont val="Arial"/>
        <family val="2"/>
      </rPr>
      <t>3159</t>
    </r>
    <r>
      <rPr>
        <sz val="9.9"/>
        <rFont val="游ゴシック"/>
        <family val="3"/>
        <charset val="128"/>
      </rPr>
      <t>　　その他の産業用運搬車両・同部分品・附属品製造業</t>
    </r>
  </si>
  <si>
    <r>
      <rPr>
        <sz val="10"/>
        <rFont val="游ゴシック"/>
        <family val="3"/>
        <charset val="128"/>
      </rPr>
      <t>その他の輸送用機械器具製造業</t>
    </r>
  </si>
  <si>
    <r>
      <rPr>
        <sz val="9.9"/>
        <rFont val="游ゴシック"/>
        <family val="3"/>
        <charset val="128"/>
      </rPr>
      <t>　　　　　　</t>
    </r>
    <r>
      <rPr>
        <sz val="9.9"/>
        <rFont val="Arial"/>
        <family val="2"/>
      </rPr>
      <t>3191</t>
    </r>
    <r>
      <rPr>
        <sz val="9.9"/>
        <rFont val="游ゴシック"/>
        <family val="3"/>
        <charset val="128"/>
      </rPr>
      <t>　　自転車・同部分品製造業</t>
    </r>
  </si>
  <si>
    <r>
      <rPr>
        <sz val="9.9"/>
        <rFont val="游ゴシック"/>
        <family val="3"/>
        <charset val="128"/>
      </rPr>
      <t>　　　　　　</t>
    </r>
    <r>
      <rPr>
        <sz val="9.9"/>
        <rFont val="Arial"/>
        <family val="2"/>
      </rPr>
      <t>3199</t>
    </r>
    <r>
      <rPr>
        <sz val="9.9"/>
        <rFont val="游ゴシック"/>
        <family val="3"/>
        <charset val="128"/>
      </rPr>
      <t>　　他に分類されない輸送用機械器具製造業</t>
    </r>
  </si>
  <si>
    <r>
      <rPr>
        <b/>
        <sz val="12.1"/>
        <color indexed="57"/>
        <rFont val="游ゴシック"/>
        <family val="3"/>
        <charset val="128"/>
      </rPr>
      <t>その他の製造業</t>
    </r>
  </si>
  <si>
    <r>
      <rPr>
        <sz val="10"/>
        <rFont val="游ゴシック"/>
        <family val="3"/>
        <charset val="128"/>
      </rPr>
      <t>管理，補助的経済活動を行う事業所（</t>
    </r>
    <r>
      <rPr>
        <sz val="10"/>
        <rFont val="Arial"/>
        <family val="2"/>
      </rPr>
      <t>32</t>
    </r>
    <r>
      <rPr>
        <sz val="10"/>
        <rFont val="游ゴシック"/>
        <family val="3"/>
        <charset val="128"/>
      </rPr>
      <t>その他の製造業）</t>
    </r>
  </si>
  <si>
    <r>
      <rPr>
        <sz val="9.9"/>
        <rFont val="游ゴシック"/>
        <family val="3"/>
        <charset val="128"/>
      </rPr>
      <t>　　　　　　</t>
    </r>
    <r>
      <rPr>
        <sz val="9.9"/>
        <rFont val="Arial"/>
        <family val="2"/>
      </rPr>
      <t>3200</t>
    </r>
    <r>
      <rPr>
        <sz val="9.9"/>
        <rFont val="游ゴシック"/>
        <family val="3"/>
        <charset val="128"/>
      </rPr>
      <t>　　主として管理事務を行う本社等</t>
    </r>
  </si>
  <si>
    <r>
      <rPr>
        <sz val="9.9"/>
        <rFont val="游ゴシック"/>
        <family val="3"/>
        <charset val="128"/>
      </rPr>
      <t>　　　　　　</t>
    </r>
    <r>
      <rPr>
        <sz val="9.9"/>
        <rFont val="Arial"/>
        <family val="2"/>
      </rPr>
      <t>3209</t>
    </r>
    <r>
      <rPr>
        <sz val="9.9"/>
        <rFont val="游ゴシック"/>
        <family val="3"/>
        <charset val="128"/>
      </rPr>
      <t>　　その他の管理，補助的経済活動を行う事業所</t>
    </r>
  </si>
  <si>
    <r>
      <rPr>
        <sz val="10"/>
        <rFont val="游ゴシック"/>
        <family val="3"/>
        <charset val="128"/>
      </rPr>
      <t>貴金属・宝石製品製造業</t>
    </r>
  </si>
  <si>
    <r>
      <rPr>
        <sz val="9.9"/>
        <rFont val="游ゴシック"/>
        <family val="3"/>
        <charset val="128"/>
      </rPr>
      <t>　　　　　　</t>
    </r>
    <r>
      <rPr>
        <sz val="9.9"/>
        <rFont val="Arial"/>
        <family val="2"/>
      </rPr>
      <t>3211</t>
    </r>
    <r>
      <rPr>
        <sz val="9.9"/>
        <rFont val="游ゴシック"/>
        <family val="3"/>
        <charset val="128"/>
      </rPr>
      <t>　　貴金属・宝石製装身具（ジュエリー）製品製造業</t>
    </r>
  </si>
  <si>
    <r>
      <rPr>
        <sz val="9.9"/>
        <rFont val="游ゴシック"/>
        <family val="3"/>
        <charset val="128"/>
      </rPr>
      <t>　　　　　　</t>
    </r>
    <r>
      <rPr>
        <sz val="9.9"/>
        <rFont val="Arial"/>
        <family val="2"/>
      </rPr>
      <t>3212</t>
    </r>
    <r>
      <rPr>
        <sz val="9.9"/>
        <rFont val="游ゴシック"/>
        <family val="3"/>
        <charset val="128"/>
      </rPr>
      <t>　　貴金属・宝石製装身具（ジュエリー）附属品・同材料加工業</t>
    </r>
  </si>
  <si>
    <r>
      <rPr>
        <sz val="9.9"/>
        <rFont val="游ゴシック"/>
        <family val="3"/>
        <charset val="128"/>
      </rPr>
      <t>　　　　　　</t>
    </r>
    <r>
      <rPr>
        <sz val="9.9"/>
        <rFont val="Arial"/>
        <family val="2"/>
      </rPr>
      <t>3219</t>
    </r>
    <r>
      <rPr>
        <sz val="9.9"/>
        <rFont val="游ゴシック"/>
        <family val="3"/>
        <charset val="128"/>
      </rPr>
      <t>　　その他の貴金属製品製造業</t>
    </r>
  </si>
  <si>
    <r>
      <rPr>
        <sz val="10"/>
        <rFont val="游ゴシック"/>
        <family val="3"/>
        <charset val="128"/>
      </rPr>
      <t>装身具・装飾品・ボタン・同関連品製造業（貴金属・宝石製を除く）</t>
    </r>
  </si>
  <si>
    <r>
      <rPr>
        <sz val="9.9"/>
        <rFont val="游ゴシック"/>
        <family val="3"/>
        <charset val="128"/>
      </rPr>
      <t>　　　　　　</t>
    </r>
    <r>
      <rPr>
        <sz val="9.9"/>
        <rFont val="Arial"/>
        <family val="2"/>
      </rPr>
      <t>3221</t>
    </r>
    <r>
      <rPr>
        <sz val="9.9"/>
        <rFont val="游ゴシック"/>
        <family val="3"/>
        <charset val="128"/>
      </rPr>
      <t>　　装身具・装飾品製造業（貴金属・宝石製を除く）</t>
    </r>
  </si>
  <si>
    <r>
      <rPr>
        <sz val="9.9"/>
        <rFont val="游ゴシック"/>
        <family val="3"/>
        <charset val="128"/>
      </rPr>
      <t>　　　　　　</t>
    </r>
    <r>
      <rPr>
        <sz val="9.9"/>
        <rFont val="Arial"/>
        <family val="2"/>
      </rPr>
      <t>3222</t>
    </r>
    <r>
      <rPr>
        <sz val="9.9"/>
        <rFont val="游ゴシック"/>
        <family val="3"/>
        <charset val="128"/>
      </rPr>
      <t>　　造花・装飾用羽毛製造業</t>
    </r>
  </si>
  <si>
    <r>
      <rPr>
        <sz val="9.9"/>
        <rFont val="游ゴシック"/>
        <family val="3"/>
        <charset val="128"/>
      </rPr>
      <t>　　　　　　</t>
    </r>
    <r>
      <rPr>
        <sz val="9.9"/>
        <rFont val="Arial"/>
        <family val="2"/>
      </rPr>
      <t>3223</t>
    </r>
    <r>
      <rPr>
        <sz val="9.9"/>
        <rFont val="游ゴシック"/>
        <family val="3"/>
        <charset val="128"/>
      </rPr>
      <t>　　ボタン製造業</t>
    </r>
  </si>
  <si>
    <r>
      <rPr>
        <sz val="9.9"/>
        <rFont val="游ゴシック"/>
        <family val="3"/>
        <charset val="128"/>
      </rPr>
      <t>　　　　　　</t>
    </r>
    <r>
      <rPr>
        <sz val="9.9"/>
        <rFont val="Arial"/>
        <family val="2"/>
      </rPr>
      <t>3224</t>
    </r>
    <r>
      <rPr>
        <sz val="9.9"/>
        <rFont val="游ゴシック"/>
        <family val="3"/>
        <charset val="128"/>
      </rPr>
      <t>　　針・ピン・ホック・スナップ・同関連品製造業</t>
    </r>
  </si>
  <si>
    <r>
      <rPr>
        <sz val="9.9"/>
        <rFont val="游ゴシック"/>
        <family val="3"/>
        <charset val="128"/>
      </rPr>
      <t>　　　　　　</t>
    </r>
    <r>
      <rPr>
        <sz val="9.9"/>
        <rFont val="Arial"/>
        <family val="2"/>
      </rPr>
      <t>3229</t>
    </r>
    <r>
      <rPr>
        <sz val="9.9"/>
        <rFont val="游ゴシック"/>
        <family val="3"/>
        <charset val="128"/>
      </rPr>
      <t>　　その他の装身具・装飾品製造業</t>
    </r>
  </si>
  <si>
    <r>
      <rPr>
        <sz val="10"/>
        <rFont val="游ゴシック"/>
        <family val="3"/>
        <charset val="128"/>
      </rPr>
      <t>時計・同部分品製造業</t>
    </r>
  </si>
  <si>
    <r>
      <rPr>
        <sz val="9.9"/>
        <rFont val="游ゴシック"/>
        <family val="3"/>
        <charset val="128"/>
      </rPr>
      <t>　　　　　　</t>
    </r>
    <r>
      <rPr>
        <sz val="9.9"/>
        <rFont val="Arial"/>
        <family val="2"/>
      </rPr>
      <t>3231</t>
    </r>
    <r>
      <rPr>
        <sz val="9.9"/>
        <rFont val="游ゴシック"/>
        <family val="3"/>
        <charset val="128"/>
      </rPr>
      <t>　　時計・同部分品製造業</t>
    </r>
  </si>
  <si>
    <r>
      <rPr>
        <sz val="10"/>
        <rFont val="游ゴシック"/>
        <family val="3"/>
        <charset val="128"/>
      </rPr>
      <t>楽器製造業</t>
    </r>
  </si>
  <si>
    <r>
      <rPr>
        <sz val="9.9"/>
        <rFont val="游ゴシック"/>
        <family val="3"/>
        <charset val="128"/>
      </rPr>
      <t>　　　　　　</t>
    </r>
    <r>
      <rPr>
        <sz val="9.9"/>
        <rFont val="Arial"/>
        <family val="2"/>
      </rPr>
      <t>3241</t>
    </r>
    <r>
      <rPr>
        <sz val="9.9"/>
        <rFont val="游ゴシック"/>
        <family val="3"/>
        <charset val="128"/>
      </rPr>
      <t>　　ピアノ製造業</t>
    </r>
  </si>
  <si>
    <r>
      <rPr>
        <sz val="9.9"/>
        <rFont val="游ゴシック"/>
        <family val="3"/>
        <charset val="128"/>
      </rPr>
      <t>　　　　　　</t>
    </r>
    <r>
      <rPr>
        <sz val="9.9"/>
        <rFont val="Arial"/>
        <family val="2"/>
      </rPr>
      <t>3249</t>
    </r>
    <r>
      <rPr>
        <sz val="9.9"/>
        <rFont val="游ゴシック"/>
        <family val="3"/>
        <charset val="128"/>
      </rPr>
      <t>　　その他の楽器・楽器部品・同材料製造業</t>
    </r>
  </si>
  <si>
    <r>
      <rPr>
        <sz val="10"/>
        <rFont val="游ゴシック"/>
        <family val="3"/>
        <charset val="128"/>
      </rPr>
      <t>がん具・運動用具製造業</t>
    </r>
  </si>
  <si>
    <r>
      <rPr>
        <sz val="9.9"/>
        <rFont val="游ゴシック"/>
        <family val="3"/>
        <charset val="128"/>
      </rPr>
      <t>　　　　　　</t>
    </r>
    <r>
      <rPr>
        <sz val="9.9"/>
        <rFont val="Arial"/>
        <family val="2"/>
      </rPr>
      <t>3251</t>
    </r>
    <r>
      <rPr>
        <sz val="9.9"/>
        <rFont val="游ゴシック"/>
        <family val="3"/>
        <charset val="128"/>
      </rPr>
      <t>　　娯楽用具・がん具製造業（人形を除く）</t>
    </r>
  </si>
  <si>
    <r>
      <rPr>
        <sz val="9.9"/>
        <rFont val="游ゴシック"/>
        <family val="3"/>
        <charset val="128"/>
      </rPr>
      <t>　　　　　　</t>
    </r>
    <r>
      <rPr>
        <sz val="9.9"/>
        <rFont val="Arial"/>
        <family val="2"/>
      </rPr>
      <t>3252</t>
    </r>
    <r>
      <rPr>
        <sz val="9.9"/>
        <rFont val="游ゴシック"/>
        <family val="3"/>
        <charset val="128"/>
      </rPr>
      <t>　　人形製造業</t>
    </r>
  </si>
  <si>
    <r>
      <rPr>
        <sz val="9.9"/>
        <rFont val="游ゴシック"/>
        <family val="3"/>
        <charset val="128"/>
      </rPr>
      <t>　　　　　　</t>
    </r>
    <r>
      <rPr>
        <sz val="9.9"/>
        <rFont val="Arial"/>
        <family val="2"/>
      </rPr>
      <t>3253</t>
    </r>
    <r>
      <rPr>
        <sz val="9.9"/>
        <rFont val="游ゴシック"/>
        <family val="3"/>
        <charset val="128"/>
      </rPr>
      <t>　　運動用具製造業</t>
    </r>
  </si>
  <si>
    <r>
      <rPr>
        <sz val="10"/>
        <rFont val="游ゴシック"/>
        <family val="3"/>
        <charset val="128"/>
      </rPr>
      <t>ペン・鉛筆・絵画用品・その他の事務用品製造業</t>
    </r>
  </si>
  <si>
    <r>
      <rPr>
        <sz val="9.9"/>
        <rFont val="游ゴシック"/>
        <family val="3"/>
        <charset val="128"/>
      </rPr>
      <t>　　　　　　</t>
    </r>
    <r>
      <rPr>
        <sz val="9.9"/>
        <rFont val="Arial"/>
        <family val="2"/>
      </rPr>
      <t>3261</t>
    </r>
    <r>
      <rPr>
        <sz val="9.9"/>
        <rFont val="游ゴシック"/>
        <family val="3"/>
        <charset val="128"/>
      </rPr>
      <t>　　万年筆・ペン類・鉛筆製造業</t>
    </r>
  </si>
  <si>
    <r>
      <rPr>
        <sz val="9.9"/>
        <rFont val="游ゴシック"/>
        <family val="3"/>
        <charset val="128"/>
      </rPr>
      <t>　　　　　　</t>
    </r>
    <r>
      <rPr>
        <sz val="9.9"/>
        <rFont val="Arial"/>
        <family val="2"/>
      </rPr>
      <t>3262</t>
    </r>
    <r>
      <rPr>
        <sz val="9.9"/>
        <rFont val="游ゴシック"/>
        <family val="3"/>
        <charset val="128"/>
      </rPr>
      <t>　　毛筆・絵画用品製造業（鉛筆を除く）</t>
    </r>
  </si>
  <si>
    <r>
      <rPr>
        <sz val="9.9"/>
        <rFont val="游ゴシック"/>
        <family val="3"/>
        <charset val="128"/>
      </rPr>
      <t>　　　　　　</t>
    </r>
    <r>
      <rPr>
        <sz val="9.9"/>
        <rFont val="Arial"/>
        <family val="2"/>
      </rPr>
      <t>3269</t>
    </r>
    <r>
      <rPr>
        <sz val="9.9"/>
        <rFont val="游ゴシック"/>
        <family val="3"/>
        <charset val="128"/>
      </rPr>
      <t>　　その他の事務用品製造業</t>
    </r>
  </si>
  <si>
    <r>
      <rPr>
        <sz val="10"/>
        <rFont val="游ゴシック"/>
        <family val="3"/>
        <charset val="128"/>
      </rPr>
      <t>漆器製造業</t>
    </r>
  </si>
  <si>
    <r>
      <rPr>
        <sz val="9.9"/>
        <rFont val="游ゴシック"/>
        <family val="3"/>
        <charset val="128"/>
      </rPr>
      <t>　　　　　　</t>
    </r>
    <r>
      <rPr>
        <sz val="9.9"/>
        <rFont val="Arial"/>
        <family val="2"/>
      </rPr>
      <t>3271</t>
    </r>
    <r>
      <rPr>
        <sz val="9.9"/>
        <rFont val="游ゴシック"/>
        <family val="3"/>
        <charset val="128"/>
      </rPr>
      <t>　　漆器製造業</t>
    </r>
  </si>
  <si>
    <r>
      <rPr>
        <sz val="10"/>
        <rFont val="游ゴシック"/>
        <family val="3"/>
        <charset val="128"/>
      </rPr>
      <t>畳等生活雑貨製品製造業</t>
    </r>
  </si>
  <si>
    <r>
      <rPr>
        <sz val="9.9"/>
        <rFont val="游ゴシック"/>
        <family val="3"/>
        <charset val="128"/>
      </rPr>
      <t>　　　　　　</t>
    </r>
    <r>
      <rPr>
        <sz val="9.9"/>
        <rFont val="Arial"/>
        <family val="2"/>
      </rPr>
      <t>3281</t>
    </r>
    <r>
      <rPr>
        <sz val="9.9"/>
        <rFont val="游ゴシック"/>
        <family val="3"/>
        <charset val="128"/>
      </rPr>
      <t>　　麦わら・パナマ類帽子・わら工品製造業</t>
    </r>
  </si>
  <si>
    <r>
      <rPr>
        <sz val="9.9"/>
        <rFont val="游ゴシック"/>
        <family val="3"/>
        <charset val="128"/>
      </rPr>
      <t>　　　　　　</t>
    </r>
    <r>
      <rPr>
        <sz val="9.9"/>
        <rFont val="Arial"/>
        <family val="2"/>
      </rPr>
      <t>3282</t>
    </r>
    <r>
      <rPr>
        <sz val="9.9"/>
        <rFont val="游ゴシック"/>
        <family val="3"/>
        <charset val="128"/>
      </rPr>
      <t>　　畳製造業</t>
    </r>
  </si>
  <si>
    <r>
      <rPr>
        <sz val="9.9"/>
        <rFont val="游ゴシック"/>
        <family val="3"/>
        <charset val="128"/>
      </rPr>
      <t>　　　　　　</t>
    </r>
    <r>
      <rPr>
        <sz val="9.9"/>
        <rFont val="Arial"/>
        <family val="2"/>
      </rPr>
      <t>3283</t>
    </r>
    <r>
      <rPr>
        <sz val="9.9"/>
        <rFont val="游ゴシック"/>
        <family val="3"/>
        <charset val="128"/>
      </rPr>
      <t>　　うちわ・扇子・ちょうちん製造業</t>
    </r>
  </si>
  <si>
    <r>
      <rPr>
        <sz val="9.9"/>
        <rFont val="游ゴシック"/>
        <family val="3"/>
        <charset val="128"/>
      </rPr>
      <t>　　　　　　</t>
    </r>
    <r>
      <rPr>
        <sz val="9.9"/>
        <rFont val="Arial"/>
        <family val="2"/>
      </rPr>
      <t>3284</t>
    </r>
    <r>
      <rPr>
        <sz val="9.9"/>
        <rFont val="游ゴシック"/>
        <family val="3"/>
        <charset val="128"/>
      </rPr>
      <t>　　ほうき・ブラシ製造業</t>
    </r>
  </si>
  <si>
    <r>
      <rPr>
        <sz val="9.9"/>
        <rFont val="游ゴシック"/>
        <family val="3"/>
        <charset val="128"/>
      </rPr>
      <t>　　　　　　</t>
    </r>
    <r>
      <rPr>
        <sz val="9.9"/>
        <rFont val="Arial"/>
        <family val="2"/>
      </rPr>
      <t>3285</t>
    </r>
    <r>
      <rPr>
        <sz val="9.9"/>
        <rFont val="游ゴシック"/>
        <family val="3"/>
        <charset val="128"/>
      </rPr>
      <t>　　喫煙用具製造業（貴金属・宝石製を除く）</t>
    </r>
  </si>
  <si>
    <r>
      <rPr>
        <sz val="9.9"/>
        <rFont val="游ゴシック"/>
        <family val="3"/>
        <charset val="128"/>
      </rPr>
      <t>　　　　　　</t>
    </r>
    <r>
      <rPr>
        <sz val="9.9"/>
        <rFont val="Arial"/>
        <family val="2"/>
      </rPr>
      <t>3289</t>
    </r>
    <r>
      <rPr>
        <sz val="9.9"/>
        <rFont val="游ゴシック"/>
        <family val="3"/>
        <charset val="128"/>
      </rPr>
      <t>　　その他の生活雑貨製品製造業</t>
    </r>
  </si>
  <si>
    <r>
      <rPr>
        <sz val="10"/>
        <rFont val="游ゴシック"/>
        <family val="3"/>
        <charset val="128"/>
      </rPr>
      <t>他に分類されない製造業</t>
    </r>
  </si>
  <si>
    <r>
      <rPr>
        <sz val="9.9"/>
        <rFont val="游ゴシック"/>
        <family val="3"/>
        <charset val="128"/>
      </rPr>
      <t>　　　　　　</t>
    </r>
    <r>
      <rPr>
        <sz val="9.9"/>
        <rFont val="Arial"/>
        <family val="2"/>
      </rPr>
      <t>3291</t>
    </r>
    <r>
      <rPr>
        <sz val="9.9"/>
        <rFont val="游ゴシック"/>
        <family val="3"/>
        <charset val="128"/>
      </rPr>
      <t>　　煙火製造業</t>
    </r>
  </si>
  <si>
    <r>
      <rPr>
        <sz val="9.9"/>
        <rFont val="游ゴシック"/>
        <family val="3"/>
        <charset val="128"/>
      </rPr>
      <t>　　　　　　</t>
    </r>
    <r>
      <rPr>
        <sz val="9.9"/>
        <rFont val="Arial"/>
        <family val="2"/>
      </rPr>
      <t>3292</t>
    </r>
    <r>
      <rPr>
        <sz val="9.9"/>
        <rFont val="游ゴシック"/>
        <family val="3"/>
        <charset val="128"/>
      </rPr>
      <t>　　看板・標識機製造業</t>
    </r>
  </si>
  <si>
    <r>
      <rPr>
        <sz val="9.9"/>
        <rFont val="游ゴシック"/>
        <family val="3"/>
        <charset val="128"/>
      </rPr>
      <t>　　　　　　</t>
    </r>
    <r>
      <rPr>
        <sz val="9.9"/>
        <rFont val="Arial"/>
        <family val="2"/>
      </rPr>
      <t>3293</t>
    </r>
    <r>
      <rPr>
        <sz val="9.9"/>
        <rFont val="游ゴシック"/>
        <family val="3"/>
        <charset val="128"/>
      </rPr>
      <t>　　パレット製造業</t>
    </r>
  </si>
  <si>
    <r>
      <rPr>
        <sz val="9.9"/>
        <rFont val="游ゴシック"/>
        <family val="3"/>
        <charset val="128"/>
      </rPr>
      <t>　　　　　　</t>
    </r>
    <r>
      <rPr>
        <sz val="9.9"/>
        <rFont val="Arial"/>
        <family val="2"/>
      </rPr>
      <t>3294</t>
    </r>
    <r>
      <rPr>
        <sz val="9.9"/>
        <rFont val="游ゴシック"/>
        <family val="3"/>
        <charset val="128"/>
      </rPr>
      <t>　　モデル・模型製造業</t>
    </r>
  </si>
  <si>
    <r>
      <rPr>
        <sz val="9.9"/>
        <rFont val="游ゴシック"/>
        <family val="3"/>
        <charset val="128"/>
      </rPr>
      <t>　　　　　　</t>
    </r>
    <r>
      <rPr>
        <sz val="9.9"/>
        <rFont val="Arial"/>
        <family val="2"/>
      </rPr>
      <t>3295</t>
    </r>
    <r>
      <rPr>
        <sz val="9.9"/>
        <rFont val="游ゴシック"/>
        <family val="3"/>
        <charset val="128"/>
      </rPr>
      <t>　　工業用模型製造業</t>
    </r>
  </si>
  <si>
    <r>
      <rPr>
        <sz val="9.9"/>
        <rFont val="游ゴシック"/>
        <family val="3"/>
        <charset val="128"/>
      </rPr>
      <t>　　　　　　</t>
    </r>
    <r>
      <rPr>
        <sz val="9.9"/>
        <rFont val="Arial"/>
        <family val="2"/>
      </rPr>
      <t>3296</t>
    </r>
    <r>
      <rPr>
        <sz val="9.9"/>
        <rFont val="游ゴシック"/>
        <family val="3"/>
        <charset val="128"/>
      </rPr>
      <t>　　情報記録物製造業（新聞，書籍等の印刷物を除く）</t>
    </r>
  </si>
  <si>
    <r>
      <rPr>
        <sz val="9.9"/>
        <rFont val="游ゴシック"/>
        <family val="3"/>
        <charset val="128"/>
      </rPr>
      <t>　　　　　　</t>
    </r>
    <r>
      <rPr>
        <sz val="9.9"/>
        <rFont val="Arial"/>
        <family val="2"/>
      </rPr>
      <t>3297</t>
    </r>
    <r>
      <rPr>
        <sz val="9.9"/>
        <rFont val="游ゴシック"/>
        <family val="3"/>
        <charset val="128"/>
      </rPr>
      <t>　　眼鏡製造業（枠を含む）</t>
    </r>
  </si>
  <si>
    <r>
      <rPr>
        <sz val="9.9"/>
        <rFont val="游ゴシック"/>
        <family val="3"/>
        <charset val="128"/>
      </rPr>
      <t>　　　　　　</t>
    </r>
    <r>
      <rPr>
        <sz val="9.9"/>
        <rFont val="Arial"/>
        <family val="2"/>
      </rPr>
      <t>3299</t>
    </r>
    <r>
      <rPr>
        <sz val="9.9"/>
        <rFont val="游ゴシック"/>
        <family val="3"/>
        <charset val="128"/>
      </rPr>
      <t>　　他に分類されないその他の製造業</t>
    </r>
  </si>
  <si>
    <r>
      <rPr>
        <b/>
        <sz val="13.2"/>
        <rFont val="游ゴシック"/>
        <family val="3"/>
        <charset val="128"/>
      </rPr>
      <t>大分類</t>
    </r>
    <r>
      <rPr>
        <b/>
        <sz val="13.2"/>
        <rFont val="Arial"/>
        <family val="2"/>
      </rPr>
      <t xml:space="preserve"> </t>
    </r>
    <r>
      <rPr>
        <b/>
        <sz val="13.2"/>
        <rFont val="游ゴシック"/>
        <family val="3"/>
        <charset val="128"/>
      </rPr>
      <t>Ｆ　電気・ガス・熱供給・水道業</t>
    </r>
  </si>
  <si>
    <r>
      <rPr>
        <b/>
        <sz val="12.1"/>
        <color indexed="57"/>
        <rFont val="游ゴシック"/>
        <family val="3"/>
        <charset val="128"/>
      </rPr>
      <t>電気業</t>
    </r>
  </si>
  <si>
    <r>
      <rPr>
        <sz val="10"/>
        <rFont val="游ゴシック"/>
        <family val="3"/>
        <charset val="128"/>
      </rPr>
      <t>管理，補助的経済活動を行う事業所（</t>
    </r>
    <r>
      <rPr>
        <sz val="10"/>
        <rFont val="Arial"/>
        <family val="2"/>
      </rPr>
      <t>33</t>
    </r>
    <r>
      <rPr>
        <sz val="10"/>
        <rFont val="游ゴシック"/>
        <family val="3"/>
        <charset val="128"/>
      </rPr>
      <t>電気業）</t>
    </r>
  </si>
  <si>
    <r>
      <rPr>
        <sz val="9.9"/>
        <rFont val="游ゴシック"/>
        <family val="3"/>
        <charset val="128"/>
      </rPr>
      <t>　　　　　　</t>
    </r>
    <r>
      <rPr>
        <sz val="9.9"/>
        <rFont val="Arial"/>
        <family val="2"/>
      </rPr>
      <t>3300</t>
    </r>
    <r>
      <rPr>
        <sz val="9.9"/>
        <rFont val="游ゴシック"/>
        <family val="3"/>
        <charset val="128"/>
      </rPr>
      <t>　　主として管理事務を行う本社等</t>
    </r>
  </si>
  <si>
    <r>
      <rPr>
        <sz val="9.9"/>
        <rFont val="游ゴシック"/>
        <family val="3"/>
        <charset val="128"/>
      </rPr>
      <t>　　　　　　</t>
    </r>
    <r>
      <rPr>
        <sz val="9.9"/>
        <rFont val="Arial"/>
        <family val="2"/>
      </rPr>
      <t>3309</t>
    </r>
    <r>
      <rPr>
        <sz val="9.9"/>
        <rFont val="游ゴシック"/>
        <family val="3"/>
        <charset val="128"/>
      </rPr>
      <t>　　その他の管理，補助的経済活動を行う事業所</t>
    </r>
  </si>
  <si>
    <r>
      <rPr>
        <sz val="10"/>
        <rFont val="游ゴシック"/>
        <family val="3"/>
        <charset val="128"/>
      </rPr>
      <t>電気業</t>
    </r>
  </si>
  <si>
    <r>
      <rPr>
        <sz val="9.9"/>
        <rFont val="游ゴシック"/>
        <family val="3"/>
        <charset val="128"/>
      </rPr>
      <t>　　　　　　</t>
    </r>
    <r>
      <rPr>
        <sz val="9.9"/>
        <rFont val="Arial"/>
        <family val="2"/>
      </rPr>
      <t>3311</t>
    </r>
    <r>
      <rPr>
        <sz val="9.9"/>
        <rFont val="游ゴシック"/>
        <family val="3"/>
        <charset val="128"/>
      </rPr>
      <t>　　発電所</t>
    </r>
  </si>
  <si>
    <r>
      <rPr>
        <sz val="9.9"/>
        <rFont val="游ゴシック"/>
        <family val="3"/>
        <charset val="128"/>
      </rPr>
      <t>　　　　　　</t>
    </r>
    <r>
      <rPr>
        <sz val="9.9"/>
        <rFont val="Arial"/>
        <family val="2"/>
      </rPr>
      <t>3312</t>
    </r>
    <r>
      <rPr>
        <sz val="9.9"/>
        <rFont val="游ゴシック"/>
        <family val="3"/>
        <charset val="128"/>
      </rPr>
      <t>　　変電所</t>
    </r>
  </si>
  <si>
    <r>
      <rPr>
        <b/>
        <sz val="12.1"/>
        <color indexed="57"/>
        <rFont val="游ゴシック"/>
        <family val="3"/>
        <charset val="128"/>
      </rPr>
      <t>ガス業</t>
    </r>
  </si>
  <si>
    <r>
      <rPr>
        <sz val="10"/>
        <rFont val="游ゴシック"/>
        <family val="3"/>
        <charset val="128"/>
      </rPr>
      <t>管理，補助的経済活動を行う事業所（</t>
    </r>
    <r>
      <rPr>
        <sz val="10"/>
        <rFont val="Arial"/>
        <family val="2"/>
      </rPr>
      <t>34</t>
    </r>
    <r>
      <rPr>
        <sz val="10"/>
        <rFont val="游ゴシック"/>
        <family val="3"/>
        <charset val="128"/>
      </rPr>
      <t>ガス業）</t>
    </r>
  </si>
  <si>
    <r>
      <rPr>
        <sz val="9.9"/>
        <rFont val="游ゴシック"/>
        <family val="3"/>
        <charset val="128"/>
      </rPr>
      <t>　　　　　　</t>
    </r>
    <r>
      <rPr>
        <sz val="9.9"/>
        <rFont val="Arial"/>
        <family val="2"/>
      </rPr>
      <t>3400</t>
    </r>
    <r>
      <rPr>
        <sz val="9.9"/>
        <rFont val="游ゴシック"/>
        <family val="3"/>
        <charset val="128"/>
      </rPr>
      <t>　　主として管理事務を行う本社等</t>
    </r>
  </si>
  <si>
    <r>
      <rPr>
        <sz val="9.9"/>
        <rFont val="游ゴシック"/>
        <family val="3"/>
        <charset val="128"/>
      </rPr>
      <t>　　　　　　</t>
    </r>
    <r>
      <rPr>
        <sz val="9.9"/>
        <rFont val="Arial"/>
        <family val="2"/>
      </rPr>
      <t>3409</t>
    </r>
    <r>
      <rPr>
        <sz val="9.9"/>
        <rFont val="游ゴシック"/>
        <family val="3"/>
        <charset val="128"/>
      </rPr>
      <t>　　その他の管理，補助的経済活動を行う事業所</t>
    </r>
  </si>
  <si>
    <r>
      <rPr>
        <sz val="10"/>
        <rFont val="游ゴシック"/>
        <family val="3"/>
        <charset val="128"/>
      </rPr>
      <t>ガス業</t>
    </r>
  </si>
  <si>
    <r>
      <rPr>
        <sz val="9.9"/>
        <rFont val="游ゴシック"/>
        <family val="3"/>
        <charset val="128"/>
      </rPr>
      <t>　　　　　　</t>
    </r>
    <r>
      <rPr>
        <sz val="9.9"/>
        <rFont val="Arial"/>
        <family val="2"/>
      </rPr>
      <t>3411</t>
    </r>
    <r>
      <rPr>
        <sz val="9.9"/>
        <rFont val="游ゴシック"/>
        <family val="3"/>
        <charset val="128"/>
      </rPr>
      <t>　　ガス製造工場</t>
    </r>
  </si>
  <si>
    <r>
      <rPr>
        <sz val="9.9"/>
        <rFont val="游ゴシック"/>
        <family val="3"/>
        <charset val="128"/>
      </rPr>
      <t>　　　　　　</t>
    </r>
    <r>
      <rPr>
        <sz val="9.9"/>
        <rFont val="Arial"/>
        <family val="2"/>
      </rPr>
      <t>3412</t>
    </r>
    <r>
      <rPr>
        <sz val="9.9"/>
        <rFont val="游ゴシック"/>
        <family val="3"/>
        <charset val="128"/>
      </rPr>
      <t>　　ガス供給所</t>
    </r>
  </si>
  <si>
    <r>
      <rPr>
        <b/>
        <sz val="12.1"/>
        <color indexed="57"/>
        <rFont val="游ゴシック"/>
        <family val="3"/>
        <charset val="128"/>
      </rPr>
      <t>熱供給業</t>
    </r>
  </si>
  <si>
    <r>
      <rPr>
        <sz val="10"/>
        <rFont val="游ゴシック"/>
        <family val="3"/>
        <charset val="128"/>
      </rPr>
      <t>管理，補助的経済活動を行う事業所（</t>
    </r>
    <r>
      <rPr>
        <sz val="10"/>
        <rFont val="Arial"/>
        <family val="2"/>
      </rPr>
      <t>35</t>
    </r>
    <r>
      <rPr>
        <sz val="10"/>
        <rFont val="游ゴシック"/>
        <family val="3"/>
        <charset val="128"/>
      </rPr>
      <t>熱供給業）</t>
    </r>
  </si>
  <si>
    <r>
      <rPr>
        <sz val="9.9"/>
        <rFont val="游ゴシック"/>
        <family val="3"/>
        <charset val="128"/>
      </rPr>
      <t>　　　　　　</t>
    </r>
    <r>
      <rPr>
        <sz val="9.9"/>
        <rFont val="Arial"/>
        <family val="2"/>
      </rPr>
      <t>3500</t>
    </r>
    <r>
      <rPr>
        <sz val="9.9"/>
        <rFont val="游ゴシック"/>
        <family val="3"/>
        <charset val="128"/>
      </rPr>
      <t>　　主として管理事務を行う本社等</t>
    </r>
  </si>
  <si>
    <r>
      <rPr>
        <sz val="9.9"/>
        <rFont val="游ゴシック"/>
        <family val="3"/>
        <charset val="128"/>
      </rPr>
      <t>　　　　　　</t>
    </r>
    <r>
      <rPr>
        <sz val="9.9"/>
        <rFont val="Arial"/>
        <family val="2"/>
      </rPr>
      <t>3509</t>
    </r>
    <r>
      <rPr>
        <sz val="9.9"/>
        <rFont val="游ゴシック"/>
        <family val="3"/>
        <charset val="128"/>
      </rPr>
      <t>　　その他の管理，補助的経済活動を行う事業所</t>
    </r>
  </si>
  <si>
    <r>
      <rPr>
        <sz val="10"/>
        <rFont val="游ゴシック"/>
        <family val="3"/>
        <charset val="128"/>
      </rPr>
      <t>熱供給業</t>
    </r>
  </si>
  <si>
    <r>
      <rPr>
        <sz val="9.9"/>
        <rFont val="游ゴシック"/>
        <family val="3"/>
        <charset val="128"/>
      </rPr>
      <t>　　　　　　</t>
    </r>
    <r>
      <rPr>
        <sz val="9.9"/>
        <rFont val="Arial"/>
        <family val="2"/>
      </rPr>
      <t>3511</t>
    </r>
    <r>
      <rPr>
        <sz val="9.9"/>
        <rFont val="游ゴシック"/>
        <family val="3"/>
        <charset val="128"/>
      </rPr>
      <t>　　熱供給業</t>
    </r>
  </si>
  <si>
    <r>
      <rPr>
        <b/>
        <sz val="12.1"/>
        <color indexed="57"/>
        <rFont val="游ゴシック"/>
        <family val="3"/>
        <charset val="128"/>
      </rPr>
      <t>水道業</t>
    </r>
  </si>
  <si>
    <r>
      <rPr>
        <sz val="10"/>
        <rFont val="游ゴシック"/>
        <family val="3"/>
        <charset val="128"/>
      </rPr>
      <t>管理，補助的経済活動を行う事業所（</t>
    </r>
    <r>
      <rPr>
        <sz val="10"/>
        <rFont val="Arial"/>
        <family val="2"/>
      </rPr>
      <t>36</t>
    </r>
    <r>
      <rPr>
        <sz val="10"/>
        <rFont val="游ゴシック"/>
        <family val="3"/>
        <charset val="128"/>
      </rPr>
      <t>水道業）</t>
    </r>
  </si>
  <si>
    <r>
      <rPr>
        <sz val="9.9"/>
        <rFont val="游ゴシック"/>
        <family val="3"/>
        <charset val="128"/>
      </rPr>
      <t>　　　　　　</t>
    </r>
    <r>
      <rPr>
        <sz val="9.9"/>
        <rFont val="Arial"/>
        <family val="2"/>
      </rPr>
      <t>3600</t>
    </r>
    <r>
      <rPr>
        <sz val="9.9"/>
        <rFont val="游ゴシック"/>
        <family val="3"/>
        <charset val="128"/>
      </rPr>
      <t>　　主として管理事務を行う本社等</t>
    </r>
  </si>
  <si>
    <r>
      <rPr>
        <sz val="9.9"/>
        <rFont val="游ゴシック"/>
        <family val="3"/>
        <charset val="128"/>
      </rPr>
      <t>　　　　　　</t>
    </r>
    <r>
      <rPr>
        <sz val="9.9"/>
        <rFont val="Arial"/>
        <family val="2"/>
      </rPr>
      <t>3609</t>
    </r>
    <r>
      <rPr>
        <sz val="9.9"/>
        <rFont val="游ゴシック"/>
        <family val="3"/>
        <charset val="128"/>
      </rPr>
      <t>　　その他の管理，補助的経済活動を行う事業所</t>
    </r>
  </si>
  <si>
    <r>
      <rPr>
        <sz val="10"/>
        <rFont val="游ゴシック"/>
        <family val="3"/>
        <charset val="128"/>
      </rPr>
      <t>上水道業</t>
    </r>
  </si>
  <si>
    <r>
      <rPr>
        <sz val="9.9"/>
        <rFont val="游ゴシック"/>
        <family val="3"/>
        <charset val="128"/>
      </rPr>
      <t>　　　　　　</t>
    </r>
    <r>
      <rPr>
        <sz val="9.9"/>
        <rFont val="Arial"/>
        <family val="2"/>
      </rPr>
      <t>3611</t>
    </r>
    <r>
      <rPr>
        <sz val="9.9"/>
        <rFont val="游ゴシック"/>
        <family val="3"/>
        <charset val="128"/>
      </rPr>
      <t>　　上水道業</t>
    </r>
  </si>
  <si>
    <r>
      <rPr>
        <sz val="10"/>
        <rFont val="游ゴシック"/>
        <family val="3"/>
        <charset val="128"/>
      </rPr>
      <t>工業用水道業</t>
    </r>
  </si>
  <si>
    <r>
      <rPr>
        <sz val="9.9"/>
        <rFont val="游ゴシック"/>
        <family val="3"/>
        <charset val="128"/>
      </rPr>
      <t>　　　　　　</t>
    </r>
    <r>
      <rPr>
        <sz val="9.9"/>
        <rFont val="Arial"/>
        <family val="2"/>
      </rPr>
      <t>3621</t>
    </r>
    <r>
      <rPr>
        <sz val="9.9"/>
        <rFont val="游ゴシック"/>
        <family val="3"/>
        <charset val="128"/>
      </rPr>
      <t>　　工業用水道業</t>
    </r>
  </si>
  <si>
    <r>
      <rPr>
        <sz val="10"/>
        <rFont val="游ゴシック"/>
        <family val="3"/>
        <charset val="128"/>
      </rPr>
      <t>下水道業</t>
    </r>
  </si>
  <si>
    <r>
      <rPr>
        <sz val="9.9"/>
        <rFont val="游ゴシック"/>
        <family val="3"/>
        <charset val="128"/>
      </rPr>
      <t>　　　　　　</t>
    </r>
    <r>
      <rPr>
        <sz val="9.9"/>
        <rFont val="Arial"/>
        <family val="2"/>
      </rPr>
      <t>3631</t>
    </r>
    <r>
      <rPr>
        <sz val="9.9"/>
        <rFont val="游ゴシック"/>
        <family val="3"/>
        <charset val="128"/>
      </rPr>
      <t>　　下水道処理施設維持管理業</t>
    </r>
  </si>
  <si>
    <r>
      <rPr>
        <sz val="9.9"/>
        <rFont val="游ゴシック"/>
        <family val="3"/>
        <charset val="128"/>
      </rPr>
      <t>　　　　　　</t>
    </r>
    <r>
      <rPr>
        <sz val="9.9"/>
        <rFont val="Arial"/>
        <family val="2"/>
      </rPr>
      <t>3632</t>
    </r>
    <r>
      <rPr>
        <sz val="9.9"/>
        <rFont val="游ゴシック"/>
        <family val="3"/>
        <charset val="128"/>
      </rPr>
      <t>　　下水道管路施設維持管理業</t>
    </r>
  </si>
  <si>
    <r>
      <rPr>
        <b/>
        <sz val="13.2"/>
        <rFont val="游ゴシック"/>
        <family val="3"/>
        <charset val="128"/>
      </rPr>
      <t>大分類</t>
    </r>
    <r>
      <rPr>
        <b/>
        <sz val="13.2"/>
        <rFont val="Arial"/>
        <family val="2"/>
      </rPr>
      <t xml:space="preserve"> </t>
    </r>
    <r>
      <rPr>
        <b/>
        <sz val="13.2"/>
        <rFont val="游ゴシック"/>
        <family val="3"/>
        <charset val="128"/>
      </rPr>
      <t>Ｇ　情報通信業</t>
    </r>
  </si>
  <si>
    <r>
      <rPr>
        <b/>
        <sz val="13"/>
        <color rgb="FFFF0000"/>
        <rFont val="游ゴシック"/>
        <family val="3"/>
        <charset val="128"/>
      </rPr>
      <t>すべて対象（工場）</t>
    </r>
    <rPh sb="3" eb="5">
      <t>タイショウ</t>
    </rPh>
    <rPh sb="6" eb="8">
      <t>コウジョウ</t>
    </rPh>
    <phoneticPr fontId="9"/>
  </si>
  <si>
    <r>
      <rPr>
        <b/>
        <sz val="12.1"/>
        <color indexed="57"/>
        <rFont val="游ゴシック"/>
        <family val="3"/>
        <charset val="128"/>
      </rPr>
      <t>通信業</t>
    </r>
  </si>
  <si>
    <r>
      <rPr>
        <sz val="10"/>
        <rFont val="游ゴシック"/>
        <family val="3"/>
        <charset val="128"/>
      </rPr>
      <t>管理，補助的経済活動を行う事業所（</t>
    </r>
    <r>
      <rPr>
        <sz val="10"/>
        <rFont val="Arial"/>
        <family val="2"/>
      </rPr>
      <t>37</t>
    </r>
    <r>
      <rPr>
        <sz val="10"/>
        <rFont val="游ゴシック"/>
        <family val="3"/>
        <charset val="128"/>
      </rPr>
      <t>通信業）</t>
    </r>
  </si>
  <si>
    <r>
      <rPr>
        <sz val="9.9"/>
        <rFont val="游ゴシック"/>
        <family val="3"/>
        <charset val="128"/>
      </rPr>
      <t>　　　　　　</t>
    </r>
    <r>
      <rPr>
        <sz val="9.9"/>
        <rFont val="Arial"/>
        <family val="2"/>
      </rPr>
      <t>3700</t>
    </r>
    <r>
      <rPr>
        <sz val="9.9"/>
        <rFont val="游ゴシック"/>
        <family val="3"/>
        <charset val="128"/>
      </rPr>
      <t>　　主として管理事務を行う本社等</t>
    </r>
  </si>
  <si>
    <r>
      <rPr>
        <sz val="9.9"/>
        <rFont val="游ゴシック"/>
        <family val="3"/>
        <charset val="128"/>
      </rPr>
      <t>　　　　　　</t>
    </r>
    <r>
      <rPr>
        <sz val="9.9"/>
        <rFont val="Arial"/>
        <family val="2"/>
      </rPr>
      <t>3709</t>
    </r>
    <r>
      <rPr>
        <sz val="9.9"/>
        <rFont val="游ゴシック"/>
        <family val="3"/>
        <charset val="128"/>
      </rPr>
      <t>　　その他の管理，補助的経済活動を行う事業所</t>
    </r>
  </si>
  <si>
    <r>
      <rPr>
        <sz val="10"/>
        <rFont val="游ゴシック"/>
        <family val="3"/>
        <charset val="128"/>
      </rPr>
      <t>固定電気通信業</t>
    </r>
  </si>
  <si>
    <r>
      <rPr>
        <sz val="9.9"/>
        <rFont val="游ゴシック"/>
        <family val="3"/>
        <charset val="128"/>
      </rPr>
      <t>　　　　　　</t>
    </r>
    <r>
      <rPr>
        <sz val="9.9"/>
        <rFont val="Arial"/>
        <family val="2"/>
      </rPr>
      <t>3711</t>
    </r>
    <r>
      <rPr>
        <sz val="9.9"/>
        <rFont val="游ゴシック"/>
        <family val="3"/>
        <charset val="128"/>
      </rPr>
      <t>　　地域電気通信業（有線放送電話業を除く）</t>
    </r>
  </si>
  <si>
    <r>
      <rPr>
        <sz val="9.9"/>
        <rFont val="游ゴシック"/>
        <family val="3"/>
        <charset val="128"/>
      </rPr>
      <t>　　　　　　</t>
    </r>
    <r>
      <rPr>
        <sz val="9.9"/>
        <rFont val="Arial"/>
        <family val="2"/>
      </rPr>
      <t>3712</t>
    </r>
    <r>
      <rPr>
        <sz val="9.9"/>
        <rFont val="游ゴシック"/>
        <family val="3"/>
        <charset val="128"/>
      </rPr>
      <t>　　長距離電気通信業</t>
    </r>
  </si>
  <si>
    <r>
      <rPr>
        <sz val="9.9"/>
        <rFont val="游ゴシック"/>
        <family val="3"/>
        <charset val="128"/>
      </rPr>
      <t>　　　　　　</t>
    </r>
    <r>
      <rPr>
        <sz val="9.9"/>
        <rFont val="Arial"/>
        <family val="2"/>
      </rPr>
      <t>3713</t>
    </r>
    <r>
      <rPr>
        <sz val="9.9"/>
        <rFont val="游ゴシック"/>
        <family val="3"/>
        <charset val="128"/>
      </rPr>
      <t>　　有線放送電話業</t>
    </r>
  </si>
  <si>
    <r>
      <rPr>
        <sz val="9.9"/>
        <rFont val="游ゴシック"/>
        <family val="3"/>
        <charset val="128"/>
      </rPr>
      <t>　　　　　　</t>
    </r>
    <r>
      <rPr>
        <sz val="9.9"/>
        <rFont val="Arial"/>
        <family val="2"/>
      </rPr>
      <t>3719</t>
    </r>
    <r>
      <rPr>
        <sz val="9.9"/>
        <rFont val="游ゴシック"/>
        <family val="3"/>
        <charset val="128"/>
      </rPr>
      <t>　　その他の固定電気通信業</t>
    </r>
  </si>
  <si>
    <r>
      <rPr>
        <sz val="10"/>
        <rFont val="游ゴシック"/>
        <family val="3"/>
        <charset val="128"/>
      </rPr>
      <t>移動電気通信業</t>
    </r>
  </si>
  <si>
    <r>
      <rPr>
        <sz val="9.9"/>
        <rFont val="游ゴシック"/>
        <family val="3"/>
        <charset val="128"/>
      </rPr>
      <t>　　　　　　</t>
    </r>
    <r>
      <rPr>
        <sz val="9.9"/>
        <rFont val="Arial"/>
        <family val="2"/>
      </rPr>
      <t>3721</t>
    </r>
    <r>
      <rPr>
        <sz val="9.9"/>
        <rFont val="游ゴシック"/>
        <family val="3"/>
        <charset val="128"/>
      </rPr>
      <t>　　移動電気通信業</t>
    </r>
  </si>
  <si>
    <r>
      <rPr>
        <sz val="10"/>
        <rFont val="游ゴシック"/>
        <family val="3"/>
        <charset val="128"/>
      </rPr>
      <t>電気通信に附帯するサービス業</t>
    </r>
  </si>
  <si>
    <r>
      <rPr>
        <sz val="9.9"/>
        <rFont val="游ゴシック"/>
        <family val="3"/>
        <charset val="128"/>
      </rPr>
      <t>　　　　　　</t>
    </r>
    <r>
      <rPr>
        <sz val="9.9"/>
        <rFont val="Arial"/>
        <family val="2"/>
      </rPr>
      <t>3731</t>
    </r>
    <r>
      <rPr>
        <sz val="9.9"/>
        <rFont val="游ゴシック"/>
        <family val="3"/>
        <charset val="128"/>
      </rPr>
      <t>　　電気通信に附帯するサービス業</t>
    </r>
  </si>
  <si>
    <r>
      <rPr>
        <b/>
        <sz val="12.1"/>
        <color indexed="57"/>
        <rFont val="游ゴシック"/>
        <family val="3"/>
        <charset val="128"/>
      </rPr>
      <t>放送業</t>
    </r>
  </si>
  <si>
    <r>
      <rPr>
        <sz val="10"/>
        <rFont val="游ゴシック"/>
        <family val="3"/>
        <charset val="128"/>
      </rPr>
      <t>管理，補助的経済活動を行う事業所（</t>
    </r>
    <r>
      <rPr>
        <sz val="10"/>
        <rFont val="Arial"/>
        <family val="2"/>
      </rPr>
      <t>38</t>
    </r>
    <r>
      <rPr>
        <sz val="10"/>
        <rFont val="游ゴシック"/>
        <family val="3"/>
        <charset val="128"/>
      </rPr>
      <t>放送業）</t>
    </r>
  </si>
  <si>
    <r>
      <rPr>
        <sz val="9.9"/>
        <rFont val="游ゴシック"/>
        <family val="3"/>
        <charset val="128"/>
      </rPr>
      <t>　　　　　　</t>
    </r>
    <r>
      <rPr>
        <sz val="9.9"/>
        <rFont val="Arial"/>
        <family val="2"/>
      </rPr>
      <t>3800</t>
    </r>
    <r>
      <rPr>
        <sz val="9.9"/>
        <rFont val="游ゴシック"/>
        <family val="3"/>
        <charset val="128"/>
      </rPr>
      <t>　　主として管理事務を行う本社等</t>
    </r>
  </si>
  <si>
    <r>
      <rPr>
        <sz val="9.9"/>
        <rFont val="游ゴシック"/>
        <family val="3"/>
        <charset val="128"/>
      </rPr>
      <t>　　　　　　</t>
    </r>
    <r>
      <rPr>
        <sz val="9.9"/>
        <rFont val="Arial"/>
        <family val="2"/>
      </rPr>
      <t>3809</t>
    </r>
    <r>
      <rPr>
        <sz val="9.9"/>
        <rFont val="游ゴシック"/>
        <family val="3"/>
        <charset val="128"/>
      </rPr>
      <t>　　その他の管理，補助的経済活動を行う事業所</t>
    </r>
  </si>
  <si>
    <r>
      <rPr>
        <sz val="10"/>
        <rFont val="游ゴシック"/>
        <family val="3"/>
        <charset val="128"/>
      </rPr>
      <t>公共放送業（有線放送業を除く）</t>
    </r>
  </si>
  <si>
    <r>
      <rPr>
        <sz val="9.9"/>
        <rFont val="游ゴシック"/>
        <family val="3"/>
        <charset val="128"/>
      </rPr>
      <t>　　　　　　</t>
    </r>
    <r>
      <rPr>
        <sz val="9.9"/>
        <rFont val="Arial"/>
        <family val="2"/>
      </rPr>
      <t>3811</t>
    </r>
    <r>
      <rPr>
        <sz val="9.9"/>
        <rFont val="游ゴシック"/>
        <family val="3"/>
        <charset val="128"/>
      </rPr>
      <t>　　公共放送業（有線放送業を除く）</t>
    </r>
  </si>
  <si>
    <r>
      <rPr>
        <sz val="10"/>
        <rFont val="游ゴシック"/>
        <family val="3"/>
        <charset val="128"/>
      </rPr>
      <t>民間放送業（有線放送業を除く）</t>
    </r>
  </si>
  <si>
    <r>
      <rPr>
        <sz val="9.9"/>
        <rFont val="游ゴシック"/>
        <family val="3"/>
        <charset val="128"/>
      </rPr>
      <t>　　　　　　</t>
    </r>
    <r>
      <rPr>
        <sz val="9.9"/>
        <rFont val="Arial"/>
        <family val="2"/>
      </rPr>
      <t>3821</t>
    </r>
    <r>
      <rPr>
        <sz val="9.9"/>
        <rFont val="游ゴシック"/>
        <family val="3"/>
        <charset val="128"/>
      </rPr>
      <t>　　テレビジョン放送業（衛星放送業を除く）</t>
    </r>
  </si>
  <si>
    <r>
      <rPr>
        <sz val="9.9"/>
        <rFont val="游ゴシック"/>
        <family val="3"/>
        <charset val="128"/>
      </rPr>
      <t>　　　　　　</t>
    </r>
    <r>
      <rPr>
        <sz val="9.9"/>
        <rFont val="Arial"/>
        <family val="2"/>
      </rPr>
      <t>3822</t>
    </r>
    <r>
      <rPr>
        <sz val="9.9"/>
        <rFont val="游ゴシック"/>
        <family val="3"/>
        <charset val="128"/>
      </rPr>
      <t>　　ラジオ放送業（衛星放送業を除く）</t>
    </r>
  </si>
  <si>
    <r>
      <rPr>
        <sz val="9.9"/>
        <rFont val="游ゴシック"/>
        <family val="3"/>
        <charset val="128"/>
      </rPr>
      <t>　　　　　　</t>
    </r>
    <r>
      <rPr>
        <sz val="9.9"/>
        <rFont val="Arial"/>
        <family val="2"/>
      </rPr>
      <t>3823</t>
    </r>
    <r>
      <rPr>
        <sz val="9.9"/>
        <rFont val="游ゴシック"/>
        <family val="3"/>
        <charset val="128"/>
      </rPr>
      <t>　　衛星放送業</t>
    </r>
  </si>
  <si>
    <r>
      <rPr>
        <sz val="9.9"/>
        <rFont val="游ゴシック"/>
        <family val="3"/>
        <charset val="128"/>
      </rPr>
      <t>　　　　　　</t>
    </r>
    <r>
      <rPr>
        <sz val="9.9"/>
        <rFont val="Arial"/>
        <family val="2"/>
      </rPr>
      <t>3829</t>
    </r>
    <r>
      <rPr>
        <sz val="9.9"/>
        <rFont val="游ゴシック"/>
        <family val="3"/>
        <charset val="128"/>
      </rPr>
      <t>　　その他の民間放送業</t>
    </r>
  </si>
  <si>
    <r>
      <rPr>
        <sz val="10"/>
        <rFont val="游ゴシック"/>
        <family val="3"/>
        <charset val="128"/>
      </rPr>
      <t>有線放送業</t>
    </r>
  </si>
  <si>
    <r>
      <rPr>
        <sz val="9.9"/>
        <rFont val="游ゴシック"/>
        <family val="3"/>
        <charset val="128"/>
      </rPr>
      <t>　　　　　　</t>
    </r>
    <r>
      <rPr>
        <sz val="9.9"/>
        <rFont val="Arial"/>
        <family val="2"/>
      </rPr>
      <t>3831</t>
    </r>
    <r>
      <rPr>
        <sz val="9.9"/>
        <rFont val="游ゴシック"/>
        <family val="3"/>
        <charset val="128"/>
      </rPr>
      <t>　　有線テレビジョン放送業</t>
    </r>
  </si>
  <si>
    <r>
      <rPr>
        <sz val="9.9"/>
        <rFont val="游ゴシック"/>
        <family val="3"/>
        <charset val="128"/>
      </rPr>
      <t>　　　　　　</t>
    </r>
    <r>
      <rPr>
        <sz val="9.9"/>
        <rFont val="Arial"/>
        <family val="2"/>
      </rPr>
      <t>3832</t>
    </r>
    <r>
      <rPr>
        <sz val="9.9"/>
        <rFont val="游ゴシック"/>
        <family val="3"/>
        <charset val="128"/>
      </rPr>
      <t>　　有線ラジオ放送業</t>
    </r>
  </si>
  <si>
    <r>
      <rPr>
        <b/>
        <sz val="12.1"/>
        <color indexed="57"/>
        <rFont val="游ゴシック"/>
        <family val="3"/>
        <charset val="128"/>
      </rPr>
      <t>情報サービス業</t>
    </r>
  </si>
  <si>
    <r>
      <rPr>
        <sz val="10"/>
        <rFont val="游ゴシック"/>
        <family val="3"/>
        <charset val="128"/>
      </rPr>
      <t>管理，補助的経済活動を行う事業所（</t>
    </r>
    <r>
      <rPr>
        <sz val="10"/>
        <rFont val="Arial"/>
        <family val="2"/>
      </rPr>
      <t>39</t>
    </r>
    <r>
      <rPr>
        <sz val="10"/>
        <rFont val="游ゴシック"/>
        <family val="3"/>
        <charset val="128"/>
      </rPr>
      <t>情報サービス業）</t>
    </r>
  </si>
  <si>
    <r>
      <rPr>
        <sz val="9.9"/>
        <rFont val="游ゴシック"/>
        <family val="3"/>
        <charset val="128"/>
      </rPr>
      <t>　　　　　　</t>
    </r>
    <r>
      <rPr>
        <sz val="9.9"/>
        <rFont val="Arial"/>
        <family val="2"/>
      </rPr>
      <t>3900</t>
    </r>
    <r>
      <rPr>
        <sz val="9.9"/>
        <rFont val="游ゴシック"/>
        <family val="3"/>
        <charset val="128"/>
      </rPr>
      <t>　　主として管理事務を行う本社等</t>
    </r>
  </si>
  <si>
    <r>
      <rPr>
        <sz val="9.9"/>
        <rFont val="游ゴシック"/>
        <family val="3"/>
        <charset val="128"/>
      </rPr>
      <t>　　　　　　</t>
    </r>
    <r>
      <rPr>
        <sz val="9.9"/>
        <rFont val="Arial"/>
        <family val="2"/>
      </rPr>
      <t>3909</t>
    </r>
    <r>
      <rPr>
        <sz val="9.9"/>
        <rFont val="游ゴシック"/>
        <family val="3"/>
        <charset val="128"/>
      </rPr>
      <t>　　その他の管理，補助的経済活動を行う事業所</t>
    </r>
  </si>
  <si>
    <r>
      <rPr>
        <sz val="10"/>
        <rFont val="游ゴシック"/>
        <family val="3"/>
        <charset val="128"/>
      </rPr>
      <t>ソフトウェア業</t>
    </r>
  </si>
  <si>
    <r>
      <rPr>
        <sz val="9.9"/>
        <rFont val="游ゴシック"/>
        <family val="3"/>
        <charset val="128"/>
      </rPr>
      <t>　　　　　　</t>
    </r>
    <r>
      <rPr>
        <sz val="9.9"/>
        <rFont val="Arial"/>
        <family val="2"/>
      </rPr>
      <t>3911</t>
    </r>
    <r>
      <rPr>
        <sz val="9.9"/>
        <rFont val="游ゴシック"/>
        <family val="3"/>
        <charset val="128"/>
      </rPr>
      <t>　　受託開発ソフトウェア業</t>
    </r>
  </si>
  <si>
    <r>
      <rPr>
        <sz val="9.9"/>
        <rFont val="游ゴシック"/>
        <family val="3"/>
        <charset val="128"/>
      </rPr>
      <t>　　　　　　</t>
    </r>
    <r>
      <rPr>
        <sz val="9.9"/>
        <rFont val="Arial"/>
        <family val="2"/>
      </rPr>
      <t>3912</t>
    </r>
    <r>
      <rPr>
        <sz val="9.9"/>
        <rFont val="游ゴシック"/>
        <family val="3"/>
        <charset val="128"/>
      </rPr>
      <t>　　組込みソフトウェア業</t>
    </r>
  </si>
  <si>
    <r>
      <rPr>
        <sz val="9.9"/>
        <rFont val="游ゴシック"/>
        <family val="3"/>
        <charset val="128"/>
      </rPr>
      <t>　　　　　　</t>
    </r>
    <r>
      <rPr>
        <sz val="9.9"/>
        <rFont val="Arial"/>
        <family val="2"/>
      </rPr>
      <t>3913</t>
    </r>
    <r>
      <rPr>
        <sz val="9.9"/>
        <rFont val="游ゴシック"/>
        <family val="3"/>
        <charset val="128"/>
      </rPr>
      <t>　　パッケージソフトウェア業</t>
    </r>
  </si>
  <si>
    <r>
      <rPr>
        <sz val="9.9"/>
        <rFont val="游ゴシック"/>
        <family val="3"/>
        <charset val="128"/>
      </rPr>
      <t>　　　　　　</t>
    </r>
    <r>
      <rPr>
        <sz val="9.9"/>
        <rFont val="Arial"/>
        <family val="2"/>
      </rPr>
      <t>3914</t>
    </r>
    <r>
      <rPr>
        <sz val="9.9"/>
        <rFont val="游ゴシック"/>
        <family val="3"/>
        <charset val="128"/>
      </rPr>
      <t>　　ゲームソフトウェア業</t>
    </r>
  </si>
  <si>
    <r>
      <rPr>
        <sz val="10"/>
        <rFont val="游ゴシック"/>
        <family val="3"/>
        <charset val="128"/>
      </rPr>
      <t>情報処理・提供サービス業</t>
    </r>
  </si>
  <si>
    <r>
      <rPr>
        <sz val="9.9"/>
        <rFont val="游ゴシック"/>
        <family val="3"/>
        <charset val="128"/>
      </rPr>
      <t>　　　　　　</t>
    </r>
    <r>
      <rPr>
        <sz val="9.9"/>
        <rFont val="Arial"/>
        <family val="2"/>
      </rPr>
      <t>3921</t>
    </r>
    <r>
      <rPr>
        <sz val="9.9"/>
        <rFont val="游ゴシック"/>
        <family val="3"/>
        <charset val="128"/>
      </rPr>
      <t>　　情報処理サービス業</t>
    </r>
  </si>
  <si>
    <r>
      <rPr>
        <sz val="9.9"/>
        <rFont val="游ゴシック"/>
        <family val="3"/>
        <charset val="128"/>
      </rPr>
      <t>　　　　　　</t>
    </r>
    <r>
      <rPr>
        <sz val="9.9"/>
        <rFont val="Arial"/>
        <family val="2"/>
      </rPr>
      <t>3922</t>
    </r>
    <r>
      <rPr>
        <sz val="9.9"/>
        <rFont val="游ゴシック"/>
        <family val="3"/>
        <charset val="128"/>
      </rPr>
      <t>　　情報提供サービス業</t>
    </r>
  </si>
  <si>
    <r>
      <rPr>
        <sz val="9.9"/>
        <rFont val="游ゴシック"/>
        <family val="3"/>
        <charset val="128"/>
      </rPr>
      <t>　　　　　　</t>
    </r>
    <r>
      <rPr>
        <sz val="9.9"/>
        <rFont val="Arial"/>
        <family val="2"/>
      </rPr>
      <t>3923</t>
    </r>
    <r>
      <rPr>
        <sz val="9.9"/>
        <rFont val="游ゴシック"/>
        <family val="3"/>
        <charset val="128"/>
      </rPr>
      <t>　　市場調査・世論調査・社会調査業</t>
    </r>
    <rPh sb="12" eb="14">
      <t>シジョウ</t>
    </rPh>
    <rPh sb="14" eb="16">
      <t>チョウサ</t>
    </rPh>
    <rPh sb="17" eb="19">
      <t>ヨロン</t>
    </rPh>
    <rPh sb="19" eb="21">
      <t>チョウサ</t>
    </rPh>
    <rPh sb="22" eb="24">
      <t>シャカイ</t>
    </rPh>
    <rPh sb="24" eb="26">
      <t>チョウサ</t>
    </rPh>
    <phoneticPr fontId="9"/>
  </si>
  <si>
    <r>
      <rPr>
        <sz val="9.9"/>
        <rFont val="游ゴシック"/>
        <family val="3"/>
        <charset val="128"/>
      </rPr>
      <t>　　　　　　</t>
    </r>
    <r>
      <rPr>
        <sz val="9.9"/>
        <rFont val="Arial"/>
        <family val="2"/>
      </rPr>
      <t>3929</t>
    </r>
    <r>
      <rPr>
        <sz val="9.9"/>
        <rFont val="游ゴシック"/>
        <family val="3"/>
        <charset val="128"/>
      </rPr>
      <t>　　その他の情報処理・提供サービス業</t>
    </r>
  </si>
  <si>
    <r>
      <rPr>
        <b/>
        <sz val="12.1"/>
        <color indexed="57"/>
        <rFont val="游ゴシック"/>
        <family val="3"/>
        <charset val="128"/>
      </rPr>
      <t>インターネット附随サービス業</t>
    </r>
  </si>
  <si>
    <r>
      <rPr>
        <sz val="10"/>
        <rFont val="游ゴシック"/>
        <family val="3"/>
        <charset val="128"/>
      </rPr>
      <t>管理，補助的経済活動を行う事業所（</t>
    </r>
    <r>
      <rPr>
        <sz val="10"/>
        <rFont val="Arial"/>
        <family val="2"/>
      </rPr>
      <t>40</t>
    </r>
    <r>
      <rPr>
        <sz val="10"/>
        <rFont val="游ゴシック"/>
        <family val="3"/>
        <charset val="128"/>
      </rPr>
      <t>インターネット附随サービス業）</t>
    </r>
  </si>
  <si>
    <r>
      <rPr>
        <sz val="9.9"/>
        <rFont val="游ゴシック"/>
        <family val="3"/>
        <charset val="128"/>
      </rPr>
      <t>　　　　　　</t>
    </r>
    <r>
      <rPr>
        <sz val="9.9"/>
        <rFont val="Arial"/>
        <family val="2"/>
      </rPr>
      <t>4000</t>
    </r>
    <r>
      <rPr>
        <sz val="9.9"/>
        <rFont val="游ゴシック"/>
        <family val="3"/>
        <charset val="128"/>
      </rPr>
      <t>　　主として管理事務を行う本社等</t>
    </r>
  </si>
  <si>
    <r>
      <rPr>
        <sz val="9.9"/>
        <rFont val="游ゴシック"/>
        <family val="3"/>
        <charset val="128"/>
      </rPr>
      <t>　　　　　　</t>
    </r>
    <r>
      <rPr>
        <sz val="9.9"/>
        <rFont val="Arial"/>
        <family val="2"/>
      </rPr>
      <t>4009</t>
    </r>
    <r>
      <rPr>
        <sz val="9.9"/>
        <rFont val="游ゴシック"/>
        <family val="3"/>
        <charset val="128"/>
      </rPr>
      <t>　　その他の管理，補助的経済活動を行う事業所</t>
    </r>
  </si>
  <si>
    <r>
      <rPr>
        <sz val="10"/>
        <rFont val="游ゴシック"/>
        <family val="3"/>
        <charset val="128"/>
      </rPr>
      <t>インターネット附随サービス業</t>
    </r>
  </si>
  <si>
    <r>
      <rPr>
        <sz val="9.9"/>
        <rFont val="游ゴシック"/>
        <family val="3"/>
        <charset val="128"/>
      </rPr>
      <t>　　　　　　</t>
    </r>
    <r>
      <rPr>
        <sz val="9.9"/>
        <rFont val="Arial"/>
        <family val="2"/>
      </rPr>
      <t>4011</t>
    </r>
    <r>
      <rPr>
        <sz val="9.9"/>
        <rFont val="游ゴシック"/>
        <family val="3"/>
        <charset val="128"/>
      </rPr>
      <t>　　ポータルサイト・サーバ運営業</t>
    </r>
  </si>
  <si>
    <r>
      <rPr>
        <sz val="9.9"/>
        <rFont val="游ゴシック"/>
        <family val="3"/>
        <charset val="128"/>
      </rPr>
      <t>　　　　　　</t>
    </r>
    <r>
      <rPr>
        <sz val="9.9"/>
        <rFont val="Arial"/>
        <family val="2"/>
      </rPr>
      <t>4012</t>
    </r>
    <r>
      <rPr>
        <sz val="9.9"/>
        <rFont val="游ゴシック"/>
        <family val="3"/>
        <charset val="128"/>
      </rPr>
      <t>　　アプリケーション・サービス・コンテンツ・プロバイダ</t>
    </r>
  </si>
  <si>
    <r>
      <rPr>
        <sz val="9.9"/>
        <rFont val="游ゴシック"/>
        <family val="3"/>
        <charset val="128"/>
      </rPr>
      <t>　　　　　　</t>
    </r>
    <r>
      <rPr>
        <sz val="9.9"/>
        <rFont val="Arial"/>
        <family val="2"/>
      </rPr>
      <t>4013</t>
    </r>
    <r>
      <rPr>
        <sz val="9.9"/>
        <rFont val="游ゴシック"/>
        <family val="3"/>
        <charset val="128"/>
      </rPr>
      <t>　　インターネット利用サポート業</t>
    </r>
  </si>
  <si>
    <r>
      <rPr>
        <b/>
        <sz val="12.1"/>
        <color indexed="57"/>
        <rFont val="游ゴシック"/>
        <family val="3"/>
        <charset val="128"/>
      </rPr>
      <t>映像・音声・文字情報制作業</t>
    </r>
  </si>
  <si>
    <r>
      <rPr>
        <sz val="10"/>
        <rFont val="游ゴシック"/>
        <family val="3"/>
        <charset val="128"/>
      </rPr>
      <t>管理，補助的経済活動を行う事業所（</t>
    </r>
    <r>
      <rPr>
        <sz val="10"/>
        <rFont val="Arial"/>
        <family val="2"/>
      </rPr>
      <t>41</t>
    </r>
    <r>
      <rPr>
        <sz val="10"/>
        <rFont val="游ゴシック"/>
        <family val="3"/>
        <charset val="128"/>
      </rPr>
      <t>映像・音声・文字情報制作業）</t>
    </r>
  </si>
  <si>
    <r>
      <rPr>
        <sz val="9.9"/>
        <rFont val="游ゴシック"/>
        <family val="3"/>
        <charset val="128"/>
      </rPr>
      <t>　　　　　　</t>
    </r>
    <r>
      <rPr>
        <sz val="9.9"/>
        <rFont val="Arial"/>
        <family val="2"/>
      </rPr>
      <t>4100</t>
    </r>
    <r>
      <rPr>
        <sz val="9.9"/>
        <rFont val="游ゴシック"/>
        <family val="3"/>
        <charset val="128"/>
      </rPr>
      <t>　　主として管理事務を行う本社等</t>
    </r>
  </si>
  <si>
    <r>
      <rPr>
        <sz val="9.9"/>
        <rFont val="游ゴシック"/>
        <family val="3"/>
        <charset val="128"/>
      </rPr>
      <t>　　　　　　</t>
    </r>
    <r>
      <rPr>
        <sz val="9.9"/>
        <rFont val="Arial"/>
        <family val="2"/>
      </rPr>
      <t>4109</t>
    </r>
    <r>
      <rPr>
        <sz val="9.9"/>
        <rFont val="游ゴシック"/>
        <family val="3"/>
        <charset val="128"/>
      </rPr>
      <t>　　その他の管理，補助的経済活動を行う事業所</t>
    </r>
  </si>
  <si>
    <r>
      <rPr>
        <sz val="10"/>
        <rFont val="游ゴシック"/>
        <family val="3"/>
        <charset val="128"/>
      </rPr>
      <t>映像情報制作・配給業</t>
    </r>
  </si>
  <si>
    <r>
      <rPr>
        <sz val="9.9"/>
        <rFont val="游ゴシック"/>
        <family val="3"/>
        <charset val="128"/>
      </rPr>
      <t>　　　　　　</t>
    </r>
    <r>
      <rPr>
        <sz val="9.9"/>
        <rFont val="Arial"/>
        <family val="2"/>
      </rPr>
      <t>4111</t>
    </r>
    <r>
      <rPr>
        <sz val="9.9"/>
        <rFont val="游ゴシック"/>
        <family val="3"/>
        <charset val="128"/>
      </rPr>
      <t>　　映画・ビデオ制作業（テレビジョン番組制作業，アニメーション制作業を除く）</t>
    </r>
  </si>
  <si>
    <r>
      <rPr>
        <sz val="9.9"/>
        <rFont val="游ゴシック"/>
        <family val="3"/>
        <charset val="128"/>
      </rPr>
      <t>　　　　　　</t>
    </r>
    <r>
      <rPr>
        <sz val="9.9"/>
        <rFont val="Arial"/>
        <family val="2"/>
      </rPr>
      <t>4112</t>
    </r>
    <r>
      <rPr>
        <sz val="9.9"/>
        <rFont val="游ゴシック"/>
        <family val="3"/>
        <charset val="128"/>
      </rPr>
      <t>　　テレビジョン番組制作業（アニメーション制作業を除く）</t>
    </r>
  </si>
  <si>
    <r>
      <rPr>
        <sz val="9.9"/>
        <rFont val="游ゴシック"/>
        <family val="3"/>
        <charset val="128"/>
      </rPr>
      <t>　　　　　　</t>
    </r>
    <r>
      <rPr>
        <sz val="9.9"/>
        <rFont val="Arial"/>
        <family val="2"/>
      </rPr>
      <t>4113</t>
    </r>
    <r>
      <rPr>
        <sz val="9.9"/>
        <rFont val="游ゴシック"/>
        <family val="3"/>
        <charset val="128"/>
      </rPr>
      <t>　　アニメーション制作業</t>
    </r>
  </si>
  <si>
    <r>
      <rPr>
        <sz val="9.9"/>
        <rFont val="游ゴシック"/>
        <family val="3"/>
        <charset val="128"/>
      </rPr>
      <t>　　　　　　</t>
    </r>
    <r>
      <rPr>
        <sz val="9.9"/>
        <rFont val="Arial"/>
        <family val="2"/>
      </rPr>
      <t>4114</t>
    </r>
    <r>
      <rPr>
        <sz val="9.9"/>
        <rFont val="游ゴシック"/>
        <family val="3"/>
        <charset val="128"/>
      </rPr>
      <t>　　映画・ビデオ・テレビジョン番組配給業</t>
    </r>
  </si>
  <si>
    <r>
      <rPr>
        <sz val="10"/>
        <rFont val="游ゴシック"/>
        <family val="3"/>
        <charset val="128"/>
      </rPr>
      <t>音声情報制作業</t>
    </r>
  </si>
  <si>
    <r>
      <rPr>
        <sz val="9.9"/>
        <rFont val="游ゴシック"/>
        <family val="3"/>
        <charset val="128"/>
      </rPr>
      <t>　　　　　　</t>
    </r>
    <r>
      <rPr>
        <sz val="9.9"/>
        <rFont val="Arial"/>
        <family val="2"/>
      </rPr>
      <t>4121</t>
    </r>
    <r>
      <rPr>
        <sz val="9.9"/>
        <rFont val="游ゴシック"/>
        <family val="3"/>
        <charset val="128"/>
      </rPr>
      <t>　　レコード制作業</t>
    </r>
  </si>
  <si>
    <r>
      <rPr>
        <sz val="9.9"/>
        <rFont val="游ゴシック"/>
        <family val="3"/>
        <charset val="128"/>
      </rPr>
      <t>　　　　　　</t>
    </r>
    <r>
      <rPr>
        <sz val="9.9"/>
        <rFont val="Arial"/>
        <family val="2"/>
      </rPr>
      <t>4122</t>
    </r>
    <r>
      <rPr>
        <sz val="9.9"/>
        <rFont val="游ゴシック"/>
        <family val="3"/>
        <charset val="128"/>
      </rPr>
      <t>　　ラジオ番組制作業</t>
    </r>
  </si>
  <si>
    <r>
      <rPr>
        <sz val="10"/>
        <rFont val="游ゴシック"/>
        <family val="3"/>
        <charset val="128"/>
      </rPr>
      <t>新聞業</t>
    </r>
  </si>
  <si>
    <r>
      <rPr>
        <sz val="9.9"/>
        <rFont val="游ゴシック"/>
        <family val="3"/>
        <charset val="128"/>
      </rPr>
      <t>　　　　　　</t>
    </r>
    <r>
      <rPr>
        <sz val="9.9"/>
        <rFont val="Arial"/>
        <family val="2"/>
      </rPr>
      <t>4131</t>
    </r>
    <r>
      <rPr>
        <sz val="9.9"/>
        <rFont val="游ゴシック"/>
        <family val="3"/>
        <charset val="128"/>
      </rPr>
      <t>　　新聞業</t>
    </r>
  </si>
  <si>
    <r>
      <rPr>
        <sz val="10"/>
        <rFont val="游ゴシック"/>
        <family val="3"/>
        <charset val="128"/>
      </rPr>
      <t>出版業</t>
    </r>
  </si>
  <si>
    <r>
      <rPr>
        <sz val="9.9"/>
        <rFont val="游ゴシック"/>
        <family val="3"/>
        <charset val="128"/>
      </rPr>
      <t>　　　　　　</t>
    </r>
    <r>
      <rPr>
        <sz val="9.9"/>
        <rFont val="Arial"/>
        <family val="2"/>
      </rPr>
      <t>4141</t>
    </r>
    <r>
      <rPr>
        <sz val="9.9"/>
        <rFont val="游ゴシック"/>
        <family val="3"/>
        <charset val="128"/>
      </rPr>
      <t>　　出版業</t>
    </r>
  </si>
  <si>
    <r>
      <rPr>
        <sz val="10"/>
        <rFont val="游ゴシック"/>
        <family val="3"/>
        <charset val="128"/>
      </rPr>
      <t>広告制作業</t>
    </r>
  </si>
  <si>
    <r>
      <rPr>
        <sz val="9.9"/>
        <rFont val="游ゴシック"/>
        <family val="3"/>
        <charset val="128"/>
      </rPr>
      <t>　　　　　　</t>
    </r>
    <r>
      <rPr>
        <sz val="9.9"/>
        <rFont val="Arial"/>
        <family val="2"/>
      </rPr>
      <t>4151</t>
    </r>
    <r>
      <rPr>
        <sz val="9.9"/>
        <rFont val="游ゴシック"/>
        <family val="3"/>
        <charset val="128"/>
      </rPr>
      <t>　　広告制作業</t>
    </r>
  </si>
  <si>
    <r>
      <rPr>
        <sz val="10"/>
        <rFont val="游ゴシック"/>
        <family val="3"/>
        <charset val="128"/>
      </rPr>
      <t>映像・音声・文字情報制作に附帯するサービス業</t>
    </r>
  </si>
  <si>
    <r>
      <rPr>
        <sz val="9.9"/>
        <rFont val="游ゴシック"/>
        <family val="3"/>
        <charset val="128"/>
      </rPr>
      <t>　　　　　　</t>
    </r>
    <r>
      <rPr>
        <sz val="9.9"/>
        <rFont val="Arial"/>
        <family val="2"/>
      </rPr>
      <t>4161</t>
    </r>
    <r>
      <rPr>
        <sz val="9.9"/>
        <rFont val="游ゴシック"/>
        <family val="3"/>
        <charset val="128"/>
      </rPr>
      <t>　　ニュース供給業</t>
    </r>
  </si>
  <si>
    <r>
      <rPr>
        <sz val="9.9"/>
        <rFont val="游ゴシック"/>
        <family val="3"/>
        <charset val="128"/>
      </rPr>
      <t>　　　　　　</t>
    </r>
    <r>
      <rPr>
        <sz val="9.9"/>
        <rFont val="Arial"/>
        <family val="2"/>
      </rPr>
      <t>4169</t>
    </r>
    <r>
      <rPr>
        <sz val="9.9"/>
        <rFont val="游ゴシック"/>
        <family val="3"/>
        <charset val="128"/>
      </rPr>
      <t>　　その他の映像・音声・文字情報制作に附帯するサービス業</t>
    </r>
  </si>
  <si>
    <r>
      <rPr>
        <b/>
        <sz val="13.2"/>
        <rFont val="游ゴシック"/>
        <family val="3"/>
        <charset val="128"/>
      </rPr>
      <t>大分類</t>
    </r>
    <r>
      <rPr>
        <b/>
        <sz val="13.2"/>
        <rFont val="Arial"/>
        <family val="2"/>
      </rPr>
      <t xml:space="preserve"> </t>
    </r>
    <r>
      <rPr>
        <b/>
        <sz val="13.2"/>
        <rFont val="游ゴシック"/>
        <family val="3"/>
        <charset val="128"/>
      </rPr>
      <t>Ｈ　運輸業，郵便業</t>
    </r>
  </si>
  <si>
    <r>
      <rPr>
        <b/>
        <sz val="12.1"/>
        <color indexed="57"/>
        <rFont val="游ゴシック"/>
        <family val="3"/>
        <charset val="128"/>
      </rPr>
      <t>鉄道業</t>
    </r>
  </si>
  <si>
    <r>
      <rPr>
        <sz val="10"/>
        <rFont val="游ゴシック"/>
        <family val="3"/>
        <charset val="128"/>
      </rPr>
      <t>管理，補助的経済活動を行う事業所（</t>
    </r>
    <r>
      <rPr>
        <sz val="10"/>
        <rFont val="Arial"/>
        <family val="2"/>
      </rPr>
      <t>42</t>
    </r>
    <r>
      <rPr>
        <sz val="10"/>
        <rFont val="游ゴシック"/>
        <family val="3"/>
        <charset val="128"/>
      </rPr>
      <t>鉄道業）</t>
    </r>
  </si>
  <si>
    <r>
      <rPr>
        <sz val="9.9"/>
        <rFont val="游ゴシック"/>
        <family val="3"/>
        <charset val="128"/>
      </rPr>
      <t>　　　　　　</t>
    </r>
    <r>
      <rPr>
        <sz val="9.9"/>
        <rFont val="Arial"/>
        <family val="2"/>
      </rPr>
      <t>4200</t>
    </r>
    <r>
      <rPr>
        <sz val="9.9"/>
        <rFont val="游ゴシック"/>
        <family val="3"/>
        <charset val="128"/>
      </rPr>
      <t>　　主として管理事務を行う本社等</t>
    </r>
  </si>
  <si>
    <r>
      <rPr>
        <sz val="9.9"/>
        <rFont val="游ゴシック"/>
        <family val="3"/>
        <charset val="128"/>
      </rPr>
      <t>　　　　　　</t>
    </r>
    <r>
      <rPr>
        <sz val="9.9"/>
        <rFont val="Arial"/>
        <family val="2"/>
      </rPr>
      <t>4209</t>
    </r>
    <r>
      <rPr>
        <sz val="9.9"/>
        <rFont val="游ゴシック"/>
        <family val="3"/>
        <charset val="128"/>
      </rPr>
      <t>　　その他の管理，補助的経済活動を行う事業所</t>
    </r>
  </si>
  <si>
    <r>
      <rPr>
        <sz val="10"/>
        <rFont val="游ゴシック"/>
        <family val="3"/>
        <charset val="128"/>
      </rPr>
      <t>鉄道業</t>
    </r>
  </si>
  <si>
    <r>
      <rPr>
        <sz val="9.9"/>
        <rFont val="游ゴシック"/>
        <family val="3"/>
        <charset val="128"/>
      </rPr>
      <t>　　　　　　</t>
    </r>
    <r>
      <rPr>
        <sz val="9.9"/>
        <rFont val="Arial"/>
        <family val="2"/>
      </rPr>
      <t>4211</t>
    </r>
    <r>
      <rPr>
        <sz val="9.9"/>
        <rFont val="游ゴシック"/>
        <family val="3"/>
        <charset val="128"/>
      </rPr>
      <t>　　普通鉄道業</t>
    </r>
  </si>
  <si>
    <r>
      <rPr>
        <sz val="9.9"/>
        <rFont val="游ゴシック"/>
        <family val="3"/>
        <charset val="128"/>
      </rPr>
      <t>　　　　　　</t>
    </r>
    <r>
      <rPr>
        <sz val="9.9"/>
        <rFont val="Arial"/>
        <family val="2"/>
      </rPr>
      <t>4212</t>
    </r>
    <r>
      <rPr>
        <sz val="9.9"/>
        <rFont val="游ゴシック"/>
        <family val="3"/>
        <charset val="128"/>
      </rPr>
      <t>　　軌道業</t>
    </r>
  </si>
  <si>
    <r>
      <rPr>
        <sz val="9.9"/>
        <rFont val="游ゴシック"/>
        <family val="3"/>
        <charset val="128"/>
      </rPr>
      <t>　　　　　　</t>
    </r>
    <r>
      <rPr>
        <sz val="9.9"/>
        <rFont val="Arial"/>
        <family val="2"/>
      </rPr>
      <t>4213</t>
    </r>
    <r>
      <rPr>
        <sz val="9.9"/>
        <rFont val="游ゴシック"/>
        <family val="3"/>
        <charset val="128"/>
      </rPr>
      <t>　　地下鉄道業</t>
    </r>
  </si>
  <si>
    <r>
      <rPr>
        <sz val="9.9"/>
        <rFont val="游ゴシック"/>
        <family val="3"/>
        <charset val="128"/>
      </rPr>
      <t>　　　　　　</t>
    </r>
    <r>
      <rPr>
        <sz val="9.9"/>
        <rFont val="Arial"/>
        <family val="2"/>
      </rPr>
      <t>4214</t>
    </r>
    <r>
      <rPr>
        <sz val="9.9"/>
        <rFont val="游ゴシック"/>
        <family val="3"/>
        <charset val="128"/>
      </rPr>
      <t>　　モノレール鉄道業（地下鉄道業を除く）</t>
    </r>
  </si>
  <si>
    <r>
      <rPr>
        <sz val="9.9"/>
        <rFont val="游ゴシック"/>
        <family val="3"/>
        <charset val="128"/>
      </rPr>
      <t>　　　　　　</t>
    </r>
    <r>
      <rPr>
        <sz val="9.9"/>
        <rFont val="Arial"/>
        <family val="2"/>
      </rPr>
      <t>4215</t>
    </r>
    <r>
      <rPr>
        <sz val="9.9"/>
        <rFont val="游ゴシック"/>
        <family val="3"/>
        <charset val="128"/>
      </rPr>
      <t>　　案内軌条式鉄道業（地下鉄道業を除く）</t>
    </r>
  </si>
  <si>
    <r>
      <rPr>
        <sz val="9.9"/>
        <rFont val="游ゴシック"/>
        <family val="3"/>
        <charset val="128"/>
      </rPr>
      <t>　　　　　　</t>
    </r>
    <r>
      <rPr>
        <sz val="9.9"/>
        <rFont val="Arial"/>
        <family val="2"/>
      </rPr>
      <t>4216</t>
    </r>
    <r>
      <rPr>
        <sz val="9.9"/>
        <rFont val="游ゴシック"/>
        <family val="3"/>
        <charset val="128"/>
      </rPr>
      <t>　　鋼索鉄道業</t>
    </r>
  </si>
  <si>
    <r>
      <rPr>
        <sz val="9.9"/>
        <rFont val="游ゴシック"/>
        <family val="3"/>
        <charset val="128"/>
      </rPr>
      <t>　　　　　　</t>
    </r>
    <r>
      <rPr>
        <sz val="9.9"/>
        <rFont val="Arial"/>
        <family val="2"/>
      </rPr>
      <t>4217</t>
    </r>
    <r>
      <rPr>
        <sz val="9.9"/>
        <rFont val="游ゴシック"/>
        <family val="3"/>
        <charset val="128"/>
      </rPr>
      <t>　　索道業</t>
    </r>
  </si>
  <si>
    <r>
      <rPr>
        <sz val="9.9"/>
        <rFont val="游ゴシック"/>
        <family val="3"/>
        <charset val="128"/>
      </rPr>
      <t>　　　　　　</t>
    </r>
    <r>
      <rPr>
        <sz val="9.9"/>
        <rFont val="Arial"/>
        <family val="2"/>
      </rPr>
      <t>4219</t>
    </r>
    <r>
      <rPr>
        <sz val="9.9"/>
        <rFont val="游ゴシック"/>
        <family val="3"/>
        <charset val="128"/>
      </rPr>
      <t>　　その他の鉄道業</t>
    </r>
  </si>
  <si>
    <r>
      <rPr>
        <b/>
        <sz val="12.1"/>
        <color indexed="57"/>
        <rFont val="游ゴシック"/>
        <family val="3"/>
        <charset val="128"/>
      </rPr>
      <t>道路旅客運送業</t>
    </r>
  </si>
  <si>
    <r>
      <rPr>
        <sz val="10"/>
        <rFont val="游ゴシック"/>
        <family val="3"/>
        <charset val="128"/>
      </rPr>
      <t>管理，補助的経済活動を行う事業所（</t>
    </r>
    <r>
      <rPr>
        <sz val="10"/>
        <rFont val="Arial"/>
        <family val="2"/>
      </rPr>
      <t>43</t>
    </r>
    <r>
      <rPr>
        <sz val="10"/>
        <rFont val="游ゴシック"/>
        <family val="3"/>
        <charset val="128"/>
      </rPr>
      <t>道路旅客運送業）</t>
    </r>
  </si>
  <si>
    <r>
      <rPr>
        <sz val="9.9"/>
        <rFont val="游ゴシック"/>
        <family val="3"/>
        <charset val="128"/>
      </rPr>
      <t>　　　　　　</t>
    </r>
    <r>
      <rPr>
        <sz val="9.9"/>
        <rFont val="Arial"/>
        <family val="2"/>
      </rPr>
      <t>4300</t>
    </r>
    <r>
      <rPr>
        <sz val="9.9"/>
        <rFont val="游ゴシック"/>
        <family val="3"/>
        <charset val="128"/>
      </rPr>
      <t>　　主として管理事務を行う本社等</t>
    </r>
  </si>
  <si>
    <r>
      <rPr>
        <sz val="9.9"/>
        <rFont val="游ゴシック"/>
        <family val="3"/>
        <charset val="128"/>
      </rPr>
      <t>　　　　　　</t>
    </r>
    <r>
      <rPr>
        <sz val="9.9"/>
        <rFont val="Arial"/>
        <family val="2"/>
      </rPr>
      <t>4309</t>
    </r>
    <r>
      <rPr>
        <sz val="9.9"/>
        <rFont val="游ゴシック"/>
        <family val="3"/>
        <charset val="128"/>
      </rPr>
      <t>　　その他の管理，補助的経済活動を行う事業所</t>
    </r>
  </si>
  <si>
    <r>
      <rPr>
        <sz val="10"/>
        <rFont val="游ゴシック"/>
        <family val="3"/>
        <charset val="128"/>
      </rPr>
      <t>一般乗合旅客自動車運送業</t>
    </r>
  </si>
  <si>
    <r>
      <rPr>
        <sz val="9.9"/>
        <rFont val="游ゴシック"/>
        <family val="3"/>
        <charset val="128"/>
      </rPr>
      <t>　　　　　　</t>
    </r>
    <r>
      <rPr>
        <sz val="9.9"/>
        <rFont val="Arial"/>
        <family val="2"/>
      </rPr>
      <t>4311</t>
    </r>
    <r>
      <rPr>
        <sz val="9.9"/>
        <rFont val="游ゴシック"/>
        <family val="3"/>
        <charset val="128"/>
      </rPr>
      <t>　　一般乗合旅客自動車運送業</t>
    </r>
  </si>
  <si>
    <r>
      <rPr>
        <sz val="10"/>
        <rFont val="游ゴシック"/>
        <family val="3"/>
        <charset val="128"/>
      </rPr>
      <t>一般乗用旅客自動車運送業</t>
    </r>
  </si>
  <si>
    <r>
      <rPr>
        <sz val="9.9"/>
        <rFont val="游ゴシック"/>
        <family val="3"/>
        <charset val="128"/>
      </rPr>
      <t>　　　　　　</t>
    </r>
    <r>
      <rPr>
        <sz val="9.9"/>
        <rFont val="Arial"/>
        <family val="2"/>
      </rPr>
      <t>4321</t>
    </r>
    <r>
      <rPr>
        <sz val="9.9"/>
        <rFont val="游ゴシック"/>
        <family val="3"/>
        <charset val="128"/>
      </rPr>
      <t>　　一般乗用旅客自動車運送業</t>
    </r>
  </si>
  <si>
    <r>
      <rPr>
        <sz val="10"/>
        <rFont val="游ゴシック"/>
        <family val="3"/>
        <charset val="128"/>
      </rPr>
      <t>一般貸切旅客自動車運送業</t>
    </r>
  </si>
  <si>
    <r>
      <rPr>
        <sz val="9.9"/>
        <rFont val="游ゴシック"/>
        <family val="3"/>
        <charset val="128"/>
      </rPr>
      <t>　　　　　　</t>
    </r>
    <r>
      <rPr>
        <sz val="9.9"/>
        <rFont val="Arial"/>
        <family val="2"/>
      </rPr>
      <t>4331</t>
    </r>
    <r>
      <rPr>
        <sz val="9.9"/>
        <rFont val="游ゴシック"/>
        <family val="3"/>
        <charset val="128"/>
      </rPr>
      <t>　　一般貸切旅客自動車運送業</t>
    </r>
  </si>
  <si>
    <r>
      <rPr>
        <sz val="10"/>
        <rFont val="游ゴシック"/>
        <family val="3"/>
        <charset val="128"/>
      </rPr>
      <t>その他の道路旅客運送業</t>
    </r>
  </si>
  <si>
    <r>
      <rPr>
        <sz val="9.9"/>
        <rFont val="游ゴシック"/>
        <family val="3"/>
        <charset val="128"/>
      </rPr>
      <t>　　　　　　</t>
    </r>
    <r>
      <rPr>
        <sz val="9.9"/>
        <rFont val="Arial"/>
        <family val="2"/>
      </rPr>
      <t>4391</t>
    </r>
    <r>
      <rPr>
        <sz val="9.9"/>
        <rFont val="游ゴシック"/>
        <family val="3"/>
        <charset val="128"/>
      </rPr>
      <t>　　特定旅客自動車運送業</t>
    </r>
  </si>
  <si>
    <r>
      <rPr>
        <sz val="9.9"/>
        <rFont val="游ゴシック"/>
        <family val="3"/>
        <charset val="128"/>
      </rPr>
      <t>　　　　　　</t>
    </r>
    <r>
      <rPr>
        <sz val="9.9"/>
        <rFont val="Arial"/>
        <family val="2"/>
      </rPr>
      <t>4399</t>
    </r>
    <r>
      <rPr>
        <sz val="9.9"/>
        <rFont val="游ゴシック"/>
        <family val="3"/>
        <charset val="128"/>
      </rPr>
      <t>　　他に分類されない道路旅客運送業</t>
    </r>
  </si>
  <si>
    <r>
      <rPr>
        <b/>
        <sz val="12.1"/>
        <color indexed="57"/>
        <rFont val="游ゴシック"/>
        <family val="3"/>
        <charset val="128"/>
      </rPr>
      <t>道路貨物運送業</t>
    </r>
  </si>
  <si>
    <r>
      <rPr>
        <b/>
        <sz val="13"/>
        <rFont val="游ゴシック"/>
        <family val="3"/>
        <charset val="128"/>
      </rPr>
      <t>すべて対象（物流施設）</t>
    </r>
    <rPh sb="3" eb="5">
      <t>タイショウ</t>
    </rPh>
    <rPh sb="6" eb="8">
      <t>ブツリュウ</t>
    </rPh>
    <rPh sb="8" eb="10">
      <t>シセツ</t>
    </rPh>
    <phoneticPr fontId="9"/>
  </si>
  <si>
    <r>
      <rPr>
        <sz val="10"/>
        <rFont val="游ゴシック"/>
        <family val="3"/>
        <charset val="128"/>
      </rPr>
      <t>管理，補助的経済活動を行う事業所（</t>
    </r>
    <r>
      <rPr>
        <sz val="10"/>
        <rFont val="Arial"/>
        <family val="2"/>
      </rPr>
      <t>44</t>
    </r>
    <r>
      <rPr>
        <sz val="10"/>
        <rFont val="游ゴシック"/>
        <family val="3"/>
        <charset val="128"/>
      </rPr>
      <t>道路貨物運送業）</t>
    </r>
  </si>
  <si>
    <r>
      <rPr>
        <sz val="9.9"/>
        <rFont val="游ゴシック"/>
        <family val="3"/>
        <charset val="128"/>
      </rPr>
      <t>　　　　　　</t>
    </r>
    <r>
      <rPr>
        <sz val="9.9"/>
        <rFont val="Arial"/>
        <family val="2"/>
      </rPr>
      <t>4400</t>
    </r>
    <r>
      <rPr>
        <sz val="9.9"/>
        <rFont val="游ゴシック"/>
        <family val="3"/>
        <charset val="128"/>
      </rPr>
      <t>　　主として管理事務を行う本社等</t>
    </r>
  </si>
  <si>
    <r>
      <rPr>
        <sz val="9.9"/>
        <rFont val="游ゴシック"/>
        <family val="3"/>
        <charset val="128"/>
      </rPr>
      <t>　　　　　　</t>
    </r>
    <r>
      <rPr>
        <sz val="9.9"/>
        <rFont val="Arial"/>
        <family val="2"/>
      </rPr>
      <t>4409</t>
    </r>
    <r>
      <rPr>
        <sz val="9.9"/>
        <rFont val="游ゴシック"/>
        <family val="3"/>
        <charset val="128"/>
      </rPr>
      <t>　　その他の管理，補助的経済活動を行う事業所</t>
    </r>
  </si>
  <si>
    <r>
      <rPr>
        <sz val="10"/>
        <rFont val="游ゴシック"/>
        <family val="3"/>
        <charset val="128"/>
      </rPr>
      <t>一般貨物自動車運送業</t>
    </r>
  </si>
  <si>
    <r>
      <rPr>
        <sz val="9.9"/>
        <rFont val="游ゴシック"/>
        <family val="3"/>
        <charset val="128"/>
      </rPr>
      <t>　　　　　　</t>
    </r>
    <r>
      <rPr>
        <sz val="9.9"/>
        <rFont val="Arial"/>
        <family val="2"/>
      </rPr>
      <t>4411</t>
    </r>
    <r>
      <rPr>
        <sz val="9.9"/>
        <rFont val="游ゴシック"/>
        <family val="3"/>
        <charset val="128"/>
      </rPr>
      <t>　　一般貨物自動車運送業（特別積合せ貨物運送業を除く）</t>
    </r>
  </si>
  <si>
    <r>
      <rPr>
        <sz val="9.9"/>
        <rFont val="游ゴシック"/>
        <family val="3"/>
        <charset val="128"/>
      </rPr>
      <t>　　　　　　</t>
    </r>
    <r>
      <rPr>
        <sz val="9.9"/>
        <rFont val="Arial"/>
        <family val="2"/>
      </rPr>
      <t>4412</t>
    </r>
    <r>
      <rPr>
        <sz val="9.9"/>
        <rFont val="游ゴシック"/>
        <family val="3"/>
        <charset val="128"/>
      </rPr>
      <t>　　特別積合せ貨物運送業</t>
    </r>
  </si>
  <si>
    <r>
      <rPr>
        <sz val="10"/>
        <rFont val="游ゴシック"/>
        <family val="3"/>
        <charset val="128"/>
      </rPr>
      <t>特定貨物自動車運送業</t>
    </r>
  </si>
  <si>
    <r>
      <rPr>
        <sz val="9.9"/>
        <rFont val="游ゴシック"/>
        <family val="3"/>
        <charset val="128"/>
      </rPr>
      <t>　　　　　　</t>
    </r>
    <r>
      <rPr>
        <sz val="9.9"/>
        <rFont val="Arial"/>
        <family val="2"/>
      </rPr>
      <t>4421</t>
    </r>
    <r>
      <rPr>
        <sz val="9.9"/>
        <rFont val="游ゴシック"/>
        <family val="3"/>
        <charset val="128"/>
      </rPr>
      <t>　　特定貨物自動車運送業</t>
    </r>
  </si>
  <si>
    <r>
      <rPr>
        <sz val="10"/>
        <rFont val="游ゴシック"/>
        <family val="3"/>
        <charset val="128"/>
      </rPr>
      <t>貨物軽自動車運送業</t>
    </r>
  </si>
  <si>
    <r>
      <rPr>
        <sz val="9.9"/>
        <rFont val="游ゴシック"/>
        <family val="3"/>
        <charset val="128"/>
      </rPr>
      <t>　　　　　　</t>
    </r>
    <r>
      <rPr>
        <sz val="9.9"/>
        <rFont val="Arial"/>
        <family val="2"/>
      </rPr>
      <t>4431</t>
    </r>
    <r>
      <rPr>
        <sz val="9.9"/>
        <rFont val="游ゴシック"/>
        <family val="3"/>
        <charset val="128"/>
      </rPr>
      <t>　　貨物軽自動車運送業</t>
    </r>
  </si>
  <si>
    <r>
      <rPr>
        <sz val="10"/>
        <rFont val="游ゴシック"/>
        <family val="3"/>
        <charset val="128"/>
      </rPr>
      <t>集配利用運送業</t>
    </r>
  </si>
  <si>
    <r>
      <rPr>
        <sz val="9.9"/>
        <rFont val="游ゴシック"/>
        <family val="3"/>
        <charset val="128"/>
      </rPr>
      <t>　　　　　　</t>
    </r>
    <r>
      <rPr>
        <sz val="9.9"/>
        <rFont val="Arial"/>
        <family val="2"/>
      </rPr>
      <t>4441</t>
    </r>
    <r>
      <rPr>
        <sz val="9.9"/>
        <rFont val="游ゴシック"/>
        <family val="3"/>
        <charset val="128"/>
      </rPr>
      <t>　　集配利用運送業</t>
    </r>
  </si>
  <si>
    <r>
      <rPr>
        <sz val="10"/>
        <rFont val="游ゴシック"/>
        <family val="3"/>
        <charset val="128"/>
      </rPr>
      <t>その他の道路貨物運送業</t>
    </r>
  </si>
  <si>
    <r>
      <rPr>
        <sz val="9.9"/>
        <rFont val="游ゴシック"/>
        <family val="3"/>
        <charset val="128"/>
      </rPr>
      <t>　　　　　　</t>
    </r>
    <r>
      <rPr>
        <sz val="9.9"/>
        <rFont val="Arial"/>
        <family val="2"/>
      </rPr>
      <t>4499</t>
    </r>
    <r>
      <rPr>
        <sz val="9.9"/>
        <rFont val="游ゴシック"/>
        <family val="3"/>
        <charset val="128"/>
      </rPr>
      <t>　　その他の道路貨物運送業</t>
    </r>
  </si>
  <si>
    <r>
      <rPr>
        <b/>
        <sz val="12.1"/>
        <color indexed="57"/>
        <rFont val="游ゴシック"/>
        <family val="3"/>
        <charset val="128"/>
      </rPr>
      <t>水運業</t>
    </r>
  </si>
  <si>
    <r>
      <rPr>
        <b/>
        <sz val="13"/>
        <rFont val="游ゴシック"/>
        <family val="3"/>
        <charset val="128"/>
      </rPr>
      <t>小分類</t>
    </r>
    <r>
      <rPr>
        <b/>
        <sz val="13"/>
        <rFont val="Arial"/>
        <family val="2"/>
      </rPr>
      <t>451</t>
    </r>
    <r>
      <rPr>
        <b/>
        <sz val="13"/>
        <rFont val="游ゴシック"/>
        <family val="3"/>
        <charset val="128"/>
      </rPr>
      <t>、</t>
    </r>
    <r>
      <rPr>
        <b/>
        <sz val="13"/>
        <rFont val="Arial"/>
        <family val="2"/>
      </rPr>
      <t>452</t>
    </r>
    <r>
      <rPr>
        <b/>
        <sz val="13"/>
        <rFont val="游ゴシック"/>
        <family val="3"/>
        <charset val="128"/>
      </rPr>
      <t>のみ対象（物流施設）</t>
    </r>
    <rPh sb="0" eb="3">
      <t>ショウブンルイ</t>
    </rPh>
    <rPh sb="12" eb="14">
      <t>タイショウ</t>
    </rPh>
    <phoneticPr fontId="9"/>
  </si>
  <si>
    <r>
      <rPr>
        <sz val="10"/>
        <rFont val="游ゴシック"/>
        <family val="3"/>
        <charset val="128"/>
      </rPr>
      <t>管理，補助的経済活動を行う事業所（</t>
    </r>
    <r>
      <rPr>
        <sz val="10"/>
        <rFont val="Arial"/>
        <family val="2"/>
      </rPr>
      <t>45</t>
    </r>
    <r>
      <rPr>
        <sz val="10"/>
        <rFont val="游ゴシック"/>
        <family val="3"/>
        <charset val="128"/>
      </rPr>
      <t>水運業）</t>
    </r>
  </si>
  <si>
    <r>
      <rPr>
        <sz val="9.9"/>
        <rFont val="游ゴシック"/>
        <family val="3"/>
        <charset val="128"/>
      </rPr>
      <t>　　　　　　</t>
    </r>
    <r>
      <rPr>
        <sz val="9.9"/>
        <rFont val="Arial"/>
        <family val="2"/>
      </rPr>
      <t>4500</t>
    </r>
    <r>
      <rPr>
        <sz val="9.9"/>
        <rFont val="游ゴシック"/>
        <family val="3"/>
        <charset val="128"/>
      </rPr>
      <t>　　主として管理事務を行う本社等</t>
    </r>
  </si>
  <si>
    <r>
      <rPr>
        <sz val="9.9"/>
        <rFont val="游ゴシック"/>
        <family val="3"/>
        <charset val="128"/>
      </rPr>
      <t>　　　　　　</t>
    </r>
    <r>
      <rPr>
        <sz val="9.9"/>
        <rFont val="Arial"/>
        <family val="2"/>
      </rPr>
      <t>4509</t>
    </r>
    <r>
      <rPr>
        <sz val="9.9"/>
        <rFont val="游ゴシック"/>
        <family val="3"/>
        <charset val="128"/>
      </rPr>
      <t>　　その他の管理，補助的経済活動を行う事業所</t>
    </r>
  </si>
  <si>
    <r>
      <rPr>
        <sz val="10"/>
        <rFont val="游ゴシック"/>
        <family val="3"/>
        <charset val="128"/>
      </rPr>
      <t>外航海運業</t>
    </r>
  </si>
  <si>
    <r>
      <rPr>
        <sz val="9.9"/>
        <rFont val="游ゴシック"/>
        <family val="3"/>
        <charset val="128"/>
      </rPr>
      <t>　　　　　　</t>
    </r>
    <r>
      <rPr>
        <sz val="9.9"/>
        <rFont val="Arial"/>
        <family val="2"/>
      </rPr>
      <t>4511</t>
    </r>
    <r>
      <rPr>
        <sz val="9.9"/>
        <rFont val="游ゴシック"/>
        <family val="3"/>
        <charset val="128"/>
      </rPr>
      <t>　　外航旅客海運業</t>
    </r>
  </si>
  <si>
    <r>
      <rPr>
        <sz val="9.9"/>
        <rFont val="游ゴシック"/>
        <family val="3"/>
        <charset val="128"/>
      </rPr>
      <t>　　　　　　</t>
    </r>
    <r>
      <rPr>
        <sz val="9.9"/>
        <rFont val="Arial"/>
        <family val="2"/>
      </rPr>
      <t>4512</t>
    </r>
    <r>
      <rPr>
        <sz val="9.9"/>
        <rFont val="游ゴシック"/>
        <family val="3"/>
        <charset val="128"/>
      </rPr>
      <t>　　外航貨物海運業</t>
    </r>
  </si>
  <si>
    <r>
      <rPr>
        <sz val="10"/>
        <rFont val="游ゴシック"/>
        <family val="3"/>
        <charset val="128"/>
      </rPr>
      <t>沿海海運業</t>
    </r>
  </si>
  <si>
    <r>
      <rPr>
        <sz val="9.9"/>
        <rFont val="游ゴシック"/>
        <family val="3"/>
        <charset val="128"/>
      </rPr>
      <t>　　　　　　</t>
    </r>
    <r>
      <rPr>
        <sz val="9.9"/>
        <rFont val="Arial"/>
        <family val="2"/>
      </rPr>
      <t>4521</t>
    </r>
    <r>
      <rPr>
        <sz val="9.9"/>
        <rFont val="游ゴシック"/>
        <family val="3"/>
        <charset val="128"/>
      </rPr>
      <t>　　沿海旅客海運業</t>
    </r>
  </si>
  <si>
    <r>
      <rPr>
        <sz val="9.9"/>
        <rFont val="游ゴシック"/>
        <family val="3"/>
        <charset val="128"/>
      </rPr>
      <t>　　　　　　</t>
    </r>
    <r>
      <rPr>
        <sz val="9.9"/>
        <rFont val="Arial"/>
        <family val="2"/>
      </rPr>
      <t>4522</t>
    </r>
    <r>
      <rPr>
        <sz val="9.9"/>
        <rFont val="游ゴシック"/>
        <family val="3"/>
        <charset val="128"/>
      </rPr>
      <t>　　沿海貨物海運業</t>
    </r>
  </si>
  <si>
    <r>
      <rPr>
        <sz val="10"/>
        <rFont val="游ゴシック"/>
        <family val="3"/>
        <charset val="128"/>
      </rPr>
      <t>内陸水運業</t>
    </r>
  </si>
  <si>
    <r>
      <rPr>
        <sz val="9.9"/>
        <rFont val="游ゴシック"/>
        <family val="3"/>
        <charset val="128"/>
      </rPr>
      <t>　　　　　　</t>
    </r>
    <r>
      <rPr>
        <sz val="9.9"/>
        <rFont val="Arial"/>
        <family val="2"/>
      </rPr>
      <t>4531</t>
    </r>
    <r>
      <rPr>
        <sz val="9.9"/>
        <rFont val="游ゴシック"/>
        <family val="3"/>
        <charset val="128"/>
      </rPr>
      <t>　　港湾旅客海運業</t>
    </r>
  </si>
  <si>
    <r>
      <rPr>
        <sz val="9.9"/>
        <rFont val="游ゴシック"/>
        <family val="3"/>
        <charset val="128"/>
      </rPr>
      <t>　　　　　　</t>
    </r>
    <r>
      <rPr>
        <sz val="9.9"/>
        <rFont val="Arial"/>
        <family val="2"/>
      </rPr>
      <t>4532</t>
    </r>
    <r>
      <rPr>
        <sz val="9.9"/>
        <rFont val="游ゴシック"/>
        <family val="3"/>
        <charset val="128"/>
      </rPr>
      <t>　　河川水運業</t>
    </r>
  </si>
  <si>
    <r>
      <rPr>
        <sz val="9.9"/>
        <rFont val="游ゴシック"/>
        <family val="3"/>
        <charset val="128"/>
      </rPr>
      <t>　　　　　　</t>
    </r>
    <r>
      <rPr>
        <sz val="9.9"/>
        <rFont val="Arial"/>
        <family val="2"/>
      </rPr>
      <t>4533</t>
    </r>
    <r>
      <rPr>
        <sz val="9.9"/>
        <rFont val="游ゴシック"/>
        <family val="3"/>
        <charset val="128"/>
      </rPr>
      <t>　　湖沼水運業</t>
    </r>
  </si>
  <si>
    <r>
      <rPr>
        <sz val="10"/>
        <rFont val="游ゴシック"/>
        <family val="3"/>
        <charset val="128"/>
      </rPr>
      <t>船舶貸渡業</t>
    </r>
  </si>
  <si>
    <r>
      <rPr>
        <sz val="9.9"/>
        <rFont val="游ゴシック"/>
        <family val="3"/>
        <charset val="128"/>
      </rPr>
      <t>　　　　　　</t>
    </r>
    <r>
      <rPr>
        <sz val="9.9"/>
        <rFont val="Arial"/>
        <family val="2"/>
      </rPr>
      <t>4541</t>
    </r>
    <r>
      <rPr>
        <sz val="9.9"/>
        <rFont val="游ゴシック"/>
        <family val="3"/>
        <charset val="128"/>
      </rPr>
      <t>　　船舶貸渡業（内航船舶貸渡業を除く）</t>
    </r>
  </si>
  <si>
    <r>
      <rPr>
        <sz val="9.9"/>
        <rFont val="游ゴシック"/>
        <family val="3"/>
        <charset val="128"/>
      </rPr>
      <t>　　　　　　</t>
    </r>
    <r>
      <rPr>
        <sz val="9.9"/>
        <rFont val="Arial"/>
        <family val="2"/>
      </rPr>
      <t>4542</t>
    </r>
    <r>
      <rPr>
        <sz val="9.9"/>
        <rFont val="游ゴシック"/>
        <family val="3"/>
        <charset val="128"/>
      </rPr>
      <t>　　内航船舶貸渡業</t>
    </r>
  </si>
  <si>
    <r>
      <rPr>
        <b/>
        <sz val="12.1"/>
        <color indexed="57"/>
        <rFont val="游ゴシック"/>
        <family val="3"/>
        <charset val="128"/>
      </rPr>
      <t>航空運輸業</t>
    </r>
  </si>
  <si>
    <r>
      <rPr>
        <sz val="10"/>
        <rFont val="游ゴシック"/>
        <family val="3"/>
        <charset val="128"/>
      </rPr>
      <t>管理，補助的経済活動を行う事業所（</t>
    </r>
    <r>
      <rPr>
        <sz val="10"/>
        <rFont val="Arial"/>
        <family val="2"/>
      </rPr>
      <t>46</t>
    </r>
    <r>
      <rPr>
        <sz val="10"/>
        <rFont val="游ゴシック"/>
        <family val="3"/>
        <charset val="128"/>
      </rPr>
      <t>航空運輸業）</t>
    </r>
  </si>
  <si>
    <r>
      <rPr>
        <sz val="9.9"/>
        <rFont val="游ゴシック"/>
        <family val="3"/>
        <charset val="128"/>
      </rPr>
      <t>　　　　　　</t>
    </r>
    <r>
      <rPr>
        <sz val="9.9"/>
        <rFont val="Arial"/>
        <family val="2"/>
      </rPr>
      <t>4600</t>
    </r>
    <r>
      <rPr>
        <sz val="9.9"/>
        <rFont val="游ゴシック"/>
        <family val="3"/>
        <charset val="128"/>
      </rPr>
      <t>　　主として管理事務を行う本社等</t>
    </r>
  </si>
  <si>
    <r>
      <rPr>
        <sz val="9.9"/>
        <rFont val="游ゴシック"/>
        <family val="3"/>
        <charset val="128"/>
      </rPr>
      <t>　　　　　　</t>
    </r>
    <r>
      <rPr>
        <sz val="9.9"/>
        <rFont val="Arial"/>
        <family val="2"/>
      </rPr>
      <t>4609</t>
    </r>
    <r>
      <rPr>
        <sz val="9.9"/>
        <rFont val="游ゴシック"/>
        <family val="3"/>
        <charset val="128"/>
      </rPr>
      <t>　　その他の管理，補助的経済活動を行う事業所</t>
    </r>
  </si>
  <si>
    <r>
      <rPr>
        <sz val="10"/>
        <rFont val="游ゴシック"/>
        <family val="3"/>
        <charset val="128"/>
      </rPr>
      <t>航空運送業</t>
    </r>
  </si>
  <si>
    <r>
      <rPr>
        <sz val="9.9"/>
        <rFont val="游ゴシック"/>
        <family val="3"/>
        <charset val="128"/>
      </rPr>
      <t>　　　　　　</t>
    </r>
    <r>
      <rPr>
        <sz val="9.9"/>
        <rFont val="Arial"/>
        <family val="2"/>
      </rPr>
      <t>4611</t>
    </r>
    <r>
      <rPr>
        <sz val="9.9"/>
        <rFont val="游ゴシック"/>
        <family val="3"/>
        <charset val="128"/>
      </rPr>
      <t>　　航空運送業</t>
    </r>
  </si>
  <si>
    <r>
      <rPr>
        <sz val="10"/>
        <rFont val="游ゴシック"/>
        <family val="3"/>
        <charset val="128"/>
      </rPr>
      <t>航空機使用業（航空運送業を除く）</t>
    </r>
  </si>
  <si>
    <r>
      <rPr>
        <sz val="9.9"/>
        <rFont val="游ゴシック"/>
        <family val="3"/>
        <charset val="128"/>
      </rPr>
      <t>　　　　　　</t>
    </r>
    <r>
      <rPr>
        <sz val="9.9"/>
        <rFont val="Arial"/>
        <family val="2"/>
      </rPr>
      <t>4621</t>
    </r>
    <r>
      <rPr>
        <sz val="9.9"/>
        <rFont val="游ゴシック"/>
        <family val="3"/>
        <charset val="128"/>
      </rPr>
      <t>　　航空機使用業（航空運送業を除く）</t>
    </r>
  </si>
  <si>
    <r>
      <rPr>
        <b/>
        <sz val="12.1"/>
        <color indexed="57"/>
        <rFont val="游ゴシック"/>
        <family val="3"/>
        <charset val="128"/>
      </rPr>
      <t>倉庫業</t>
    </r>
  </si>
  <si>
    <r>
      <rPr>
        <sz val="10"/>
        <rFont val="游ゴシック"/>
        <family val="3"/>
        <charset val="128"/>
      </rPr>
      <t>管理，補助的経済活動を行う事業所（</t>
    </r>
    <r>
      <rPr>
        <sz val="10"/>
        <rFont val="Arial"/>
        <family val="2"/>
      </rPr>
      <t>47</t>
    </r>
    <r>
      <rPr>
        <sz val="10"/>
        <rFont val="游ゴシック"/>
        <family val="3"/>
        <charset val="128"/>
      </rPr>
      <t>倉庫業）</t>
    </r>
  </si>
  <si>
    <r>
      <rPr>
        <sz val="9.9"/>
        <rFont val="游ゴシック"/>
        <family val="3"/>
        <charset val="128"/>
      </rPr>
      <t>　　　　　　</t>
    </r>
    <r>
      <rPr>
        <sz val="9.9"/>
        <rFont val="Arial"/>
        <family val="2"/>
      </rPr>
      <t>4700</t>
    </r>
    <r>
      <rPr>
        <sz val="9.9"/>
        <rFont val="游ゴシック"/>
        <family val="3"/>
        <charset val="128"/>
      </rPr>
      <t>　　主として管理事務を行う本社等</t>
    </r>
  </si>
  <si>
    <r>
      <rPr>
        <sz val="9.9"/>
        <rFont val="游ゴシック"/>
        <family val="3"/>
        <charset val="128"/>
      </rPr>
      <t>　　　　　　</t>
    </r>
    <r>
      <rPr>
        <sz val="9.9"/>
        <rFont val="Arial"/>
        <family val="2"/>
      </rPr>
      <t>4709</t>
    </r>
    <r>
      <rPr>
        <sz val="9.9"/>
        <rFont val="游ゴシック"/>
        <family val="3"/>
        <charset val="128"/>
      </rPr>
      <t>　　その他の管理，補助的経済活動を行う事業所</t>
    </r>
  </si>
  <si>
    <r>
      <rPr>
        <sz val="10"/>
        <rFont val="游ゴシック"/>
        <family val="3"/>
        <charset val="128"/>
      </rPr>
      <t>倉庫業（冷蔵倉庫業を除く）</t>
    </r>
  </si>
  <si>
    <r>
      <rPr>
        <sz val="9.9"/>
        <rFont val="游ゴシック"/>
        <family val="3"/>
        <charset val="128"/>
      </rPr>
      <t>　　　　　　</t>
    </r>
    <r>
      <rPr>
        <sz val="9.9"/>
        <rFont val="Arial"/>
        <family val="2"/>
      </rPr>
      <t>4711</t>
    </r>
    <r>
      <rPr>
        <sz val="9.9"/>
        <rFont val="游ゴシック"/>
        <family val="3"/>
        <charset val="128"/>
      </rPr>
      <t>　　倉庫業（冷蔵倉庫業を除く）</t>
    </r>
  </si>
  <si>
    <r>
      <rPr>
        <sz val="10"/>
        <rFont val="游ゴシック"/>
        <family val="3"/>
        <charset val="128"/>
      </rPr>
      <t>冷蔵倉庫業</t>
    </r>
  </si>
  <si>
    <r>
      <rPr>
        <sz val="9.9"/>
        <rFont val="游ゴシック"/>
        <family val="3"/>
        <charset val="128"/>
      </rPr>
      <t>　　　　　　</t>
    </r>
    <r>
      <rPr>
        <sz val="9.9"/>
        <rFont val="Arial"/>
        <family val="2"/>
      </rPr>
      <t>4721</t>
    </r>
    <r>
      <rPr>
        <sz val="9.9"/>
        <rFont val="游ゴシック"/>
        <family val="3"/>
        <charset val="128"/>
      </rPr>
      <t>　　冷蔵倉庫業</t>
    </r>
  </si>
  <si>
    <r>
      <rPr>
        <b/>
        <sz val="12.1"/>
        <color indexed="57"/>
        <rFont val="游ゴシック"/>
        <family val="3"/>
        <charset val="128"/>
      </rPr>
      <t>運輸に附帯するサービス業</t>
    </r>
  </si>
  <si>
    <r>
      <rPr>
        <b/>
        <sz val="13"/>
        <rFont val="游ゴシック"/>
        <family val="3"/>
        <charset val="128"/>
      </rPr>
      <t>小分類</t>
    </r>
    <r>
      <rPr>
        <b/>
        <sz val="13"/>
        <rFont val="Arial"/>
        <family val="2"/>
      </rPr>
      <t>481</t>
    </r>
    <r>
      <rPr>
        <b/>
        <sz val="13"/>
        <rFont val="游ゴシック"/>
        <family val="3"/>
        <charset val="128"/>
      </rPr>
      <t>、</t>
    </r>
    <r>
      <rPr>
        <b/>
        <sz val="13"/>
        <rFont val="Arial"/>
        <family val="2"/>
      </rPr>
      <t>482</t>
    </r>
    <r>
      <rPr>
        <b/>
        <sz val="13"/>
        <rFont val="游ゴシック"/>
        <family val="3"/>
        <charset val="128"/>
      </rPr>
      <t>のみ対象（物流施設）</t>
    </r>
    <rPh sb="0" eb="3">
      <t>ショウブンルイ</t>
    </rPh>
    <rPh sb="12" eb="14">
      <t>タイショウ</t>
    </rPh>
    <phoneticPr fontId="9"/>
  </si>
  <si>
    <r>
      <rPr>
        <sz val="10"/>
        <rFont val="游ゴシック"/>
        <family val="3"/>
        <charset val="128"/>
      </rPr>
      <t>管理，補助的経済活動を行う事業所（</t>
    </r>
    <r>
      <rPr>
        <sz val="10"/>
        <rFont val="Arial"/>
        <family val="2"/>
      </rPr>
      <t>48</t>
    </r>
    <r>
      <rPr>
        <sz val="10"/>
        <rFont val="游ゴシック"/>
        <family val="3"/>
        <charset val="128"/>
      </rPr>
      <t>運輸に附帯するサービス業）</t>
    </r>
  </si>
  <si>
    <r>
      <rPr>
        <sz val="9.9"/>
        <rFont val="游ゴシック"/>
        <family val="3"/>
        <charset val="128"/>
      </rPr>
      <t>　　　　　　</t>
    </r>
    <r>
      <rPr>
        <sz val="9.9"/>
        <rFont val="Arial"/>
        <family val="2"/>
      </rPr>
      <t>4800</t>
    </r>
    <r>
      <rPr>
        <sz val="9.9"/>
        <rFont val="游ゴシック"/>
        <family val="3"/>
        <charset val="128"/>
      </rPr>
      <t>　　主として管理事務を行う本社等</t>
    </r>
  </si>
  <si>
    <r>
      <rPr>
        <sz val="9.9"/>
        <rFont val="游ゴシック"/>
        <family val="3"/>
        <charset val="128"/>
      </rPr>
      <t>　　　　　　</t>
    </r>
    <r>
      <rPr>
        <sz val="9.9"/>
        <rFont val="Arial"/>
        <family val="2"/>
      </rPr>
      <t>4809</t>
    </r>
    <r>
      <rPr>
        <sz val="9.9"/>
        <rFont val="游ゴシック"/>
        <family val="3"/>
        <charset val="128"/>
      </rPr>
      <t>　　その他の管理，補助的経済活動を行う事業所</t>
    </r>
  </si>
  <si>
    <r>
      <rPr>
        <sz val="10"/>
        <rFont val="游ゴシック"/>
        <family val="3"/>
        <charset val="128"/>
      </rPr>
      <t>港湾運送業</t>
    </r>
  </si>
  <si>
    <r>
      <rPr>
        <sz val="9.9"/>
        <rFont val="游ゴシック"/>
        <family val="3"/>
        <charset val="128"/>
      </rPr>
      <t>　　　　　　</t>
    </r>
    <r>
      <rPr>
        <sz val="9.9"/>
        <rFont val="Arial"/>
        <family val="2"/>
      </rPr>
      <t>4811</t>
    </r>
    <r>
      <rPr>
        <sz val="9.9"/>
        <rFont val="游ゴシック"/>
        <family val="3"/>
        <charset val="128"/>
      </rPr>
      <t>　　港湾運送業</t>
    </r>
  </si>
  <si>
    <r>
      <rPr>
        <sz val="10"/>
        <rFont val="游ゴシック"/>
        <family val="3"/>
        <charset val="128"/>
      </rPr>
      <t>貨物運送取扱業（集配利用運送業を除く）</t>
    </r>
  </si>
  <si>
    <r>
      <rPr>
        <sz val="9.9"/>
        <rFont val="游ゴシック"/>
        <family val="3"/>
        <charset val="128"/>
      </rPr>
      <t>　　　　　　</t>
    </r>
    <r>
      <rPr>
        <sz val="9.9"/>
        <rFont val="Arial"/>
        <family val="2"/>
      </rPr>
      <t>4821</t>
    </r>
    <r>
      <rPr>
        <sz val="9.9"/>
        <rFont val="游ゴシック"/>
        <family val="3"/>
        <charset val="128"/>
      </rPr>
      <t>　　利用運送業（集配利用運送業を除く）</t>
    </r>
  </si>
  <si>
    <r>
      <rPr>
        <sz val="9.9"/>
        <rFont val="游ゴシック"/>
        <family val="3"/>
        <charset val="128"/>
      </rPr>
      <t>　　　　　　</t>
    </r>
    <r>
      <rPr>
        <sz val="9.9"/>
        <rFont val="Arial"/>
        <family val="2"/>
      </rPr>
      <t>4822</t>
    </r>
    <r>
      <rPr>
        <sz val="9.9"/>
        <rFont val="游ゴシック"/>
        <family val="3"/>
        <charset val="128"/>
      </rPr>
      <t>　　運送取次業</t>
    </r>
  </si>
  <si>
    <r>
      <rPr>
        <sz val="10"/>
        <rFont val="游ゴシック"/>
        <family val="3"/>
        <charset val="128"/>
      </rPr>
      <t>運送代理店</t>
    </r>
  </si>
  <si>
    <r>
      <rPr>
        <sz val="9.9"/>
        <rFont val="游ゴシック"/>
        <family val="3"/>
        <charset val="128"/>
      </rPr>
      <t>　　　　　　</t>
    </r>
    <r>
      <rPr>
        <sz val="9.9"/>
        <rFont val="Arial"/>
        <family val="2"/>
      </rPr>
      <t>4831</t>
    </r>
    <r>
      <rPr>
        <sz val="9.9"/>
        <rFont val="游ゴシック"/>
        <family val="3"/>
        <charset val="128"/>
      </rPr>
      <t>　　運送代理店</t>
    </r>
  </si>
  <si>
    <r>
      <rPr>
        <sz val="10"/>
        <rFont val="游ゴシック"/>
        <family val="3"/>
        <charset val="128"/>
      </rPr>
      <t>こん包業</t>
    </r>
  </si>
  <si>
    <r>
      <rPr>
        <sz val="9.9"/>
        <rFont val="游ゴシック"/>
        <family val="3"/>
        <charset val="128"/>
      </rPr>
      <t>　　　　　　</t>
    </r>
    <r>
      <rPr>
        <sz val="9.9"/>
        <rFont val="Arial"/>
        <family val="2"/>
      </rPr>
      <t>4841</t>
    </r>
    <r>
      <rPr>
        <sz val="9.9"/>
        <rFont val="游ゴシック"/>
        <family val="3"/>
        <charset val="128"/>
      </rPr>
      <t>　　こん包業（組立こん包業を除く）</t>
    </r>
  </si>
  <si>
    <r>
      <rPr>
        <sz val="9.9"/>
        <rFont val="游ゴシック"/>
        <family val="3"/>
        <charset val="128"/>
      </rPr>
      <t>　　　　　　</t>
    </r>
    <r>
      <rPr>
        <sz val="9.9"/>
        <rFont val="Arial"/>
        <family val="2"/>
      </rPr>
      <t>4842</t>
    </r>
    <r>
      <rPr>
        <sz val="9.9"/>
        <rFont val="游ゴシック"/>
        <family val="3"/>
        <charset val="128"/>
      </rPr>
      <t>　　組立こん包業</t>
    </r>
  </si>
  <si>
    <r>
      <rPr>
        <sz val="10"/>
        <rFont val="游ゴシック"/>
        <family val="3"/>
        <charset val="128"/>
      </rPr>
      <t>運輸施設提供業</t>
    </r>
  </si>
  <si>
    <r>
      <rPr>
        <sz val="9.9"/>
        <rFont val="游ゴシック"/>
        <family val="3"/>
        <charset val="128"/>
      </rPr>
      <t>　　　　　　</t>
    </r>
    <r>
      <rPr>
        <sz val="9.9"/>
        <rFont val="Arial"/>
        <family val="2"/>
      </rPr>
      <t>4851</t>
    </r>
    <r>
      <rPr>
        <sz val="9.9"/>
        <rFont val="游ゴシック"/>
        <family val="3"/>
        <charset val="128"/>
      </rPr>
      <t>　　鉄道施設提供業</t>
    </r>
  </si>
  <si>
    <r>
      <rPr>
        <sz val="9.9"/>
        <rFont val="游ゴシック"/>
        <family val="3"/>
        <charset val="128"/>
      </rPr>
      <t>　　　　　　</t>
    </r>
    <r>
      <rPr>
        <sz val="9.9"/>
        <rFont val="Arial"/>
        <family val="2"/>
      </rPr>
      <t>4852</t>
    </r>
    <r>
      <rPr>
        <sz val="9.9"/>
        <rFont val="游ゴシック"/>
        <family val="3"/>
        <charset val="128"/>
      </rPr>
      <t>　　道路運送固定施設業</t>
    </r>
  </si>
  <si>
    <r>
      <rPr>
        <sz val="9.9"/>
        <rFont val="游ゴシック"/>
        <family val="3"/>
        <charset val="128"/>
      </rPr>
      <t>　　　　　　</t>
    </r>
    <r>
      <rPr>
        <sz val="9.9"/>
        <rFont val="Arial"/>
        <family val="2"/>
      </rPr>
      <t>4853</t>
    </r>
    <r>
      <rPr>
        <sz val="9.9"/>
        <rFont val="游ゴシック"/>
        <family val="3"/>
        <charset val="128"/>
      </rPr>
      <t>　　自動車ターミナル業</t>
    </r>
  </si>
  <si>
    <r>
      <rPr>
        <sz val="9.9"/>
        <rFont val="游ゴシック"/>
        <family val="3"/>
        <charset val="128"/>
      </rPr>
      <t>　　　　　　</t>
    </r>
    <r>
      <rPr>
        <sz val="9.9"/>
        <rFont val="Arial"/>
        <family val="2"/>
      </rPr>
      <t>4854</t>
    </r>
    <r>
      <rPr>
        <sz val="9.9"/>
        <rFont val="游ゴシック"/>
        <family val="3"/>
        <charset val="128"/>
      </rPr>
      <t>　　貨物荷扱固定施設業</t>
    </r>
  </si>
  <si>
    <r>
      <rPr>
        <sz val="9.9"/>
        <rFont val="游ゴシック"/>
        <family val="3"/>
        <charset val="128"/>
      </rPr>
      <t>　　　　　　</t>
    </r>
    <r>
      <rPr>
        <sz val="9.9"/>
        <rFont val="Arial"/>
        <family val="2"/>
      </rPr>
      <t>4855</t>
    </r>
    <r>
      <rPr>
        <sz val="9.9"/>
        <rFont val="游ゴシック"/>
        <family val="3"/>
        <charset val="128"/>
      </rPr>
      <t>　　桟橋泊きょ業</t>
    </r>
  </si>
  <si>
    <r>
      <rPr>
        <sz val="9.9"/>
        <rFont val="游ゴシック"/>
        <family val="3"/>
        <charset val="128"/>
      </rPr>
      <t>　　　　　　</t>
    </r>
    <r>
      <rPr>
        <sz val="9.9"/>
        <rFont val="Arial"/>
        <family val="2"/>
      </rPr>
      <t>4856</t>
    </r>
    <r>
      <rPr>
        <sz val="9.9"/>
        <rFont val="游ゴシック"/>
        <family val="3"/>
        <charset val="128"/>
      </rPr>
      <t>　　飛行場業</t>
    </r>
  </si>
  <si>
    <r>
      <rPr>
        <sz val="10"/>
        <rFont val="游ゴシック"/>
        <family val="3"/>
        <charset val="128"/>
      </rPr>
      <t>その他の運輸に附帯するサービス業</t>
    </r>
  </si>
  <si>
    <r>
      <rPr>
        <sz val="9.9"/>
        <rFont val="游ゴシック"/>
        <family val="3"/>
        <charset val="128"/>
      </rPr>
      <t>　　　　　　</t>
    </r>
    <r>
      <rPr>
        <sz val="9.9"/>
        <rFont val="Arial"/>
        <family val="2"/>
      </rPr>
      <t>4891</t>
    </r>
    <r>
      <rPr>
        <sz val="9.9"/>
        <rFont val="游ゴシック"/>
        <family val="3"/>
        <charset val="128"/>
      </rPr>
      <t>　　海運仲立業</t>
    </r>
  </si>
  <si>
    <r>
      <rPr>
        <sz val="9.9"/>
        <rFont val="游ゴシック"/>
        <family val="3"/>
        <charset val="128"/>
      </rPr>
      <t>　　　　　　</t>
    </r>
    <r>
      <rPr>
        <sz val="9.9"/>
        <rFont val="Arial"/>
        <family val="2"/>
      </rPr>
      <t>4899</t>
    </r>
    <r>
      <rPr>
        <sz val="9.9"/>
        <rFont val="游ゴシック"/>
        <family val="3"/>
        <charset val="128"/>
      </rPr>
      <t>　　他に分類されない運輸に附帯するサービス業</t>
    </r>
  </si>
  <si>
    <r>
      <rPr>
        <b/>
        <sz val="12.1"/>
        <color indexed="57"/>
        <rFont val="游ゴシック"/>
        <family val="3"/>
        <charset val="128"/>
      </rPr>
      <t>郵便業（信書便事業を含む）</t>
    </r>
  </si>
  <si>
    <r>
      <rPr>
        <sz val="10"/>
        <rFont val="游ゴシック"/>
        <family val="3"/>
        <charset val="128"/>
      </rPr>
      <t>管理，補助的経済活動を行う事業所（</t>
    </r>
    <r>
      <rPr>
        <sz val="10"/>
        <rFont val="Arial"/>
        <family val="2"/>
      </rPr>
      <t>49</t>
    </r>
    <r>
      <rPr>
        <sz val="10"/>
        <rFont val="游ゴシック"/>
        <family val="3"/>
        <charset val="128"/>
      </rPr>
      <t>郵便業）</t>
    </r>
  </si>
  <si>
    <r>
      <rPr>
        <sz val="9.9"/>
        <rFont val="游ゴシック"/>
        <family val="3"/>
        <charset val="128"/>
      </rPr>
      <t>　　　　　　</t>
    </r>
    <r>
      <rPr>
        <sz val="9.9"/>
        <rFont val="Arial"/>
        <family val="2"/>
      </rPr>
      <t>4901</t>
    </r>
    <r>
      <rPr>
        <sz val="9.9"/>
        <rFont val="游ゴシック"/>
        <family val="3"/>
        <charset val="128"/>
      </rPr>
      <t>　　管理，補助的経済活動を行う事業所</t>
    </r>
  </si>
  <si>
    <r>
      <rPr>
        <sz val="10"/>
        <rFont val="游ゴシック"/>
        <family val="3"/>
        <charset val="128"/>
      </rPr>
      <t>郵便業（信書便事業を含む）</t>
    </r>
  </si>
  <si>
    <r>
      <rPr>
        <sz val="9.9"/>
        <rFont val="游ゴシック"/>
        <family val="3"/>
        <charset val="128"/>
      </rPr>
      <t>　　　　　　</t>
    </r>
    <r>
      <rPr>
        <sz val="9.9"/>
        <rFont val="Arial"/>
        <family val="2"/>
      </rPr>
      <t>4911</t>
    </r>
    <r>
      <rPr>
        <sz val="9.9"/>
        <rFont val="游ゴシック"/>
        <family val="3"/>
        <charset val="128"/>
      </rPr>
      <t>　　郵便業（信書便事業を含む）</t>
    </r>
  </si>
  <si>
    <r>
      <rPr>
        <b/>
        <sz val="13.2"/>
        <rFont val="游ゴシック"/>
        <family val="3"/>
        <charset val="128"/>
      </rPr>
      <t>大分類</t>
    </r>
    <r>
      <rPr>
        <b/>
        <sz val="13.2"/>
        <rFont val="Arial"/>
        <family val="2"/>
      </rPr>
      <t xml:space="preserve"> </t>
    </r>
    <r>
      <rPr>
        <b/>
        <sz val="13.2"/>
        <rFont val="游ゴシック"/>
        <family val="3"/>
        <charset val="128"/>
      </rPr>
      <t>Ｉ　卸売業，小売業</t>
    </r>
  </si>
  <si>
    <r>
      <rPr>
        <b/>
        <sz val="13"/>
        <color rgb="FFFF0000"/>
        <rFont val="游ゴシック"/>
        <family val="3"/>
        <charset val="128"/>
      </rPr>
      <t>すべて対象（物流施設）</t>
    </r>
    <rPh sb="3" eb="5">
      <t>タイショウ</t>
    </rPh>
    <rPh sb="6" eb="8">
      <t>ブツリュウ</t>
    </rPh>
    <rPh sb="8" eb="10">
      <t>シセツ</t>
    </rPh>
    <phoneticPr fontId="9"/>
  </si>
  <si>
    <r>
      <rPr>
        <b/>
        <sz val="12.1"/>
        <color indexed="57"/>
        <rFont val="游ゴシック"/>
        <family val="3"/>
        <charset val="128"/>
      </rPr>
      <t>各種商品卸売業</t>
    </r>
  </si>
  <si>
    <r>
      <rPr>
        <sz val="10"/>
        <rFont val="游ゴシック"/>
        <family val="3"/>
        <charset val="128"/>
      </rPr>
      <t>管理，補助的経済活動を行う事業所（</t>
    </r>
    <r>
      <rPr>
        <sz val="10"/>
        <rFont val="Arial"/>
        <family val="2"/>
      </rPr>
      <t>50</t>
    </r>
    <r>
      <rPr>
        <sz val="10"/>
        <rFont val="游ゴシック"/>
        <family val="3"/>
        <charset val="128"/>
      </rPr>
      <t>各種商品卸売業）</t>
    </r>
  </si>
  <si>
    <r>
      <rPr>
        <sz val="9.9"/>
        <rFont val="游ゴシック"/>
        <family val="3"/>
        <charset val="128"/>
      </rPr>
      <t>　　　　　　</t>
    </r>
    <r>
      <rPr>
        <sz val="9.9"/>
        <rFont val="Arial"/>
        <family val="2"/>
      </rPr>
      <t>5000</t>
    </r>
    <r>
      <rPr>
        <sz val="9.9"/>
        <rFont val="游ゴシック"/>
        <family val="3"/>
        <charset val="128"/>
      </rPr>
      <t>　　主として管理事務を行う本社等</t>
    </r>
  </si>
  <si>
    <r>
      <rPr>
        <sz val="9.9"/>
        <rFont val="游ゴシック"/>
        <family val="3"/>
        <charset val="128"/>
      </rPr>
      <t>　　　　　　</t>
    </r>
    <r>
      <rPr>
        <sz val="9.9"/>
        <rFont val="Arial"/>
        <family val="2"/>
      </rPr>
      <t>5008</t>
    </r>
    <r>
      <rPr>
        <sz val="9.9"/>
        <rFont val="游ゴシック"/>
        <family val="3"/>
        <charset val="128"/>
      </rPr>
      <t>　　自家用倉庫</t>
    </r>
  </si>
  <si>
    <r>
      <rPr>
        <sz val="9.9"/>
        <rFont val="游ゴシック"/>
        <family val="3"/>
        <charset val="128"/>
      </rPr>
      <t>　　　　　　</t>
    </r>
    <r>
      <rPr>
        <sz val="9.9"/>
        <rFont val="Arial"/>
        <family val="2"/>
      </rPr>
      <t>5009</t>
    </r>
    <r>
      <rPr>
        <sz val="9.9"/>
        <rFont val="游ゴシック"/>
        <family val="3"/>
        <charset val="128"/>
      </rPr>
      <t>　　その他の管理，補助的経済活動を行う事業所</t>
    </r>
  </si>
  <si>
    <r>
      <rPr>
        <sz val="10"/>
        <rFont val="游ゴシック"/>
        <family val="3"/>
        <charset val="128"/>
      </rPr>
      <t>各種商品卸売業</t>
    </r>
  </si>
  <si>
    <r>
      <rPr>
        <sz val="9.9"/>
        <rFont val="游ゴシック"/>
        <family val="3"/>
        <charset val="128"/>
      </rPr>
      <t>　　　　　　</t>
    </r>
    <r>
      <rPr>
        <sz val="9.9"/>
        <rFont val="Arial"/>
        <family val="2"/>
      </rPr>
      <t>5011</t>
    </r>
    <r>
      <rPr>
        <sz val="9.9"/>
        <rFont val="游ゴシック"/>
        <family val="3"/>
        <charset val="128"/>
      </rPr>
      <t>　　各種商品卸売業（従業者が常時</t>
    </r>
    <r>
      <rPr>
        <sz val="9.9"/>
        <rFont val="Arial"/>
        <family val="2"/>
      </rPr>
      <t>100</t>
    </r>
    <r>
      <rPr>
        <sz val="9.9"/>
        <rFont val="游ゴシック"/>
        <family val="3"/>
        <charset val="128"/>
      </rPr>
      <t>人以上のもの）</t>
    </r>
  </si>
  <si>
    <r>
      <rPr>
        <sz val="9.9"/>
        <rFont val="游ゴシック"/>
        <family val="3"/>
        <charset val="128"/>
      </rPr>
      <t>　　　　　　</t>
    </r>
    <r>
      <rPr>
        <sz val="9.9"/>
        <rFont val="Arial"/>
        <family val="2"/>
      </rPr>
      <t>5019</t>
    </r>
    <r>
      <rPr>
        <sz val="9.9"/>
        <rFont val="游ゴシック"/>
        <family val="3"/>
        <charset val="128"/>
      </rPr>
      <t>　　その他の各種商品卸売業</t>
    </r>
  </si>
  <si>
    <r>
      <rPr>
        <b/>
        <sz val="12.1"/>
        <color indexed="57"/>
        <rFont val="游ゴシック"/>
        <family val="3"/>
        <charset val="128"/>
      </rPr>
      <t>繊維・衣服等卸売業</t>
    </r>
  </si>
  <si>
    <r>
      <rPr>
        <sz val="10"/>
        <rFont val="游ゴシック"/>
        <family val="3"/>
        <charset val="128"/>
      </rPr>
      <t>管理，補助的経済活動を行う事業所（</t>
    </r>
    <r>
      <rPr>
        <sz val="10"/>
        <rFont val="Arial"/>
        <family val="2"/>
      </rPr>
      <t>51</t>
    </r>
    <r>
      <rPr>
        <sz val="10"/>
        <rFont val="游ゴシック"/>
        <family val="3"/>
        <charset val="128"/>
      </rPr>
      <t>繊維・衣服等卸売業）</t>
    </r>
  </si>
  <si>
    <r>
      <rPr>
        <sz val="9.9"/>
        <rFont val="游ゴシック"/>
        <family val="3"/>
        <charset val="128"/>
      </rPr>
      <t>　　　　　　</t>
    </r>
    <r>
      <rPr>
        <sz val="9.9"/>
        <rFont val="Arial"/>
        <family val="2"/>
      </rPr>
      <t>5100</t>
    </r>
    <r>
      <rPr>
        <sz val="9.9"/>
        <rFont val="游ゴシック"/>
        <family val="3"/>
        <charset val="128"/>
      </rPr>
      <t>　　主として管理事務を行う本社等</t>
    </r>
  </si>
  <si>
    <r>
      <rPr>
        <sz val="9.9"/>
        <rFont val="游ゴシック"/>
        <family val="3"/>
        <charset val="128"/>
      </rPr>
      <t>　　　　　　</t>
    </r>
    <r>
      <rPr>
        <sz val="9.9"/>
        <rFont val="Arial"/>
        <family val="2"/>
      </rPr>
      <t>5108</t>
    </r>
    <r>
      <rPr>
        <sz val="9.9"/>
        <rFont val="游ゴシック"/>
        <family val="3"/>
        <charset val="128"/>
      </rPr>
      <t>　　自家用倉庫</t>
    </r>
  </si>
  <si>
    <r>
      <rPr>
        <sz val="9.9"/>
        <rFont val="游ゴシック"/>
        <family val="3"/>
        <charset val="128"/>
      </rPr>
      <t>　　　　　　</t>
    </r>
    <r>
      <rPr>
        <sz val="9.9"/>
        <rFont val="Arial"/>
        <family val="2"/>
      </rPr>
      <t>5109</t>
    </r>
    <r>
      <rPr>
        <sz val="9.9"/>
        <rFont val="游ゴシック"/>
        <family val="3"/>
        <charset val="128"/>
      </rPr>
      <t>　　その他の管理，補助的経済活動を行う事業所</t>
    </r>
  </si>
  <si>
    <r>
      <rPr>
        <sz val="10"/>
        <rFont val="游ゴシック"/>
        <family val="3"/>
        <charset val="128"/>
      </rPr>
      <t>繊維品卸売業（衣服，身の回り品を除く）</t>
    </r>
  </si>
  <si>
    <r>
      <rPr>
        <sz val="9.9"/>
        <rFont val="游ゴシック"/>
        <family val="3"/>
        <charset val="128"/>
      </rPr>
      <t>　　　　　　</t>
    </r>
    <r>
      <rPr>
        <sz val="9.9"/>
        <rFont val="Arial"/>
        <family val="2"/>
      </rPr>
      <t>5111</t>
    </r>
    <r>
      <rPr>
        <sz val="9.9"/>
        <rFont val="游ゴシック"/>
        <family val="3"/>
        <charset val="128"/>
      </rPr>
      <t>　　繊維原料卸売業</t>
    </r>
  </si>
  <si>
    <r>
      <rPr>
        <sz val="9.9"/>
        <rFont val="游ゴシック"/>
        <family val="3"/>
        <charset val="128"/>
      </rPr>
      <t>　　　　　　</t>
    </r>
    <r>
      <rPr>
        <sz val="9.9"/>
        <rFont val="Arial"/>
        <family val="2"/>
      </rPr>
      <t>5112</t>
    </r>
    <r>
      <rPr>
        <sz val="9.9"/>
        <rFont val="游ゴシック"/>
        <family val="3"/>
        <charset val="128"/>
      </rPr>
      <t>　　糸卸売業</t>
    </r>
  </si>
  <si>
    <r>
      <rPr>
        <sz val="9.9"/>
        <rFont val="游ゴシック"/>
        <family val="3"/>
        <charset val="128"/>
      </rPr>
      <t>　　　　　　</t>
    </r>
    <r>
      <rPr>
        <sz val="9.9"/>
        <rFont val="Arial"/>
        <family val="2"/>
      </rPr>
      <t>5113</t>
    </r>
    <r>
      <rPr>
        <sz val="9.9"/>
        <rFont val="游ゴシック"/>
        <family val="3"/>
        <charset val="128"/>
      </rPr>
      <t>　　織物卸売業（室内装飾繊維品を除く）</t>
    </r>
  </si>
  <si>
    <r>
      <rPr>
        <sz val="10"/>
        <rFont val="游ゴシック"/>
        <family val="3"/>
        <charset val="128"/>
      </rPr>
      <t>衣服卸売業</t>
    </r>
  </si>
  <si>
    <r>
      <rPr>
        <sz val="9.9"/>
        <rFont val="游ゴシック"/>
        <family val="3"/>
        <charset val="128"/>
      </rPr>
      <t>　　　　　　</t>
    </r>
    <r>
      <rPr>
        <sz val="9.9"/>
        <rFont val="Arial"/>
        <family val="2"/>
      </rPr>
      <t>5121</t>
    </r>
    <r>
      <rPr>
        <sz val="9.9"/>
        <rFont val="游ゴシック"/>
        <family val="3"/>
        <charset val="128"/>
      </rPr>
      <t>　　男子服卸売業</t>
    </r>
  </si>
  <si>
    <r>
      <rPr>
        <sz val="9.9"/>
        <rFont val="游ゴシック"/>
        <family val="3"/>
        <charset val="128"/>
      </rPr>
      <t>　　　　　　</t>
    </r>
    <r>
      <rPr>
        <sz val="9.9"/>
        <rFont val="Arial"/>
        <family val="2"/>
      </rPr>
      <t>5122</t>
    </r>
    <r>
      <rPr>
        <sz val="9.9"/>
        <rFont val="游ゴシック"/>
        <family val="3"/>
        <charset val="128"/>
      </rPr>
      <t>　　婦人・子供服卸売業</t>
    </r>
  </si>
  <si>
    <r>
      <rPr>
        <sz val="9.9"/>
        <rFont val="游ゴシック"/>
        <family val="3"/>
        <charset val="128"/>
      </rPr>
      <t>　　　　　　</t>
    </r>
    <r>
      <rPr>
        <sz val="9.9"/>
        <rFont val="Arial"/>
        <family val="2"/>
      </rPr>
      <t>5123</t>
    </r>
    <r>
      <rPr>
        <sz val="9.9"/>
        <rFont val="游ゴシック"/>
        <family val="3"/>
        <charset val="128"/>
      </rPr>
      <t>　　下着類卸売業</t>
    </r>
  </si>
  <si>
    <r>
      <rPr>
        <sz val="9.9"/>
        <rFont val="游ゴシック"/>
        <family val="3"/>
        <charset val="128"/>
      </rPr>
      <t>　　　　　　</t>
    </r>
    <r>
      <rPr>
        <sz val="9.9"/>
        <rFont val="Arial"/>
        <family val="2"/>
      </rPr>
      <t>5129</t>
    </r>
    <r>
      <rPr>
        <sz val="9.9"/>
        <rFont val="游ゴシック"/>
        <family val="3"/>
        <charset val="128"/>
      </rPr>
      <t>　　その他の衣服卸売業</t>
    </r>
  </si>
  <si>
    <r>
      <rPr>
        <sz val="10"/>
        <rFont val="游ゴシック"/>
        <family val="3"/>
        <charset val="128"/>
      </rPr>
      <t>身の回り品卸売業</t>
    </r>
  </si>
  <si>
    <r>
      <rPr>
        <sz val="9.9"/>
        <rFont val="游ゴシック"/>
        <family val="3"/>
        <charset val="128"/>
      </rPr>
      <t>　　　　　　</t>
    </r>
    <r>
      <rPr>
        <sz val="9.9"/>
        <rFont val="Arial"/>
        <family val="2"/>
      </rPr>
      <t>5131</t>
    </r>
    <r>
      <rPr>
        <sz val="9.9"/>
        <rFont val="游ゴシック"/>
        <family val="3"/>
        <charset val="128"/>
      </rPr>
      <t>　　寝具類卸売業</t>
    </r>
  </si>
  <si>
    <r>
      <rPr>
        <sz val="9.9"/>
        <rFont val="游ゴシック"/>
        <family val="3"/>
        <charset val="128"/>
      </rPr>
      <t>　　　　　　</t>
    </r>
    <r>
      <rPr>
        <sz val="9.9"/>
        <rFont val="Arial"/>
        <family val="2"/>
      </rPr>
      <t>5132</t>
    </r>
    <r>
      <rPr>
        <sz val="9.9"/>
        <rFont val="游ゴシック"/>
        <family val="3"/>
        <charset val="128"/>
      </rPr>
      <t>　　靴・履物卸売業</t>
    </r>
  </si>
  <si>
    <r>
      <rPr>
        <sz val="9.9"/>
        <rFont val="游ゴシック"/>
        <family val="3"/>
        <charset val="128"/>
      </rPr>
      <t>　　　　　　</t>
    </r>
    <r>
      <rPr>
        <sz val="9.9"/>
        <rFont val="Arial"/>
        <family val="2"/>
      </rPr>
      <t>5133</t>
    </r>
    <r>
      <rPr>
        <sz val="9.9"/>
        <rFont val="游ゴシック"/>
        <family val="3"/>
        <charset val="128"/>
      </rPr>
      <t>　　かばん・袋物卸売業</t>
    </r>
  </si>
  <si>
    <r>
      <rPr>
        <sz val="9.9"/>
        <rFont val="游ゴシック"/>
        <family val="3"/>
        <charset val="128"/>
      </rPr>
      <t>　　　　　　</t>
    </r>
    <r>
      <rPr>
        <sz val="9.9"/>
        <rFont val="Arial"/>
        <family val="2"/>
      </rPr>
      <t>5139</t>
    </r>
    <r>
      <rPr>
        <sz val="9.9"/>
        <rFont val="游ゴシック"/>
        <family val="3"/>
        <charset val="128"/>
      </rPr>
      <t>　　その他の身の回り品卸売業</t>
    </r>
  </si>
  <si>
    <r>
      <rPr>
        <b/>
        <sz val="12.1"/>
        <color indexed="57"/>
        <rFont val="游ゴシック"/>
        <family val="3"/>
        <charset val="128"/>
      </rPr>
      <t>飲食料品卸売業</t>
    </r>
  </si>
  <si>
    <r>
      <rPr>
        <sz val="10"/>
        <rFont val="游ゴシック"/>
        <family val="3"/>
        <charset val="128"/>
      </rPr>
      <t>管理，補助的経済活動を行う事業所（</t>
    </r>
    <r>
      <rPr>
        <sz val="10"/>
        <rFont val="Arial"/>
        <family val="2"/>
      </rPr>
      <t>52</t>
    </r>
    <r>
      <rPr>
        <sz val="10"/>
        <rFont val="游ゴシック"/>
        <family val="3"/>
        <charset val="128"/>
      </rPr>
      <t>飲食料品卸売業）</t>
    </r>
  </si>
  <si>
    <r>
      <rPr>
        <sz val="9.9"/>
        <rFont val="游ゴシック"/>
        <family val="3"/>
        <charset val="128"/>
      </rPr>
      <t>　　　　　　</t>
    </r>
    <r>
      <rPr>
        <sz val="9.9"/>
        <rFont val="Arial"/>
        <family val="2"/>
      </rPr>
      <t>5200</t>
    </r>
    <r>
      <rPr>
        <sz val="9.9"/>
        <rFont val="游ゴシック"/>
        <family val="3"/>
        <charset val="128"/>
      </rPr>
      <t>　　主として管理事務を行う本社等</t>
    </r>
  </si>
  <si>
    <r>
      <rPr>
        <sz val="9.9"/>
        <rFont val="游ゴシック"/>
        <family val="3"/>
        <charset val="128"/>
      </rPr>
      <t>　　　　　　</t>
    </r>
    <r>
      <rPr>
        <sz val="9.9"/>
        <rFont val="Arial"/>
        <family val="2"/>
      </rPr>
      <t>5208</t>
    </r>
    <r>
      <rPr>
        <sz val="9.9"/>
        <rFont val="游ゴシック"/>
        <family val="3"/>
        <charset val="128"/>
      </rPr>
      <t>　　自家用倉庫</t>
    </r>
  </si>
  <si>
    <r>
      <rPr>
        <sz val="9.9"/>
        <rFont val="游ゴシック"/>
        <family val="3"/>
        <charset val="128"/>
      </rPr>
      <t>　　　　　　</t>
    </r>
    <r>
      <rPr>
        <sz val="9.9"/>
        <rFont val="Arial"/>
        <family val="2"/>
      </rPr>
      <t>5209</t>
    </r>
    <r>
      <rPr>
        <sz val="9.9"/>
        <rFont val="游ゴシック"/>
        <family val="3"/>
        <charset val="128"/>
      </rPr>
      <t>　　その他の管理，補助的経済活動を行う事業所</t>
    </r>
  </si>
  <si>
    <r>
      <rPr>
        <sz val="10"/>
        <rFont val="游ゴシック"/>
        <family val="3"/>
        <charset val="128"/>
      </rPr>
      <t>農畜産物・水産物卸売業</t>
    </r>
  </si>
  <si>
    <r>
      <rPr>
        <sz val="9.9"/>
        <rFont val="游ゴシック"/>
        <family val="3"/>
        <charset val="128"/>
      </rPr>
      <t>　　　　　　</t>
    </r>
    <r>
      <rPr>
        <sz val="9.9"/>
        <rFont val="Arial"/>
        <family val="2"/>
      </rPr>
      <t>5211</t>
    </r>
    <r>
      <rPr>
        <sz val="9.9"/>
        <rFont val="游ゴシック"/>
        <family val="3"/>
        <charset val="128"/>
      </rPr>
      <t>　　米麦卸売業</t>
    </r>
  </si>
  <si>
    <r>
      <rPr>
        <sz val="9.9"/>
        <rFont val="游ゴシック"/>
        <family val="3"/>
        <charset val="128"/>
      </rPr>
      <t>　　　　　　</t>
    </r>
    <r>
      <rPr>
        <sz val="9.9"/>
        <rFont val="Arial"/>
        <family val="2"/>
      </rPr>
      <t>5212</t>
    </r>
    <r>
      <rPr>
        <sz val="9.9"/>
        <rFont val="游ゴシック"/>
        <family val="3"/>
        <charset val="128"/>
      </rPr>
      <t>　　雑穀・豆類卸売業</t>
    </r>
  </si>
  <si>
    <r>
      <rPr>
        <sz val="9.9"/>
        <rFont val="游ゴシック"/>
        <family val="3"/>
        <charset val="128"/>
      </rPr>
      <t>　　　　　　</t>
    </r>
    <r>
      <rPr>
        <sz val="9.9"/>
        <rFont val="Arial"/>
        <family val="2"/>
      </rPr>
      <t>5213</t>
    </r>
    <r>
      <rPr>
        <sz val="9.9"/>
        <rFont val="游ゴシック"/>
        <family val="3"/>
        <charset val="128"/>
      </rPr>
      <t>　　野菜卸売業</t>
    </r>
  </si>
  <si>
    <r>
      <rPr>
        <sz val="9.9"/>
        <rFont val="游ゴシック"/>
        <family val="3"/>
        <charset val="128"/>
      </rPr>
      <t>　　　　　　</t>
    </r>
    <r>
      <rPr>
        <sz val="9.9"/>
        <rFont val="Arial"/>
        <family val="2"/>
      </rPr>
      <t>5214</t>
    </r>
    <r>
      <rPr>
        <sz val="9.9"/>
        <rFont val="游ゴシック"/>
        <family val="3"/>
        <charset val="128"/>
      </rPr>
      <t>　　果実卸売業</t>
    </r>
  </si>
  <si>
    <r>
      <rPr>
        <sz val="9.9"/>
        <rFont val="游ゴシック"/>
        <family val="3"/>
        <charset val="128"/>
      </rPr>
      <t>　　　　　　</t>
    </r>
    <r>
      <rPr>
        <sz val="9.9"/>
        <rFont val="Arial"/>
        <family val="2"/>
      </rPr>
      <t>5215</t>
    </r>
    <r>
      <rPr>
        <sz val="9.9"/>
        <rFont val="游ゴシック"/>
        <family val="3"/>
        <charset val="128"/>
      </rPr>
      <t>　　食肉卸売業</t>
    </r>
  </si>
  <si>
    <r>
      <rPr>
        <sz val="9.9"/>
        <rFont val="游ゴシック"/>
        <family val="3"/>
        <charset val="128"/>
      </rPr>
      <t>　　　　　　</t>
    </r>
    <r>
      <rPr>
        <sz val="9.9"/>
        <rFont val="Arial"/>
        <family val="2"/>
      </rPr>
      <t>5216</t>
    </r>
    <r>
      <rPr>
        <sz val="9.9"/>
        <rFont val="游ゴシック"/>
        <family val="3"/>
        <charset val="128"/>
      </rPr>
      <t>　　生鮮魚介卸売業</t>
    </r>
  </si>
  <si>
    <r>
      <rPr>
        <sz val="9.9"/>
        <rFont val="游ゴシック"/>
        <family val="3"/>
        <charset val="128"/>
      </rPr>
      <t>　　　　　　</t>
    </r>
    <r>
      <rPr>
        <sz val="9.9"/>
        <rFont val="Arial"/>
        <family val="2"/>
      </rPr>
      <t>5219</t>
    </r>
    <r>
      <rPr>
        <sz val="9.9"/>
        <rFont val="游ゴシック"/>
        <family val="3"/>
        <charset val="128"/>
      </rPr>
      <t>　　その他の農畜産物・水産物卸売業</t>
    </r>
  </si>
  <si>
    <r>
      <rPr>
        <sz val="10"/>
        <rFont val="游ゴシック"/>
        <family val="3"/>
        <charset val="128"/>
      </rPr>
      <t>食料・飲料卸売業</t>
    </r>
  </si>
  <si>
    <r>
      <rPr>
        <sz val="9.9"/>
        <rFont val="游ゴシック"/>
        <family val="3"/>
        <charset val="128"/>
      </rPr>
      <t>　　　　　　</t>
    </r>
    <r>
      <rPr>
        <sz val="9.9"/>
        <rFont val="Arial"/>
        <family val="2"/>
      </rPr>
      <t>5221</t>
    </r>
    <r>
      <rPr>
        <sz val="9.9"/>
        <rFont val="游ゴシック"/>
        <family val="3"/>
        <charset val="128"/>
      </rPr>
      <t>　　砂糖・味そ・しょう油卸売業</t>
    </r>
  </si>
  <si>
    <r>
      <rPr>
        <sz val="9.9"/>
        <rFont val="游ゴシック"/>
        <family val="3"/>
        <charset val="128"/>
      </rPr>
      <t>　　　　　　</t>
    </r>
    <r>
      <rPr>
        <sz val="9.9"/>
        <rFont val="Arial"/>
        <family val="2"/>
      </rPr>
      <t>5222</t>
    </r>
    <r>
      <rPr>
        <sz val="9.9"/>
        <rFont val="游ゴシック"/>
        <family val="3"/>
        <charset val="128"/>
      </rPr>
      <t>　　酒類卸売業</t>
    </r>
  </si>
  <si>
    <r>
      <rPr>
        <sz val="9.9"/>
        <rFont val="游ゴシック"/>
        <family val="3"/>
        <charset val="128"/>
      </rPr>
      <t>　　　　　　</t>
    </r>
    <r>
      <rPr>
        <sz val="9.9"/>
        <rFont val="Arial"/>
        <family val="2"/>
      </rPr>
      <t>5223</t>
    </r>
    <r>
      <rPr>
        <sz val="9.9"/>
        <rFont val="游ゴシック"/>
        <family val="3"/>
        <charset val="128"/>
      </rPr>
      <t>　　乾物卸売業</t>
    </r>
  </si>
  <si>
    <r>
      <rPr>
        <sz val="9.9"/>
        <rFont val="游ゴシック"/>
        <family val="3"/>
        <charset val="128"/>
      </rPr>
      <t>　　　　　　</t>
    </r>
    <r>
      <rPr>
        <sz val="9.9"/>
        <rFont val="Arial"/>
        <family val="2"/>
      </rPr>
      <t>5224</t>
    </r>
    <r>
      <rPr>
        <sz val="9.9"/>
        <rFont val="游ゴシック"/>
        <family val="3"/>
        <charset val="128"/>
      </rPr>
      <t>　　菓子・パン類卸売業</t>
    </r>
  </si>
  <si>
    <r>
      <rPr>
        <sz val="9.9"/>
        <rFont val="游ゴシック"/>
        <family val="3"/>
        <charset val="128"/>
      </rPr>
      <t>　　　　　　</t>
    </r>
    <r>
      <rPr>
        <sz val="9.9"/>
        <rFont val="Arial"/>
        <family val="2"/>
      </rPr>
      <t>5225</t>
    </r>
    <r>
      <rPr>
        <sz val="9.9"/>
        <rFont val="游ゴシック"/>
        <family val="3"/>
        <charset val="128"/>
      </rPr>
      <t>　　飲料卸売業（別掲を除く）</t>
    </r>
  </si>
  <si>
    <r>
      <rPr>
        <sz val="9.9"/>
        <rFont val="游ゴシック"/>
        <family val="3"/>
        <charset val="128"/>
      </rPr>
      <t>　　　　　　</t>
    </r>
    <r>
      <rPr>
        <sz val="9.9"/>
        <rFont val="Arial"/>
        <family val="2"/>
      </rPr>
      <t>5226</t>
    </r>
    <r>
      <rPr>
        <sz val="9.9"/>
        <rFont val="游ゴシック"/>
        <family val="3"/>
        <charset val="128"/>
      </rPr>
      <t>　　茶類卸売業</t>
    </r>
  </si>
  <si>
    <r>
      <rPr>
        <sz val="9.9"/>
        <rFont val="游ゴシック"/>
        <family val="3"/>
        <charset val="128"/>
      </rPr>
      <t>　　　　　　</t>
    </r>
    <r>
      <rPr>
        <sz val="9.9"/>
        <rFont val="Arial"/>
        <family val="2"/>
      </rPr>
      <t>5227</t>
    </r>
    <r>
      <rPr>
        <sz val="9.9"/>
        <rFont val="游ゴシック"/>
        <family val="3"/>
        <charset val="128"/>
      </rPr>
      <t>　　牛乳・乳製品卸売業</t>
    </r>
  </si>
  <si>
    <r>
      <rPr>
        <sz val="9.9"/>
        <rFont val="游ゴシック"/>
        <family val="3"/>
        <charset val="128"/>
      </rPr>
      <t>　　　　　　</t>
    </r>
    <r>
      <rPr>
        <sz val="9.9"/>
        <rFont val="Arial"/>
        <family val="2"/>
      </rPr>
      <t>5229</t>
    </r>
    <r>
      <rPr>
        <sz val="9.9"/>
        <rFont val="游ゴシック"/>
        <family val="3"/>
        <charset val="128"/>
      </rPr>
      <t>　　その他の食料・飲料卸売業</t>
    </r>
  </si>
  <si>
    <r>
      <rPr>
        <b/>
        <sz val="12.1"/>
        <color indexed="57"/>
        <rFont val="游ゴシック"/>
        <family val="3"/>
        <charset val="128"/>
      </rPr>
      <t>建築材料，鉱物・金属材料等卸売業</t>
    </r>
  </si>
  <si>
    <r>
      <rPr>
        <sz val="10"/>
        <rFont val="游ゴシック"/>
        <family val="3"/>
        <charset val="128"/>
      </rPr>
      <t>管理，補助的経済活動を行う事業所（</t>
    </r>
    <r>
      <rPr>
        <sz val="10"/>
        <rFont val="Arial"/>
        <family val="2"/>
      </rPr>
      <t>53</t>
    </r>
    <r>
      <rPr>
        <sz val="10"/>
        <rFont val="游ゴシック"/>
        <family val="3"/>
        <charset val="128"/>
      </rPr>
      <t>建築材料，鉱物・金属材料等卸売業）</t>
    </r>
  </si>
  <si>
    <r>
      <rPr>
        <sz val="9.9"/>
        <rFont val="游ゴシック"/>
        <family val="3"/>
        <charset val="128"/>
      </rPr>
      <t>　　　　　　</t>
    </r>
    <r>
      <rPr>
        <sz val="9.9"/>
        <rFont val="Arial"/>
        <family val="2"/>
      </rPr>
      <t>5300</t>
    </r>
    <r>
      <rPr>
        <sz val="9.9"/>
        <rFont val="游ゴシック"/>
        <family val="3"/>
        <charset val="128"/>
      </rPr>
      <t>　　主として管理事務を行う本社等</t>
    </r>
  </si>
  <si>
    <r>
      <rPr>
        <sz val="9.9"/>
        <rFont val="游ゴシック"/>
        <family val="3"/>
        <charset val="128"/>
      </rPr>
      <t>　　　　　　</t>
    </r>
    <r>
      <rPr>
        <sz val="9.9"/>
        <rFont val="Arial"/>
        <family val="2"/>
      </rPr>
      <t>5308</t>
    </r>
    <r>
      <rPr>
        <sz val="9.9"/>
        <rFont val="游ゴシック"/>
        <family val="3"/>
        <charset val="128"/>
      </rPr>
      <t>　　自家用倉庫</t>
    </r>
  </si>
  <si>
    <r>
      <rPr>
        <sz val="9.9"/>
        <rFont val="游ゴシック"/>
        <family val="3"/>
        <charset val="128"/>
      </rPr>
      <t>　　　　　　</t>
    </r>
    <r>
      <rPr>
        <sz val="9.9"/>
        <rFont val="Arial"/>
        <family val="2"/>
      </rPr>
      <t>5309</t>
    </r>
    <r>
      <rPr>
        <sz val="9.9"/>
        <rFont val="游ゴシック"/>
        <family val="3"/>
        <charset val="128"/>
      </rPr>
      <t>　　その他の管理，補助的経済活動を行う事業所</t>
    </r>
  </si>
  <si>
    <r>
      <rPr>
        <sz val="10"/>
        <rFont val="游ゴシック"/>
        <family val="3"/>
        <charset val="128"/>
      </rPr>
      <t>建築材料卸売業</t>
    </r>
  </si>
  <si>
    <r>
      <rPr>
        <sz val="9.9"/>
        <rFont val="游ゴシック"/>
        <family val="3"/>
        <charset val="128"/>
      </rPr>
      <t>　　　　　　</t>
    </r>
    <r>
      <rPr>
        <sz val="9.9"/>
        <rFont val="Arial"/>
        <family val="2"/>
      </rPr>
      <t>5311</t>
    </r>
    <r>
      <rPr>
        <sz val="9.9"/>
        <rFont val="游ゴシック"/>
        <family val="3"/>
        <charset val="128"/>
      </rPr>
      <t>　　木材・竹材卸売業</t>
    </r>
  </si>
  <si>
    <r>
      <rPr>
        <sz val="9.9"/>
        <rFont val="游ゴシック"/>
        <family val="3"/>
        <charset val="128"/>
      </rPr>
      <t>　　　　　　</t>
    </r>
    <r>
      <rPr>
        <sz val="9.9"/>
        <rFont val="Arial"/>
        <family val="2"/>
      </rPr>
      <t>5312</t>
    </r>
    <r>
      <rPr>
        <sz val="9.9"/>
        <rFont val="游ゴシック"/>
        <family val="3"/>
        <charset val="128"/>
      </rPr>
      <t>　　セメント卸売業</t>
    </r>
  </si>
  <si>
    <r>
      <rPr>
        <sz val="9.9"/>
        <rFont val="游ゴシック"/>
        <family val="3"/>
        <charset val="128"/>
      </rPr>
      <t>　　　　　　</t>
    </r>
    <r>
      <rPr>
        <sz val="9.9"/>
        <rFont val="Arial"/>
        <family val="2"/>
      </rPr>
      <t>5313</t>
    </r>
    <r>
      <rPr>
        <sz val="9.9"/>
        <rFont val="游ゴシック"/>
        <family val="3"/>
        <charset val="128"/>
      </rPr>
      <t>　　板ガラス卸売業</t>
    </r>
  </si>
  <si>
    <r>
      <rPr>
        <sz val="9.9"/>
        <rFont val="游ゴシック"/>
        <family val="3"/>
        <charset val="128"/>
      </rPr>
      <t>　　　　　　</t>
    </r>
    <r>
      <rPr>
        <sz val="9.9"/>
        <rFont val="Arial"/>
        <family val="2"/>
      </rPr>
      <t>5314</t>
    </r>
    <r>
      <rPr>
        <sz val="9.9"/>
        <rFont val="游ゴシック"/>
        <family val="3"/>
        <charset val="128"/>
      </rPr>
      <t>　　建築用金属製品卸売業（建築用金物を除く）</t>
    </r>
  </si>
  <si>
    <r>
      <rPr>
        <sz val="9.9"/>
        <rFont val="游ゴシック"/>
        <family val="3"/>
        <charset val="128"/>
      </rPr>
      <t>　　　　　　</t>
    </r>
    <r>
      <rPr>
        <sz val="9.9"/>
        <rFont val="Arial"/>
        <family val="2"/>
      </rPr>
      <t>5319</t>
    </r>
    <r>
      <rPr>
        <sz val="9.9"/>
        <rFont val="游ゴシック"/>
        <family val="3"/>
        <charset val="128"/>
      </rPr>
      <t>　　その他の建築材料卸売業</t>
    </r>
  </si>
  <si>
    <r>
      <rPr>
        <sz val="10"/>
        <rFont val="游ゴシック"/>
        <family val="3"/>
        <charset val="128"/>
      </rPr>
      <t>化学製品卸売業</t>
    </r>
  </si>
  <si>
    <r>
      <rPr>
        <sz val="9.9"/>
        <rFont val="游ゴシック"/>
        <family val="3"/>
        <charset val="128"/>
      </rPr>
      <t>　　　　　　</t>
    </r>
    <r>
      <rPr>
        <sz val="9.9"/>
        <rFont val="Arial"/>
        <family val="2"/>
      </rPr>
      <t>5321</t>
    </r>
    <r>
      <rPr>
        <sz val="9.9"/>
        <rFont val="游ゴシック"/>
        <family val="3"/>
        <charset val="128"/>
      </rPr>
      <t>　　塗料卸売業</t>
    </r>
  </si>
  <si>
    <r>
      <rPr>
        <sz val="9.9"/>
        <rFont val="游ゴシック"/>
        <family val="3"/>
        <charset val="128"/>
      </rPr>
      <t>　　　　　　</t>
    </r>
    <r>
      <rPr>
        <sz val="9.9"/>
        <rFont val="Arial"/>
        <family val="2"/>
      </rPr>
      <t>5322</t>
    </r>
    <r>
      <rPr>
        <sz val="9.9"/>
        <rFont val="游ゴシック"/>
        <family val="3"/>
        <charset val="128"/>
      </rPr>
      <t>　　プラスチック卸売業</t>
    </r>
  </si>
  <si>
    <r>
      <rPr>
        <sz val="9.9"/>
        <rFont val="游ゴシック"/>
        <family val="3"/>
        <charset val="128"/>
      </rPr>
      <t>　　　　　　</t>
    </r>
    <r>
      <rPr>
        <sz val="9.9"/>
        <rFont val="Arial"/>
        <family val="2"/>
      </rPr>
      <t>5329</t>
    </r>
    <r>
      <rPr>
        <sz val="9.9"/>
        <rFont val="游ゴシック"/>
        <family val="3"/>
        <charset val="128"/>
      </rPr>
      <t>　　その他の化学製品卸売業</t>
    </r>
  </si>
  <si>
    <r>
      <rPr>
        <sz val="10"/>
        <rFont val="游ゴシック"/>
        <family val="3"/>
        <charset val="128"/>
      </rPr>
      <t>石油・鉱物卸売業</t>
    </r>
  </si>
  <si>
    <r>
      <rPr>
        <sz val="9.9"/>
        <rFont val="游ゴシック"/>
        <family val="3"/>
        <charset val="128"/>
      </rPr>
      <t>　　　　　　</t>
    </r>
    <r>
      <rPr>
        <sz val="9.9"/>
        <rFont val="Arial"/>
        <family val="2"/>
      </rPr>
      <t>5331</t>
    </r>
    <r>
      <rPr>
        <sz val="9.9"/>
        <rFont val="游ゴシック"/>
        <family val="3"/>
        <charset val="128"/>
      </rPr>
      <t>　　石油卸売業</t>
    </r>
  </si>
  <si>
    <r>
      <rPr>
        <sz val="9.9"/>
        <rFont val="游ゴシック"/>
        <family val="3"/>
        <charset val="128"/>
      </rPr>
      <t>　　　　　　</t>
    </r>
    <r>
      <rPr>
        <sz val="9.9"/>
        <rFont val="Arial"/>
        <family val="2"/>
      </rPr>
      <t>5332</t>
    </r>
    <r>
      <rPr>
        <sz val="9.9"/>
        <rFont val="游ゴシック"/>
        <family val="3"/>
        <charset val="128"/>
      </rPr>
      <t>　　鉱物卸売業（石油を除く）</t>
    </r>
  </si>
  <si>
    <r>
      <rPr>
        <sz val="10"/>
        <rFont val="游ゴシック"/>
        <family val="3"/>
        <charset val="128"/>
      </rPr>
      <t>鉄鋼製品卸売業</t>
    </r>
  </si>
  <si>
    <r>
      <rPr>
        <sz val="9.9"/>
        <rFont val="游ゴシック"/>
        <family val="3"/>
        <charset val="128"/>
      </rPr>
      <t>　　　　　　</t>
    </r>
    <r>
      <rPr>
        <sz val="9.9"/>
        <rFont val="Arial"/>
        <family val="2"/>
      </rPr>
      <t>5341</t>
    </r>
    <r>
      <rPr>
        <sz val="9.9"/>
        <rFont val="游ゴシック"/>
        <family val="3"/>
        <charset val="128"/>
      </rPr>
      <t>　　鉄鋼粗製品卸売業</t>
    </r>
  </si>
  <si>
    <r>
      <rPr>
        <sz val="9.9"/>
        <rFont val="游ゴシック"/>
        <family val="3"/>
        <charset val="128"/>
      </rPr>
      <t>　　　　　　</t>
    </r>
    <r>
      <rPr>
        <sz val="9.9"/>
        <rFont val="Arial"/>
        <family val="2"/>
      </rPr>
      <t>5342</t>
    </r>
    <r>
      <rPr>
        <sz val="9.9"/>
        <rFont val="游ゴシック"/>
        <family val="3"/>
        <charset val="128"/>
      </rPr>
      <t>　　鉄鋼一次製品卸売業</t>
    </r>
  </si>
  <si>
    <r>
      <rPr>
        <sz val="9.9"/>
        <rFont val="游ゴシック"/>
        <family val="3"/>
        <charset val="128"/>
      </rPr>
      <t>　　　　　　</t>
    </r>
    <r>
      <rPr>
        <sz val="9.9"/>
        <rFont val="Arial"/>
        <family val="2"/>
      </rPr>
      <t>5349</t>
    </r>
    <r>
      <rPr>
        <sz val="9.9"/>
        <rFont val="游ゴシック"/>
        <family val="3"/>
        <charset val="128"/>
      </rPr>
      <t>　　その他の鉄鋼製品卸売業</t>
    </r>
  </si>
  <si>
    <r>
      <rPr>
        <sz val="10"/>
        <rFont val="游ゴシック"/>
        <family val="3"/>
        <charset val="128"/>
      </rPr>
      <t>非鉄金属卸売業</t>
    </r>
  </si>
  <si>
    <r>
      <rPr>
        <sz val="9.9"/>
        <rFont val="游ゴシック"/>
        <family val="3"/>
        <charset val="128"/>
      </rPr>
      <t>　　　　　　</t>
    </r>
    <r>
      <rPr>
        <sz val="9.9"/>
        <rFont val="Arial"/>
        <family val="2"/>
      </rPr>
      <t>5351</t>
    </r>
    <r>
      <rPr>
        <sz val="9.9"/>
        <rFont val="游ゴシック"/>
        <family val="3"/>
        <charset val="128"/>
      </rPr>
      <t>　　非鉄金属地金卸売業</t>
    </r>
  </si>
  <si>
    <r>
      <rPr>
        <sz val="9.9"/>
        <rFont val="游ゴシック"/>
        <family val="3"/>
        <charset val="128"/>
      </rPr>
      <t>　　　　　　</t>
    </r>
    <r>
      <rPr>
        <sz val="9.9"/>
        <rFont val="Arial"/>
        <family val="2"/>
      </rPr>
      <t>5352</t>
    </r>
    <r>
      <rPr>
        <sz val="9.9"/>
        <rFont val="游ゴシック"/>
        <family val="3"/>
        <charset val="128"/>
      </rPr>
      <t>　　非鉄金属製品卸売業</t>
    </r>
  </si>
  <si>
    <r>
      <rPr>
        <sz val="10"/>
        <rFont val="游ゴシック"/>
        <family val="3"/>
        <charset val="128"/>
      </rPr>
      <t>再生資源卸売業</t>
    </r>
  </si>
  <si>
    <r>
      <rPr>
        <sz val="9.9"/>
        <rFont val="游ゴシック"/>
        <family val="3"/>
        <charset val="128"/>
      </rPr>
      <t>　　　　　　</t>
    </r>
    <r>
      <rPr>
        <sz val="9.9"/>
        <rFont val="Arial"/>
        <family val="2"/>
      </rPr>
      <t>5361</t>
    </r>
    <r>
      <rPr>
        <sz val="9.9"/>
        <rFont val="游ゴシック"/>
        <family val="3"/>
        <charset val="128"/>
      </rPr>
      <t>　　空瓶・空缶等空容器卸売業</t>
    </r>
  </si>
  <si>
    <r>
      <rPr>
        <sz val="9.9"/>
        <rFont val="游ゴシック"/>
        <family val="3"/>
        <charset val="128"/>
      </rPr>
      <t>　　　　　　</t>
    </r>
    <r>
      <rPr>
        <sz val="9.9"/>
        <rFont val="Arial"/>
        <family val="2"/>
      </rPr>
      <t>5362</t>
    </r>
    <r>
      <rPr>
        <sz val="9.9"/>
        <rFont val="游ゴシック"/>
        <family val="3"/>
        <charset val="128"/>
      </rPr>
      <t>　　鉄スクラップ卸売業</t>
    </r>
  </si>
  <si>
    <r>
      <rPr>
        <sz val="9.9"/>
        <rFont val="游ゴシック"/>
        <family val="3"/>
        <charset val="128"/>
      </rPr>
      <t>　　　　　　</t>
    </r>
    <r>
      <rPr>
        <sz val="9.9"/>
        <rFont val="Arial"/>
        <family val="2"/>
      </rPr>
      <t>5363</t>
    </r>
    <r>
      <rPr>
        <sz val="9.9"/>
        <rFont val="游ゴシック"/>
        <family val="3"/>
        <charset val="128"/>
      </rPr>
      <t>　　非鉄金属スクラップ卸売業</t>
    </r>
  </si>
  <si>
    <r>
      <rPr>
        <sz val="9.9"/>
        <rFont val="游ゴシック"/>
        <family val="3"/>
        <charset val="128"/>
      </rPr>
      <t>　　　　　　</t>
    </r>
    <r>
      <rPr>
        <sz val="9.9"/>
        <rFont val="Arial"/>
        <family val="2"/>
      </rPr>
      <t>5364</t>
    </r>
    <r>
      <rPr>
        <sz val="9.9"/>
        <rFont val="游ゴシック"/>
        <family val="3"/>
        <charset val="128"/>
      </rPr>
      <t>　　古紙卸売業</t>
    </r>
  </si>
  <si>
    <r>
      <rPr>
        <sz val="9.9"/>
        <rFont val="游ゴシック"/>
        <family val="3"/>
        <charset val="128"/>
      </rPr>
      <t>　　　　　　</t>
    </r>
    <r>
      <rPr>
        <sz val="9.9"/>
        <rFont val="Arial"/>
        <family val="2"/>
      </rPr>
      <t>5369</t>
    </r>
    <r>
      <rPr>
        <sz val="9.9"/>
        <rFont val="游ゴシック"/>
        <family val="3"/>
        <charset val="128"/>
      </rPr>
      <t>　　その他の再生資源卸売業</t>
    </r>
  </si>
  <si>
    <r>
      <rPr>
        <b/>
        <sz val="12.1"/>
        <color indexed="57"/>
        <rFont val="游ゴシック"/>
        <family val="3"/>
        <charset val="128"/>
      </rPr>
      <t>機械器具卸売業</t>
    </r>
  </si>
  <si>
    <r>
      <rPr>
        <sz val="10"/>
        <rFont val="游ゴシック"/>
        <family val="3"/>
        <charset val="128"/>
      </rPr>
      <t>管理，補助的経済活動を行う事業所（</t>
    </r>
    <r>
      <rPr>
        <sz val="10"/>
        <rFont val="Arial"/>
        <family val="2"/>
      </rPr>
      <t>54</t>
    </r>
    <r>
      <rPr>
        <sz val="10"/>
        <rFont val="游ゴシック"/>
        <family val="3"/>
        <charset val="128"/>
      </rPr>
      <t>機械器具卸売業）</t>
    </r>
  </si>
  <si>
    <r>
      <rPr>
        <sz val="9.9"/>
        <rFont val="游ゴシック"/>
        <family val="3"/>
        <charset val="128"/>
      </rPr>
      <t>　　　　　　</t>
    </r>
    <r>
      <rPr>
        <sz val="9.9"/>
        <rFont val="Arial"/>
        <family val="2"/>
      </rPr>
      <t>5400</t>
    </r>
    <r>
      <rPr>
        <sz val="9.9"/>
        <rFont val="游ゴシック"/>
        <family val="3"/>
        <charset val="128"/>
      </rPr>
      <t>　　主として管理事務を行う本社等</t>
    </r>
  </si>
  <si>
    <r>
      <rPr>
        <sz val="9.9"/>
        <rFont val="游ゴシック"/>
        <family val="3"/>
        <charset val="128"/>
      </rPr>
      <t>　　　　　　</t>
    </r>
    <r>
      <rPr>
        <sz val="9.9"/>
        <rFont val="Arial"/>
        <family val="2"/>
      </rPr>
      <t>5408</t>
    </r>
    <r>
      <rPr>
        <sz val="9.9"/>
        <rFont val="游ゴシック"/>
        <family val="3"/>
        <charset val="128"/>
      </rPr>
      <t>　　自家用倉庫</t>
    </r>
  </si>
  <si>
    <r>
      <rPr>
        <sz val="9.9"/>
        <rFont val="游ゴシック"/>
        <family val="3"/>
        <charset val="128"/>
      </rPr>
      <t>　　　　　　</t>
    </r>
    <r>
      <rPr>
        <sz val="9.9"/>
        <rFont val="Arial"/>
        <family val="2"/>
      </rPr>
      <t>5409</t>
    </r>
    <r>
      <rPr>
        <sz val="9.9"/>
        <rFont val="游ゴシック"/>
        <family val="3"/>
        <charset val="128"/>
      </rPr>
      <t>　　その他の管理，補助的経済活動を行う事業所</t>
    </r>
  </si>
  <si>
    <r>
      <rPr>
        <sz val="10"/>
        <rFont val="游ゴシック"/>
        <family val="3"/>
        <charset val="128"/>
      </rPr>
      <t>産業機械器具卸売業</t>
    </r>
  </si>
  <si>
    <r>
      <rPr>
        <sz val="9.9"/>
        <rFont val="游ゴシック"/>
        <family val="3"/>
        <charset val="128"/>
      </rPr>
      <t>　　　　　　</t>
    </r>
    <r>
      <rPr>
        <sz val="9.9"/>
        <rFont val="Arial"/>
        <family val="2"/>
      </rPr>
      <t>5411</t>
    </r>
    <r>
      <rPr>
        <sz val="9.9"/>
        <rFont val="游ゴシック"/>
        <family val="3"/>
        <charset val="128"/>
      </rPr>
      <t>　　農業用機械器具卸売業</t>
    </r>
  </si>
  <si>
    <r>
      <rPr>
        <sz val="9.9"/>
        <rFont val="游ゴシック"/>
        <family val="3"/>
        <charset val="128"/>
      </rPr>
      <t>　　　　　　</t>
    </r>
    <r>
      <rPr>
        <sz val="9.9"/>
        <rFont val="Arial"/>
        <family val="2"/>
      </rPr>
      <t>5412</t>
    </r>
    <r>
      <rPr>
        <sz val="9.9"/>
        <rFont val="游ゴシック"/>
        <family val="3"/>
        <charset val="128"/>
      </rPr>
      <t>　　建設機械・鉱山機械卸売業</t>
    </r>
  </si>
  <si>
    <r>
      <rPr>
        <sz val="9.9"/>
        <rFont val="游ゴシック"/>
        <family val="3"/>
        <charset val="128"/>
      </rPr>
      <t>　　　　　　</t>
    </r>
    <r>
      <rPr>
        <sz val="9.9"/>
        <rFont val="Arial"/>
        <family val="2"/>
      </rPr>
      <t>5413</t>
    </r>
    <r>
      <rPr>
        <sz val="9.9"/>
        <rFont val="游ゴシック"/>
        <family val="3"/>
        <charset val="128"/>
      </rPr>
      <t>　　金属加工機械卸売業</t>
    </r>
  </si>
  <si>
    <r>
      <rPr>
        <sz val="9.9"/>
        <rFont val="游ゴシック"/>
        <family val="3"/>
        <charset val="128"/>
      </rPr>
      <t>　　　　　　</t>
    </r>
    <r>
      <rPr>
        <sz val="9.9"/>
        <rFont val="Arial"/>
        <family val="2"/>
      </rPr>
      <t>5414</t>
    </r>
    <r>
      <rPr>
        <sz val="9.9"/>
        <rFont val="游ゴシック"/>
        <family val="3"/>
        <charset val="128"/>
      </rPr>
      <t>　　事務用機械器具卸売業</t>
    </r>
  </si>
  <si>
    <r>
      <rPr>
        <sz val="9.9"/>
        <rFont val="游ゴシック"/>
        <family val="3"/>
        <charset val="128"/>
      </rPr>
      <t>　　　　　　</t>
    </r>
    <r>
      <rPr>
        <sz val="9.9"/>
        <rFont val="Arial"/>
        <family val="2"/>
      </rPr>
      <t>5419</t>
    </r>
    <r>
      <rPr>
        <sz val="9.9"/>
        <rFont val="游ゴシック"/>
        <family val="3"/>
        <charset val="128"/>
      </rPr>
      <t>　　その他の産業機械器具卸売業</t>
    </r>
  </si>
  <si>
    <r>
      <rPr>
        <sz val="10"/>
        <rFont val="游ゴシック"/>
        <family val="3"/>
        <charset val="128"/>
      </rPr>
      <t>自動車卸売業</t>
    </r>
  </si>
  <si>
    <r>
      <rPr>
        <sz val="9.9"/>
        <rFont val="游ゴシック"/>
        <family val="3"/>
        <charset val="128"/>
      </rPr>
      <t>　　　　　　</t>
    </r>
    <r>
      <rPr>
        <sz val="9.9"/>
        <rFont val="Arial"/>
        <family val="2"/>
      </rPr>
      <t>5421</t>
    </r>
    <r>
      <rPr>
        <sz val="9.9"/>
        <rFont val="游ゴシック"/>
        <family val="3"/>
        <charset val="128"/>
      </rPr>
      <t>　　自動車卸売業（二輪自動車を含む）</t>
    </r>
  </si>
  <si>
    <r>
      <rPr>
        <sz val="9.9"/>
        <rFont val="游ゴシック"/>
        <family val="3"/>
        <charset val="128"/>
      </rPr>
      <t>　　　　　　</t>
    </r>
    <r>
      <rPr>
        <sz val="9.9"/>
        <rFont val="Arial"/>
        <family val="2"/>
      </rPr>
      <t>5422</t>
    </r>
    <r>
      <rPr>
        <sz val="9.9"/>
        <rFont val="游ゴシック"/>
        <family val="3"/>
        <charset val="128"/>
      </rPr>
      <t>　　自動車部分品・附属品卸売業（中古品を除く）</t>
    </r>
  </si>
  <si>
    <r>
      <rPr>
        <sz val="9.9"/>
        <rFont val="游ゴシック"/>
        <family val="3"/>
        <charset val="128"/>
      </rPr>
      <t>　　　　　　</t>
    </r>
    <r>
      <rPr>
        <sz val="9.9"/>
        <rFont val="Arial"/>
        <family val="2"/>
      </rPr>
      <t>5423</t>
    </r>
    <r>
      <rPr>
        <sz val="9.9"/>
        <rFont val="游ゴシック"/>
        <family val="3"/>
        <charset val="128"/>
      </rPr>
      <t>　　自動車中古部品卸売業</t>
    </r>
  </si>
  <si>
    <r>
      <rPr>
        <sz val="10"/>
        <rFont val="游ゴシック"/>
        <family val="3"/>
        <charset val="128"/>
      </rPr>
      <t>電気機械器具卸売業</t>
    </r>
  </si>
  <si>
    <r>
      <rPr>
        <sz val="9.9"/>
        <rFont val="游ゴシック"/>
        <family val="3"/>
        <charset val="128"/>
      </rPr>
      <t>　　　　　　</t>
    </r>
    <r>
      <rPr>
        <sz val="9.9"/>
        <rFont val="Arial"/>
        <family val="2"/>
      </rPr>
      <t>5431</t>
    </r>
    <r>
      <rPr>
        <sz val="9.9"/>
        <rFont val="游ゴシック"/>
        <family val="3"/>
        <charset val="128"/>
      </rPr>
      <t>　　家庭用電気機械器具卸売業</t>
    </r>
  </si>
  <si>
    <r>
      <rPr>
        <sz val="9.9"/>
        <rFont val="游ゴシック"/>
        <family val="3"/>
        <charset val="128"/>
      </rPr>
      <t>　　　　　　</t>
    </r>
    <r>
      <rPr>
        <sz val="9.9"/>
        <rFont val="Arial"/>
        <family val="2"/>
      </rPr>
      <t>5432</t>
    </r>
    <r>
      <rPr>
        <sz val="9.9"/>
        <rFont val="游ゴシック"/>
        <family val="3"/>
        <charset val="128"/>
      </rPr>
      <t>　　電気機械器具卸売業（家庭用電気機械器具を除く）</t>
    </r>
  </si>
  <si>
    <r>
      <rPr>
        <sz val="10"/>
        <rFont val="游ゴシック"/>
        <family val="3"/>
        <charset val="128"/>
      </rPr>
      <t>その他の機械器具卸売業</t>
    </r>
  </si>
  <si>
    <r>
      <rPr>
        <sz val="9.9"/>
        <rFont val="游ゴシック"/>
        <family val="3"/>
        <charset val="128"/>
      </rPr>
      <t>　　　　　　</t>
    </r>
    <r>
      <rPr>
        <sz val="9.9"/>
        <rFont val="Arial"/>
        <family val="2"/>
      </rPr>
      <t>5491</t>
    </r>
    <r>
      <rPr>
        <sz val="9.9"/>
        <rFont val="游ゴシック"/>
        <family val="3"/>
        <charset val="128"/>
      </rPr>
      <t>　　輸送用機械器具卸売業（自動車を除く）</t>
    </r>
  </si>
  <si>
    <r>
      <rPr>
        <sz val="9.9"/>
        <rFont val="游ゴシック"/>
        <family val="3"/>
        <charset val="128"/>
      </rPr>
      <t>　　　　　　</t>
    </r>
    <r>
      <rPr>
        <sz val="9.9"/>
        <rFont val="Arial"/>
        <family val="2"/>
      </rPr>
      <t>5492</t>
    </r>
    <r>
      <rPr>
        <sz val="9.9"/>
        <rFont val="游ゴシック"/>
        <family val="3"/>
        <charset val="128"/>
      </rPr>
      <t>　　計量器・理化学機械器具・光学機械器具等卸売業</t>
    </r>
  </si>
  <si>
    <r>
      <rPr>
        <sz val="9.9"/>
        <rFont val="游ゴシック"/>
        <family val="3"/>
        <charset val="128"/>
      </rPr>
      <t>　　　　　　</t>
    </r>
    <r>
      <rPr>
        <sz val="9.9"/>
        <rFont val="Arial"/>
        <family val="2"/>
      </rPr>
      <t>5493</t>
    </r>
    <r>
      <rPr>
        <sz val="9.9"/>
        <rFont val="游ゴシック"/>
        <family val="3"/>
        <charset val="128"/>
      </rPr>
      <t>　　医療用機械器具卸売業（歯科用機械器具を含む）</t>
    </r>
  </si>
  <si>
    <r>
      <rPr>
        <b/>
        <sz val="12.1"/>
        <color indexed="57"/>
        <rFont val="游ゴシック"/>
        <family val="3"/>
        <charset val="128"/>
      </rPr>
      <t>その他の卸売業</t>
    </r>
  </si>
  <si>
    <r>
      <rPr>
        <sz val="10"/>
        <rFont val="游ゴシック"/>
        <family val="3"/>
        <charset val="128"/>
      </rPr>
      <t>管理，補助的経済活動を行う事業所（</t>
    </r>
    <r>
      <rPr>
        <sz val="10"/>
        <rFont val="Arial"/>
        <family val="2"/>
      </rPr>
      <t>55</t>
    </r>
    <r>
      <rPr>
        <sz val="10"/>
        <rFont val="游ゴシック"/>
        <family val="3"/>
        <charset val="128"/>
      </rPr>
      <t>その他の卸売業）</t>
    </r>
  </si>
  <si>
    <r>
      <rPr>
        <sz val="9.9"/>
        <rFont val="游ゴシック"/>
        <family val="3"/>
        <charset val="128"/>
      </rPr>
      <t>　　　　　　</t>
    </r>
    <r>
      <rPr>
        <sz val="9.9"/>
        <rFont val="Arial"/>
        <family val="2"/>
      </rPr>
      <t>5500</t>
    </r>
    <r>
      <rPr>
        <sz val="9.9"/>
        <rFont val="游ゴシック"/>
        <family val="3"/>
        <charset val="128"/>
      </rPr>
      <t>　　主として管理事務を行う本社等</t>
    </r>
  </si>
  <si>
    <r>
      <rPr>
        <sz val="9.9"/>
        <rFont val="游ゴシック"/>
        <family val="3"/>
        <charset val="128"/>
      </rPr>
      <t>　　　　　　</t>
    </r>
    <r>
      <rPr>
        <sz val="9.9"/>
        <rFont val="Arial"/>
        <family val="2"/>
      </rPr>
      <t>5508</t>
    </r>
    <r>
      <rPr>
        <sz val="9.9"/>
        <rFont val="游ゴシック"/>
        <family val="3"/>
        <charset val="128"/>
      </rPr>
      <t>　　自家用倉庫</t>
    </r>
  </si>
  <si>
    <r>
      <rPr>
        <sz val="9.9"/>
        <rFont val="游ゴシック"/>
        <family val="3"/>
        <charset val="128"/>
      </rPr>
      <t>　　　　　　</t>
    </r>
    <r>
      <rPr>
        <sz val="9.9"/>
        <rFont val="Arial"/>
        <family val="2"/>
      </rPr>
      <t>5509</t>
    </r>
    <r>
      <rPr>
        <sz val="9.9"/>
        <rFont val="游ゴシック"/>
        <family val="3"/>
        <charset val="128"/>
      </rPr>
      <t>　　その他の管理，補助的経済活動を行う事業所</t>
    </r>
  </si>
  <si>
    <r>
      <rPr>
        <sz val="10"/>
        <rFont val="游ゴシック"/>
        <family val="3"/>
        <charset val="128"/>
      </rPr>
      <t>家具・建具・じゅう器等卸売業</t>
    </r>
  </si>
  <si>
    <r>
      <rPr>
        <sz val="9.9"/>
        <rFont val="游ゴシック"/>
        <family val="3"/>
        <charset val="128"/>
      </rPr>
      <t>　　　　　　</t>
    </r>
    <r>
      <rPr>
        <sz val="9.9"/>
        <rFont val="Arial"/>
        <family val="2"/>
      </rPr>
      <t>5511</t>
    </r>
    <r>
      <rPr>
        <sz val="9.9"/>
        <rFont val="游ゴシック"/>
        <family val="3"/>
        <charset val="128"/>
      </rPr>
      <t>　　家具・建具卸売業</t>
    </r>
  </si>
  <si>
    <r>
      <rPr>
        <sz val="9.9"/>
        <rFont val="游ゴシック"/>
        <family val="3"/>
        <charset val="128"/>
      </rPr>
      <t>　　　　　　</t>
    </r>
    <r>
      <rPr>
        <sz val="9.9"/>
        <rFont val="Arial"/>
        <family val="2"/>
      </rPr>
      <t>5512</t>
    </r>
    <r>
      <rPr>
        <sz val="9.9"/>
        <rFont val="游ゴシック"/>
        <family val="3"/>
        <charset val="128"/>
      </rPr>
      <t>　　荒物卸売業</t>
    </r>
  </si>
  <si>
    <r>
      <rPr>
        <sz val="9.9"/>
        <rFont val="游ゴシック"/>
        <family val="3"/>
        <charset val="128"/>
      </rPr>
      <t>　　　　　　</t>
    </r>
    <r>
      <rPr>
        <sz val="9.9"/>
        <rFont val="Arial"/>
        <family val="2"/>
      </rPr>
      <t>5513</t>
    </r>
    <r>
      <rPr>
        <sz val="9.9"/>
        <rFont val="游ゴシック"/>
        <family val="3"/>
        <charset val="128"/>
      </rPr>
      <t>　　畳卸売業</t>
    </r>
  </si>
  <si>
    <r>
      <rPr>
        <sz val="9.9"/>
        <rFont val="游ゴシック"/>
        <family val="3"/>
        <charset val="128"/>
      </rPr>
      <t>　　　　　　</t>
    </r>
    <r>
      <rPr>
        <sz val="9.9"/>
        <rFont val="Arial"/>
        <family val="2"/>
      </rPr>
      <t>5514</t>
    </r>
    <r>
      <rPr>
        <sz val="9.9"/>
        <rFont val="游ゴシック"/>
        <family val="3"/>
        <charset val="128"/>
      </rPr>
      <t>　　室内装飾繊維品卸売業</t>
    </r>
  </si>
  <si>
    <r>
      <rPr>
        <sz val="9.9"/>
        <rFont val="游ゴシック"/>
        <family val="3"/>
        <charset val="128"/>
      </rPr>
      <t>　　　　　　</t>
    </r>
    <r>
      <rPr>
        <sz val="9.9"/>
        <rFont val="Arial"/>
        <family val="2"/>
      </rPr>
      <t>5515</t>
    </r>
    <r>
      <rPr>
        <sz val="9.9"/>
        <rFont val="游ゴシック"/>
        <family val="3"/>
        <charset val="128"/>
      </rPr>
      <t>　　陶磁器・ガラス器卸売業</t>
    </r>
  </si>
  <si>
    <r>
      <rPr>
        <sz val="9.9"/>
        <rFont val="游ゴシック"/>
        <family val="3"/>
        <charset val="128"/>
      </rPr>
      <t>　　　　　　</t>
    </r>
    <r>
      <rPr>
        <sz val="9.9"/>
        <rFont val="Arial"/>
        <family val="2"/>
      </rPr>
      <t>5519</t>
    </r>
    <r>
      <rPr>
        <sz val="9.9"/>
        <rFont val="游ゴシック"/>
        <family val="3"/>
        <charset val="128"/>
      </rPr>
      <t>　　その他のじゅう器卸売業</t>
    </r>
  </si>
  <si>
    <r>
      <rPr>
        <sz val="10"/>
        <rFont val="游ゴシック"/>
        <family val="3"/>
        <charset val="128"/>
      </rPr>
      <t>医薬品・化粧品等卸売業</t>
    </r>
  </si>
  <si>
    <r>
      <rPr>
        <sz val="9.9"/>
        <rFont val="游ゴシック"/>
        <family val="3"/>
        <charset val="128"/>
      </rPr>
      <t>　　　　　　</t>
    </r>
    <r>
      <rPr>
        <sz val="9.9"/>
        <rFont val="Arial"/>
        <family val="2"/>
      </rPr>
      <t>5521</t>
    </r>
    <r>
      <rPr>
        <sz val="9.9"/>
        <rFont val="游ゴシック"/>
        <family val="3"/>
        <charset val="128"/>
      </rPr>
      <t>　　医薬品卸売業</t>
    </r>
  </si>
  <si>
    <r>
      <rPr>
        <sz val="9.9"/>
        <rFont val="游ゴシック"/>
        <family val="3"/>
        <charset val="128"/>
      </rPr>
      <t>　　　　　　</t>
    </r>
    <r>
      <rPr>
        <sz val="9.9"/>
        <rFont val="Arial"/>
        <family val="2"/>
      </rPr>
      <t>5522</t>
    </r>
    <r>
      <rPr>
        <sz val="9.9"/>
        <rFont val="游ゴシック"/>
        <family val="3"/>
        <charset val="128"/>
      </rPr>
      <t>　　医療用品卸売業</t>
    </r>
  </si>
  <si>
    <r>
      <rPr>
        <sz val="9.9"/>
        <rFont val="游ゴシック"/>
        <family val="3"/>
        <charset val="128"/>
      </rPr>
      <t>　　　　　　</t>
    </r>
    <r>
      <rPr>
        <sz val="9.9"/>
        <rFont val="Arial"/>
        <family val="2"/>
      </rPr>
      <t>5523</t>
    </r>
    <r>
      <rPr>
        <sz val="9.9"/>
        <rFont val="游ゴシック"/>
        <family val="3"/>
        <charset val="128"/>
      </rPr>
      <t>　　化粧品卸売業</t>
    </r>
  </si>
  <si>
    <r>
      <rPr>
        <sz val="9.9"/>
        <rFont val="游ゴシック"/>
        <family val="3"/>
        <charset val="128"/>
      </rPr>
      <t>　　　　　　</t>
    </r>
    <r>
      <rPr>
        <sz val="9.9"/>
        <rFont val="Arial"/>
        <family val="2"/>
      </rPr>
      <t>5524</t>
    </r>
    <r>
      <rPr>
        <sz val="9.9"/>
        <rFont val="游ゴシック"/>
        <family val="3"/>
        <charset val="128"/>
      </rPr>
      <t>　　合成洗剤卸売業</t>
    </r>
  </si>
  <si>
    <r>
      <rPr>
        <sz val="10"/>
        <rFont val="游ゴシック"/>
        <family val="3"/>
        <charset val="128"/>
      </rPr>
      <t>紙・紙製品卸売業</t>
    </r>
  </si>
  <si>
    <r>
      <rPr>
        <sz val="9.9"/>
        <rFont val="游ゴシック"/>
        <family val="3"/>
        <charset val="128"/>
      </rPr>
      <t>　　　　　　</t>
    </r>
    <r>
      <rPr>
        <sz val="9.9"/>
        <rFont val="Arial"/>
        <family val="2"/>
      </rPr>
      <t>5531</t>
    </r>
    <r>
      <rPr>
        <sz val="9.9"/>
        <rFont val="游ゴシック"/>
        <family val="3"/>
        <charset val="128"/>
      </rPr>
      <t>　　紙卸売業</t>
    </r>
  </si>
  <si>
    <r>
      <rPr>
        <sz val="9.9"/>
        <rFont val="游ゴシック"/>
        <family val="3"/>
        <charset val="128"/>
      </rPr>
      <t>　　　　　　</t>
    </r>
    <r>
      <rPr>
        <sz val="9.9"/>
        <rFont val="Arial"/>
        <family val="2"/>
      </rPr>
      <t>5532</t>
    </r>
    <r>
      <rPr>
        <sz val="9.9"/>
        <rFont val="游ゴシック"/>
        <family val="3"/>
        <charset val="128"/>
      </rPr>
      <t>　　紙製品卸売業</t>
    </r>
  </si>
  <si>
    <r>
      <rPr>
        <sz val="10"/>
        <rFont val="游ゴシック"/>
        <family val="3"/>
        <charset val="128"/>
      </rPr>
      <t>他に分類されない卸売業</t>
    </r>
  </si>
  <si>
    <r>
      <rPr>
        <sz val="9.9"/>
        <rFont val="游ゴシック"/>
        <family val="3"/>
        <charset val="128"/>
      </rPr>
      <t>　　　　　　</t>
    </r>
    <r>
      <rPr>
        <sz val="9.9"/>
        <rFont val="Arial"/>
        <family val="2"/>
      </rPr>
      <t>5591</t>
    </r>
    <r>
      <rPr>
        <sz val="9.9"/>
        <rFont val="游ゴシック"/>
        <family val="3"/>
        <charset val="128"/>
      </rPr>
      <t>　　金物卸売業</t>
    </r>
  </si>
  <si>
    <r>
      <rPr>
        <sz val="9.9"/>
        <rFont val="游ゴシック"/>
        <family val="3"/>
        <charset val="128"/>
      </rPr>
      <t>　　　　　　</t>
    </r>
    <r>
      <rPr>
        <sz val="9.9"/>
        <rFont val="Arial"/>
        <family val="2"/>
      </rPr>
      <t>5592</t>
    </r>
    <r>
      <rPr>
        <sz val="9.9"/>
        <rFont val="游ゴシック"/>
        <family val="3"/>
        <charset val="128"/>
      </rPr>
      <t>　　肥料・飼料卸売業</t>
    </r>
  </si>
  <si>
    <r>
      <rPr>
        <sz val="9.9"/>
        <rFont val="游ゴシック"/>
        <family val="3"/>
        <charset val="128"/>
      </rPr>
      <t>　　　　　　</t>
    </r>
    <r>
      <rPr>
        <sz val="9.9"/>
        <rFont val="Arial"/>
        <family val="2"/>
      </rPr>
      <t>5593</t>
    </r>
    <r>
      <rPr>
        <sz val="9.9"/>
        <rFont val="游ゴシック"/>
        <family val="3"/>
        <charset val="128"/>
      </rPr>
      <t>　　スポーツ用品卸売業</t>
    </r>
  </si>
  <si>
    <r>
      <rPr>
        <sz val="9.9"/>
        <rFont val="游ゴシック"/>
        <family val="3"/>
        <charset val="128"/>
      </rPr>
      <t>　　　　　　</t>
    </r>
    <r>
      <rPr>
        <sz val="9.9"/>
        <rFont val="Arial"/>
        <family val="2"/>
      </rPr>
      <t>5594</t>
    </r>
    <r>
      <rPr>
        <sz val="9.9"/>
        <rFont val="游ゴシック"/>
        <family val="3"/>
        <charset val="128"/>
      </rPr>
      <t>　　娯楽用品・がん具卸売業</t>
    </r>
  </si>
  <si>
    <r>
      <rPr>
        <sz val="9.9"/>
        <rFont val="游ゴシック"/>
        <family val="3"/>
        <charset val="128"/>
      </rPr>
      <t>　　　　　　</t>
    </r>
    <r>
      <rPr>
        <sz val="9.9"/>
        <rFont val="Arial"/>
        <family val="2"/>
      </rPr>
      <t>5595</t>
    </r>
    <r>
      <rPr>
        <sz val="9.9"/>
        <rFont val="游ゴシック"/>
        <family val="3"/>
        <charset val="128"/>
      </rPr>
      <t>　　たばこ卸売業</t>
    </r>
  </si>
  <si>
    <r>
      <rPr>
        <sz val="9.9"/>
        <rFont val="游ゴシック"/>
        <family val="3"/>
        <charset val="128"/>
      </rPr>
      <t>　　　　　　</t>
    </r>
    <r>
      <rPr>
        <sz val="9.9"/>
        <rFont val="Arial"/>
        <family val="2"/>
      </rPr>
      <t>5596</t>
    </r>
    <r>
      <rPr>
        <sz val="9.9"/>
        <rFont val="游ゴシック"/>
        <family val="3"/>
        <charset val="128"/>
      </rPr>
      <t>　　ジュエリー製品卸売業</t>
    </r>
  </si>
  <si>
    <r>
      <rPr>
        <sz val="9.9"/>
        <rFont val="游ゴシック"/>
        <family val="3"/>
        <charset val="128"/>
      </rPr>
      <t>　　　　　　</t>
    </r>
    <r>
      <rPr>
        <sz val="9.9"/>
        <rFont val="Arial"/>
        <family val="2"/>
      </rPr>
      <t>5597</t>
    </r>
    <r>
      <rPr>
        <sz val="9.9"/>
        <rFont val="游ゴシック"/>
        <family val="3"/>
        <charset val="128"/>
      </rPr>
      <t>　　書籍・雑誌卸売業</t>
    </r>
    <phoneticPr fontId="13"/>
  </si>
  <si>
    <r>
      <rPr>
        <sz val="9.9"/>
        <rFont val="游ゴシック"/>
        <family val="3"/>
        <charset val="128"/>
      </rPr>
      <t>　　　　　　</t>
    </r>
    <r>
      <rPr>
        <sz val="9.9"/>
        <rFont val="Arial"/>
        <family val="2"/>
      </rPr>
      <t>5598</t>
    </r>
    <r>
      <rPr>
        <sz val="9.9"/>
        <rFont val="游ゴシック"/>
        <family val="3"/>
        <charset val="128"/>
      </rPr>
      <t>　　代理商，仲立業</t>
    </r>
  </si>
  <si>
    <r>
      <rPr>
        <sz val="9.9"/>
        <rFont val="游ゴシック"/>
        <family val="3"/>
        <charset val="128"/>
      </rPr>
      <t>　　　　　　</t>
    </r>
    <r>
      <rPr>
        <sz val="9.9"/>
        <rFont val="Arial"/>
        <family val="2"/>
      </rPr>
      <t>5599</t>
    </r>
    <r>
      <rPr>
        <sz val="9.9"/>
        <rFont val="游ゴシック"/>
        <family val="3"/>
        <charset val="128"/>
      </rPr>
      <t>　　他に分類されないその他の卸売業</t>
    </r>
  </si>
  <si>
    <r>
      <rPr>
        <b/>
        <sz val="12.1"/>
        <color indexed="57"/>
        <rFont val="游ゴシック"/>
        <family val="3"/>
        <charset val="128"/>
      </rPr>
      <t>各種商品小売業</t>
    </r>
  </si>
  <si>
    <r>
      <rPr>
        <sz val="10"/>
        <rFont val="游ゴシック"/>
        <family val="3"/>
        <charset val="128"/>
      </rPr>
      <t>管理，補助的経済活動を行う事業所（</t>
    </r>
    <r>
      <rPr>
        <sz val="10"/>
        <rFont val="Arial"/>
        <family val="2"/>
      </rPr>
      <t>56</t>
    </r>
    <r>
      <rPr>
        <sz val="10"/>
        <rFont val="游ゴシック"/>
        <family val="3"/>
        <charset val="128"/>
      </rPr>
      <t>各種商品小売業）</t>
    </r>
  </si>
  <si>
    <r>
      <rPr>
        <sz val="9.9"/>
        <rFont val="游ゴシック"/>
        <family val="3"/>
        <charset val="128"/>
      </rPr>
      <t>　　　　　　</t>
    </r>
    <r>
      <rPr>
        <sz val="9.9"/>
        <rFont val="Arial"/>
        <family val="2"/>
      </rPr>
      <t>5600</t>
    </r>
    <r>
      <rPr>
        <sz val="9.9"/>
        <rFont val="游ゴシック"/>
        <family val="3"/>
        <charset val="128"/>
      </rPr>
      <t>　　主として管理事務を行う本社等</t>
    </r>
  </si>
  <si>
    <r>
      <rPr>
        <sz val="9.9"/>
        <rFont val="游ゴシック"/>
        <family val="3"/>
        <charset val="128"/>
      </rPr>
      <t>　　　　　　</t>
    </r>
    <r>
      <rPr>
        <sz val="9.9"/>
        <rFont val="Arial"/>
        <family val="2"/>
      </rPr>
      <t>5608</t>
    </r>
    <r>
      <rPr>
        <sz val="9.9"/>
        <rFont val="游ゴシック"/>
        <family val="3"/>
        <charset val="128"/>
      </rPr>
      <t>　　自家用倉庫</t>
    </r>
  </si>
  <si>
    <r>
      <rPr>
        <sz val="9.9"/>
        <rFont val="游ゴシック"/>
        <family val="3"/>
        <charset val="128"/>
      </rPr>
      <t>　　　　　　</t>
    </r>
    <r>
      <rPr>
        <sz val="9.9"/>
        <rFont val="Arial"/>
        <family val="2"/>
      </rPr>
      <t>5609</t>
    </r>
    <r>
      <rPr>
        <sz val="9.9"/>
        <rFont val="游ゴシック"/>
        <family val="3"/>
        <charset val="128"/>
      </rPr>
      <t>　　その他の管理，補助的経済活動を行う事業所</t>
    </r>
  </si>
  <si>
    <r>
      <rPr>
        <sz val="10"/>
        <rFont val="游ゴシック"/>
        <family val="3"/>
        <charset val="128"/>
      </rPr>
      <t>百貨店，総合スーパー</t>
    </r>
  </si>
  <si>
    <r>
      <rPr>
        <sz val="9.9"/>
        <rFont val="游ゴシック"/>
        <family val="3"/>
        <charset val="128"/>
      </rPr>
      <t>　　　　　　</t>
    </r>
    <r>
      <rPr>
        <sz val="9.9"/>
        <rFont val="Arial"/>
        <family val="2"/>
      </rPr>
      <t>5611</t>
    </r>
    <r>
      <rPr>
        <sz val="9.9"/>
        <rFont val="游ゴシック"/>
        <family val="3"/>
        <charset val="128"/>
      </rPr>
      <t>　　百貨店，総合スーパー</t>
    </r>
  </si>
  <si>
    <r>
      <rPr>
        <sz val="10"/>
        <rFont val="游ゴシック"/>
        <family val="3"/>
        <charset val="128"/>
      </rPr>
      <t>その他の各種商品小売業（従業者が常時</t>
    </r>
    <r>
      <rPr>
        <sz val="10"/>
        <rFont val="Arial"/>
        <family val="2"/>
      </rPr>
      <t>50</t>
    </r>
    <r>
      <rPr>
        <sz val="10"/>
        <rFont val="游ゴシック"/>
        <family val="3"/>
        <charset val="128"/>
      </rPr>
      <t>人未満のもの）</t>
    </r>
  </si>
  <si>
    <r>
      <rPr>
        <sz val="9.9"/>
        <rFont val="游ゴシック"/>
        <family val="3"/>
        <charset val="128"/>
      </rPr>
      <t>　　　　　　</t>
    </r>
    <r>
      <rPr>
        <sz val="9.9"/>
        <rFont val="Arial"/>
        <family val="2"/>
      </rPr>
      <t>5699</t>
    </r>
    <r>
      <rPr>
        <sz val="9.9"/>
        <rFont val="游ゴシック"/>
        <family val="3"/>
        <charset val="128"/>
      </rPr>
      <t>　　その他の各種商品小売業（従業者が常時</t>
    </r>
    <r>
      <rPr>
        <sz val="9.9"/>
        <rFont val="Arial"/>
        <family val="2"/>
      </rPr>
      <t>50</t>
    </r>
    <r>
      <rPr>
        <sz val="9.9"/>
        <rFont val="游ゴシック"/>
        <family val="3"/>
        <charset val="128"/>
      </rPr>
      <t>人未満のもの）</t>
    </r>
  </si>
  <si>
    <r>
      <rPr>
        <b/>
        <sz val="12.1"/>
        <color indexed="57"/>
        <rFont val="游ゴシック"/>
        <family val="3"/>
        <charset val="128"/>
      </rPr>
      <t>織物・衣服・身の回り品小売業</t>
    </r>
  </si>
  <si>
    <r>
      <rPr>
        <sz val="10"/>
        <rFont val="游ゴシック"/>
        <family val="3"/>
        <charset val="128"/>
      </rPr>
      <t>管理，補助的経済活動を行う事業所（</t>
    </r>
    <r>
      <rPr>
        <sz val="10"/>
        <rFont val="Arial"/>
        <family val="2"/>
      </rPr>
      <t>57</t>
    </r>
    <r>
      <rPr>
        <sz val="10"/>
        <rFont val="游ゴシック"/>
        <family val="3"/>
        <charset val="128"/>
      </rPr>
      <t>織物・衣服・身の回り品小売業）</t>
    </r>
  </si>
  <si>
    <r>
      <rPr>
        <sz val="9.9"/>
        <rFont val="游ゴシック"/>
        <family val="3"/>
        <charset val="128"/>
      </rPr>
      <t>　　　　　　</t>
    </r>
    <r>
      <rPr>
        <sz val="9.9"/>
        <rFont val="Arial"/>
        <family val="2"/>
      </rPr>
      <t>5700</t>
    </r>
    <r>
      <rPr>
        <sz val="9.9"/>
        <rFont val="游ゴシック"/>
        <family val="3"/>
        <charset val="128"/>
      </rPr>
      <t>　　主として管理事務を行う本社等</t>
    </r>
  </si>
  <si>
    <r>
      <rPr>
        <sz val="9.9"/>
        <rFont val="游ゴシック"/>
        <family val="3"/>
        <charset val="128"/>
      </rPr>
      <t>　　　　　　</t>
    </r>
    <r>
      <rPr>
        <sz val="9.9"/>
        <rFont val="Arial"/>
        <family val="2"/>
      </rPr>
      <t>5708</t>
    </r>
    <r>
      <rPr>
        <sz val="9.9"/>
        <rFont val="游ゴシック"/>
        <family val="3"/>
        <charset val="128"/>
      </rPr>
      <t>　　自家用倉庫</t>
    </r>
  </si>
  <si>
    <r>
      <rPr>
        <sz val="9.9"/>
        <rFont val="游ゴシック"/>
        <family val="3"/>
        <charset val="128"/>
      </rPr>
      <t>　　　　　　</t>
    </r>
    <r>
      <rPr>
        <sz val="9.9"/>
        <rFont val="Arial"/>
        <family val="2"/>
      </rPr>
      <t>5709</t>
    </r>
    <r>
      <rPr>
        <sz val="9.9"/>
        <rFont val="游ゴシック"/>
        <family val="3"/>
        <charset val="128"/>
      </rPr>
      <t>　　その他の管理，補助的経済活動を行う事業所</t>
    </r>
  </si>
  <si>
    <r>
      <rPr>
        <sz val="10"/>
        <rFont val="游ゴシック"/>
        <family val="3"/>
        <charset val="128"/>
      </rPr>
      <t>呉服・服地・寝具小売業</t>
    </r>
  </si>
  <si>
    <r>
      <rPr>
        <sz val="9.9"/>
        <rFont val="游ゴシック"/>
        <family val="3"/>
        <charset val="128"/>
      </rPr>
      <t>　　　　　　</t>
    </r>
    <r>
      <rPr>
        <sz val="9.9"/>
        <rFont val="Arial"/>
        <family val="2"/>
      </rPr>
      <t>5711</t>
    </r>
    <r>
      <rPr>
        <sz val="9.9"/>
        <rFont val="游ゴシック"/>
        <family val="3"/>
        <charset val="128"/>
      </rPr>
      <t>　　呉服・服地小売業</t>
    </r>
  </si>
  <si>
    <r>
      <rPr>
        <sz val="9.9"/>
        <rFont val="游ゴシック"/>
        <family val="3"/>
        <charset val="128"/>
      </rPr>
      <t>　　　　　　</t>
    </r>
    <r>
      <rPr>
        <sz val="9.9"/>
        <rFont val="Arial"/>
        <family val="2"/>
      </rPr>
      <t>5712</t>
    </r>
    <r>
      <rPr>
        <sz val="9.9"/>
        <rFont val="游ゴシック"/>
        <family val="3"/>
        <charset val="128"/>
      </rPr>
      <t>　　寝具小売業</t>
    </r>
  </si>
  <si>
    <r>
      <rPr>
        <sz val="10"/>
        <rFont val="游ゴシック"/>
        <family val="3"/>
        <charset val="128"/>
      </rPr>
      <t>男子服小売業</t>
    </r>
  </si>
  <si>
    <r>
      <rPr>
        <sz val="9.9"/>
        <rFont val="游ゴシック"/>
        <family val="3"/>
        <charset val="128"/>
      </rPr>
      <t>　　　　　　</t>
    </r>
    <r>
      <rPr>
        <sz val="9.9"/>
        <rFont val="Arial"/>
        <family val="2"/>
      </rPr>
      <t>5721</t>
    </r>
    <r>
      <rPr>
        <sz val="9.9"/>
        <rFont val="游ゴシック"/>
        <family val="3"/>
        <charset val="128"/>
      </rPr>
      <t>　　男子服小売業</t>
    </r>
  </si>
  <si>
    <r>
      <rPr>
        <sz val="10"/>
        <rFont val="游ゴシック"/>
        <family val="3"/>
        <charset val="128"/>
      </rPr>
      <t>婦人・子供服小売業</t>
    </r>
  </si>
  <si>
    <r>
      <rPr>
        <sz val="9.9"/>
        <rFont val="游ゴシック"/>
        <family val="3"/>
        <charset val="128"/>
      </rPr>
      <t>　　　　　　</t>
    </r>
    <r>
      <rPr>
        <sz val="9.9"/>
        <rFont val="Arial"/>
        <family val="2"/>
      </rPr>
      <t>5731</t>
    </r>
    <r>
      <rPr>
        <sz val="9.9"/>
        <rFont val="游ゴシック"/>
        <family val="3"/>
        <charset val="128"/>
      </rPr>
      <t>　　婦人服小売業</t>
    </r>
  </si>
  <si>
    <r>
      <rPr>
        <sz val="9.9"/>
        <rFont val="游ゴシック"/>
        <family val="3"/>
        <charset val="128"/>
      </rPr>
      <t>　　　　　　</t>
    </r>
    <r>
      <rPr>
        <sz val="9.9"/>
        <rFont val="Arial"/>
        <family val="2"/>
      </rPr>
      <t>5732</t>
    </r>
    <r>
      <rPr>
        <sz val="9.9"/>
        <rFont val="游ゴシック"/>
        <family val="3"/>
        <charset val="128"/>
      </rPr>
      <t>　　子供服小売業</t>
    </r>
  </si>
  <si>
    <r>
      <rPr>
        <sz val="10"/>
        <rFont val="游ゴシック"/>
        <family val="3"/>
        <charset val="128"/>
      </rPr>
      <t>靴・履物小売業</t>
    </r>
  </si>
  <si>
    <r>
      <rPr>
        <sz val="9.9"/>
        <rFont val="游ゴシック"/>
        <family val="3"/>
        <charset val="128"/>
      </rPr>
      <t>　　　　　　</t>
    </r>
    <r>
      <rPr>
        <sz val="9.9"/>
        <rFont val="Arial"/>
        <family val="2"/>
      </rPr>
      <t>5741</t>
    </r>
    <r>
      <rPr>
        <sz val="9.9"/>
        <rFont val="游ゴシック"/>
        <family val="3"/>
        <charset val="128"/>
      </rPr>
      <t>　　靴小売業</t>
    </r>
  </si>
  <si>
    <r>
      <rPr>
        <sz val="9.9"/>
        <rFont val="游ゴシック"/>
        <family val="3"/>
        <charset val="128"/>
      </rPr>
      <t>　　　　　　</t>
    </r>
    <r>
      <rPr>
        <sz val="9.9"/>
        <rFont val="Arial"/>
        <family val="2"/>
      </rPr>
      <t>5742</t>
    </r>
    <r>
      <rPr>
        <sz val="9.9"/>
        <rFont val="游ゴシック"/>
        <family val="3"/>
        <charset val="128"/>
      </rPr>
      <t>　　履物小売業（靴を除く）</t>
    </r>
  </si>
  <si>
    <r>
      <rPr>
        <sz val="10"/>
        <rFont val="游ゴシック"/>
        <family val="3"/>
        <charset val="128"/>
      </rPr>
      <t>その他の織物・衣服・身の回り品小売業</t>
    </r>
  </si>
  <si>
    <r>
      <rPr>
        <sz val="9.9"/>
        <rFont val="游ゴシック"/>
        <family val="3"/>
        <charset val="128"/>
      </rPr>
      <t>　　　　　　</t>
    </r>
    <r>
      <rPr>
        <sz val="9.9"/>
        <rFont val="Arial"/>
        <family val="2"/>
      </rPr>
      <t>5791</t>
    </r>
    <r>
      <rPr>
        <sz val="9.9"/>
        <rFont val="游ゴシック"/>
        <family val="3"/>
        <charset val="128"/>
      </rPr>
      <t>　　かばん・袋物小売業</t>
    </r>
  </si>
  <si>
    <r>
      <rPr>
        <sz val="9.9"/>
        <rFont val="游ゴシック"/>
        <family val="3"/>
        <charset val="128"/>
      </rPr>
      <t>　　　　　　</t>
    </r>
    <r>
      <rPr>
        <sz val="9.9"/>
        <rFont val="Arial"/>
        <family val="2"/>
      </rPr>
      <t>5792</t>
    </r>
    <r>
      <rPr>
        <sz val="9.9"/>
        <rFont val="游ゴシック"/>
        <family val="3"/>
        <charset val="128"/>
      </rPr>
      <t>　　下着類小売業</t>
    </r>
  </si>
  <si>
    <r>
      <rPr>
        <sz val="9.9"/>
        <rFont val="游ゴシック"/>
        <family val="3"/>
        <charset val="128"/>
      </rPr>
      <t>　　　　　　</t>
    </r>
    <r>
      <rPr>
        <sz val="9.9"/>
        <rFont val="Arial"/>
        <family val="2"/>
      </rPr>
      <t>5793</t>
    </r>
    <r>
      <rPr>
        <sz val="9.9"/>
        <rFont val="游ゴシック"/>
        <family val="3"/>
        <charset val="128"/>
      </rPr>
      <t>　　洋品雑貨・小間物小売業</t>
    </r>
  </si>
  <si>
    <r>
      <rPr>
        <sz val="9.9"/>
        <rFont val="游ゴシック"/>
        <family val="3"/>
        <charset val="128"/>
      </rPr>
      <t>　　　　　　</t>
    </r>
    <r>
      <rPr>
        <sz val="9.9"/>
        <rFont val="Arial"/>
        <family val="2"/>
      </rPr>
      <t>5799</t>
    </r>
    <r>
      <rPr>
        <sz val="9.9"/>
        <rFont val="游ゴシック"/>
        <family val="3"/>
        <charset val="128"/>
      </rPr>
      <t>　　他に分類されない織物・衣服・身の回り品小売業</t>
    </r>
  </si>
  <si>
    <r>
      <rPr>
        <b/>
        <sz val="12.1"/>
        <color indexed="57"/>
        <rFont val="游ゴシック"/>
        <family val="3"/>
        <charset val="128"/>
      </rPr>
      <t>飲食料品小売業</t>
    </r>
  </si>
  <si>
    <r>
      <rPr>
        <sz val="10"/>
        <rFont val="游ゴシック"/>
        <family val="3"/>
        <charset val="128"/>
      </rPr>
      <t>管理，補助的経済活動を行う事業所（</t>
    </r>
    <r>
      <rPr>
        <sz val="10"/>
        <rFont val="Arial"/>
        <family val="2"/>
      </rPr>
      <t>58</t>
    </r>
    <r>
      <rPr>
        <sz val="10"/>
        <rFont val="游ゴシック"/>
        <family val="3"/>
        <charset val="128"/>
      </rPr>
      <t>飲食料品小売業）</t>
    </r>
  </si>
  <si>
    <r>
      <rPr>
        <sz val="9.9"/>
        <rFont val="游ゴシック"/>
        <family val="3"/>
        <charset val="128"/>
      </rPr>
      <t>　　　　　　</t>
    </r>
    <r>
      <rPr>
        <sz val="9.9"/>
        <rFont val="Arial"/>
        <family val="2"/>
      </rPr>
      <t>5800</t>
    </r>
    <r>
      <rPr>
        <sz val="9.9"/>
        <rFont val="游ゴシック"/>
        <family val="3"/>
        <charset val="128"/>
      </rPr>
      <t>　　主として管理事務を行う本社等</t>
    </r>
  </si>
  <si>
    <r>
      <rPr>
        <sz val="9.9"/>
        <rFont val="游ゴシック"/>
        <family val="3"/>
        <charset val="128"/>
      </rPr>
      <t>　　　　　　</t>
    </r>
    <r>
      <rPr>
        <sz val="9.9"/>
        <rFont val="Arial"/>
        <family val="2"/>
      </rPr>
      <t>5808</t>
    </r>
    <r>
      <rPr>
        <sz val="9.9"/>
        <rFont val="游ゴシック"/>
        <family val="3"/>
        <charset val="128"/>
      </rPr>
      <t>　　自家用倉庫</t>
    </r>
  </si>
  <si>
    <r>
      <rPr>
        <sz val="9.9"/>
        <rFont val="游ゴシック"/>
        <family val="3"/>
        <charset val="128"/>
      </rPr>
      <t>　　　　　　</t>
    </r>
    <r>
      <rPr>
        <sz val="9.9"/>
        <rFont val="Arial"/>
        <family val="2"/>
      </rPr>
      <t>5809</t>
    </r>
    <r>
      <rPr>
        <sz val="9.9"/>
        <rFont val="游ゴシック"/>
        <family val="3"/>
        <charset val="128"/>
      </rPr>
      <t>　　その他の管理，補助的経済活動を行う事業所</t>
    </r>
  </si>
  <si>
    <r>
      <rPr>
        <sz val="10"/>
        <rFont val="游ゴシック"/>
        <family val="3"/>
        <charset val="128"/>
      </rPr>
      <t>各種食料品小売業</t>
    </r>
  </si>
  <si>
    <r>
      <rPr>
        <sz val="9.9"/>
        <rFont val="游ゴシック"/>
        <family val="3"/>
        <charset val="128"/>
      </rPr>
      <t>　　　　　　</t>
    </r>
    <r>
      <rPr>
        <sz val="9.9"/>
        <rFont val="Arial"/>
        <family val="2"/>
      </rPr>
      <t>5811</t>
    </r>
    <r>
      <rPr>
        <sz val="9.9"/>
        <rFont val="游ゴシック"/>
        <family val="3"/>
        <charset val="128"/>
      </rPr>
      <t>　　各種食料品小売業</t>
    </r>
  </si>
  <si>
    <r>
      <rPr>
        <sz val="10"/>
        <rFont val="游ゴシック"/>
        <family val="3"/>
        <charset val="128"/>
      </rPr>
      <t>野菜・果実小売業</t>
    </r>
  </si>
  <si>
    <r>
      <rPr>
        <sz val="9.9"/>
        <rFont val="游ゴシック"/>
        <family val="3"/>
        <charset val="128"/>
      </rPr>
      <t>　　　　　　</t>
    </r>
    <r>
      <rPr>
        <sz val="9.9"/>
        <rFont val="Arial"/>
        <family val="2"/>
      </rPr>
      <t>5821</t>
    </r>
    <r>
      <rPr>
        <sz val="9.9"/>
        <rFont val="游ゴシック"/>
        <family val="3"/>
        <charset val="128"/>
      </rPr>
      <t>　　野菜小売業</t>
    </r>
  </si>
  <si>
    <r>
      <rPr>
        <sz val="9.9"/>
        <rFont val="游ゴシック"/>
        <family val="3"/>
        <charset val="128"/>
      </rPr>
      <t>　　　　　　</t>
    </r>
    <r>
      <rPr>
        <sz val="9.9"/>
        <rFont val="Arial"/>
        <family val="2"/>
      </rPr>
      <t>5822</t>
    </r>
    <r>
      <rPr>
        <sz val="9.9"/>
        <rFont val="游ゴシック"/>
        <family val="3"/>
        <charset val="128"/>
      </rPr>
      <t>　　果実小売業</t>
    </r>
  </si>
  <si>
    <r>
      <rPr>
        <sz val="10"/>
        <rFont val="游ゴシック"/>
        <family val="3"/>
        <charset val="128"/>
      </rPr>
      <t>食肉小売業</t>
    </r>
  </si>
  <si>
    <r>
      <rPr>
        <sz val="9.9"/>
        <rFont val="游ゴシック"/>
        <family val="3"/>
        <charset val="128"/>
      </rPr>
      <t>　　　　　　</t>
    </r>
    <r>
      <rPr>
        <sz val="9.9"/>
        <rFont val="Arial"/>
        <family val="2"/>
      </rPr>
      <t>5831</t>
    </r>
    <r>
      <rPr>
        <sz val="9.9"/>
        <rFont val="游ゴシック"/>
        <family val="3"/>
        <charset val="128"/>
      </rPr>
      <t>　　食肉小売業（卵，鳥肉を除く）</t>
    </r>
  </si>
  <si>
    <r>
      <rPr>
        <sz val="9.9"/>
        <rFont val="游ゴシック"/>
        <family val="3"/>
        <charset val="128"/>
      </rPr>
      <t>　　　　　　</t>
    </r>
    <r>
      <rPr>
        <sz val="9.9"/>
        <rFont val="Arial"/>
        <family val="2"/>
      </rPr>
      <t>5832</t>
    </r>
    <r>
      <rPr>
        <sz val="9.9"/>
        <rFont val="游ゴシック"/>
        <family val="3"/>
        <charset val="128"/>
      </rPr>
      <t>　　卵・鳥肉小売業</t>
    </r>
  </si>
  <si>
    <r>
      <rPr>
        <sz val="10"/>
        <rFont val="游ゴシック"/>
        <family val="3"/>
        <charset val="128"/>
      </rPr>
      <t>鮮魚小売業</t>
    </r>
  </si>
  <si>
    <r>
      <rPr>
        <sz val="9.9"/>
        <rFont val="游ゴシック"/>
        <family val="3"/>
        <charset val="128"/>
      </rPr>
      <t>　　　　　　</t>
    </r>
    <r>
      <rPr>
        <sz val="9.9"/>
        <rFont val="Arial"/>
        <family val="2"/>
      </rPr>
      <t>5841</t>
    </r>
    <r>
      <rPr>
        <sz val="9.9"/>
        <rFont val="游ゴシック"/>
        <family val="3"/>
        <charset val="128"/>
      </rPr>
      <t>　　鮮魚小売業</t>
    </r>
  </si>
  <si>
    <r>
      <rPr>
        <sz val="10"/>
        <rFont val="游ゴシック"/>
        <family val="3"/>
        <charset val="128"/>
      </rPr>
      <t>酒小売業</t>
    </r>
  </si>
  <si>
    <r>
      <rPr>
        <sz val="9.9"/>
        <rFont val="游ゴシック"/>
        <family val="3"/>
        <charset val="128"/>
      </rPr>
      <t>　　　　　　</t>
    </r>
    <r>
      <rPr>
        <sz val="9.9"/>
        <rFont val="Arial"/>
        <family val="2"/>
      </rPr>
      <t>5851</t>
    </r>
    <r>
      <rPr>
        <sz val="9.9"/>
        <rFont val="游ゴシック"/>
        <family val="3"/>
        <charset val="128"/>
      </rPr>
      <t>　　酒小売業</t>
    </r>
  </si>
  <si>
    <r>
      <rPr>
        <sz val="10"/>
        <rFont val="游ゴシック"/>
        <family val="3"/>
        <charset val="128"/>
      </rPr>
      <t>菓子・パン小売業</t>
    </r>
  </si>
  <si>
    <r>
      <rPr>
        <sz val="9.9"/>
        <rFont val="游ゴシック"/>
        <family val="3"/>
        <charset val="128"/>
      </rPr>
      <t>　　　　　　</t>
    </r>
    <r>
      <rPr>
        <sz val="9.9"/>
        <rFont val="Arial"/>
        <family val="2"/>
      </rPr>
      <t>5861</t>
    </r>
    <r>
      <rPr>
        <sz val="9.9"/>
        <rFont val="游ゴシック"/>
        <family val="3"/>
        <charset val="128"/>
      </rPr>
      <t>　　菓子小売業（製造小売）</t>
    </r>
  </si>
  <si>
    <r>
      <rPr>
        <sz val="9.9"/>
        <rFont val="游ゴシック"/>
        <family val="3"/>
        <charset val="128"/>
      </rPr>
      <t>　　　　　　</t>
    </r>
    <r>
      <rPr>
        <sz val="9.9"/>
        <rFont val="Arial"/>
        <family val="2"/>
      </rPr>
      <t>5862</t>
    </r>
    <r>
      <rPr>
        <sz val="9.9"/>
        <rFont val="游ゴシック"/>
        <family val="3"/>
        <charset val="128"/>
      </rPr>
      <t>　　菓子小売業（製造小売でないもの）</t>
    </r>
  </si>
  <si>
    <r>
      <rPr>
        <sz val="9.9"/>
        <rFont val="游ゴシック"/>
        <family val="3"/>
        <charset val="128"/>
      </rPr>
      <t>　　　　　　</t>
    </r>
    <r>
      <rPr>
        <sz val="9.9"/>
        <rFont val="Arial"/>
        <family val="2"/>
      </rPr>
      <t>5863</t>
    </r>
    <r>
      <rPr>
        <sz val="9.9"/>
        <rFont val="游ゴシック"/>
        <family val="3"/>
        <charset val="128"/>
      </rPr>
      <t>　　パン小売業（製造小売）</t>
    </r>
  </si>
  <si>
    <r>
      <rPr>
        <sz val="9.9"/>
        <rFont val="游ゴシック"/>
        <family val="3"/>
        <charset val="128"/>
      </rPr>
      <t>　　　　　　</t>
    </r>
    <r>
      <rPr>
        <sz val="9.9"/>
        <rFont val="Arial"/>
        <family val="2"/>
      </rPr>
      <t>5864</t>
    </r>
    <r>
      <rPr>
        <sz val="9.9"/>
        <rFont val="游ゴシック"/>
        <family val="3"/>
        <charset val="128"/>
      </rPr>
      <t>　　パン小売業（製造小売でないもの）</t>
    </r>
  </si>
  <si>
    <r>
      <rPr>
        <sz val="10"/>
        <rFont val="游ゴシック"/>
        <family val="3"/>
        <charset val="128"/>
      </rPr>
      <t>その他の飲食料品小売業</t>
    </r>
  </si>
  <si>
    <r>
      <rPr>
        <sz val="9.9"/>
        <rFont val="游ゴシック"/>
        <family val="3"/>
        <charset val="128"/>
      </rPr>
      <t>　　　　　　</t>
    </r>
    <r>
      <rPr>
        <sz val="9.9"/>
        <rFont val="Arial"/>
        <family val="2"/>
      </rPr>
      <t>5891</t>
    </r>
    <r>
      <rPr>
        <sz val="9.9"/>
        <rFont val="游ゴシック"/>
        <family val="3"/>
        <charset val="128"/>
      </rPr>
      <t>　　コンビニエンスストア（飲食料品を中心とするものに限る）</t>
    </r>
  </si>
  <si>
    <r>
      <rPr>
        <sz val="9.9"/>
        <rFont val="游ゴシック"/>
        <family val="3"/>
        <charset val="128"/>
      </rPr>
      <t>　　　　　　</t>
    </r>
    <r>
      <rPr>
        <sz val="9.9"/>
        <rFont val="Arial"/>
        <family val="2"/>
      </rPr>
      <t>5892</t>
    </r>
    <r>
      <rPr>
        <sz val="9.9"/>
        <rFont val="游ゴシック"/>
        <family val="3"/>
        <charset val="128"/>
      </rPr>
      <t>　　牛乳小売業</t>
    </r>
  </si>
  <si>
    <r>
      <rPr>
        <sz val="9.9"/>
        <rFont val="游ゴシック"/>
        <family val="3"/>
        <charset val="128"/>
      </rPr>
      <t>　　　　　　</t>
    </r>
    <r>
      <rPr>
        <sz val="9.9"/>
        <rFont val="Arial"/>
        <family val="2"/>
      </rPr>
      <t>5893</t>
    </r>
    <r>
      <rPr>
        <sz val="9.9"/>
        <rFont val="游ゴシック"/>
        <family val="3"/>
        <charset val="128"/>
      </rPr>
      <t>　　飲料小売業（別掲を除く）</t>
    </r>
  </si>
  <si>
    <r>
      <rPr>
        <sz val="9.9"/>
        <rFont val="游ゴシック"/>
        <family val="3"/>
        <charset val="128"/>
      </rPr>
      <t>　　　　　　</t>
    </r>
    <r>
      <rPr>
        <sz val="9.9"/>
        <rFont val="Arial"/>
        <family val="2"/>
      </rPr>
      <t>5894</t>
    </r>
    <r>
      <rPr>
        <sz val="9.9"/>
        <rFont val="游ゴシック"/>
        <family val="3"/>
        <charset val="128"/>
      </rPr>
      <t>　　茶類小売業</t>
    </r>
  </si>
  <si>
    <r>
      <rPr>
        <sz val="9.9"/>
        <rFont val="游ゴシック"/>
        <family val="3"/>
        <charset val="128"/>
      </rPr>
      <t>　　　　　　</t>
    </r>
    <r>
      <rPr>
        <sz val="9.9"/>
        <rFont val="Arial"/>
        <family val="2"/>
      </rPr>
      <t>5895</t>
    </r>
    <r>
      <rPr>
        <sz val="9.9"/>
        <rFont val="游ゴシック"/>
        <family val="3"/>
        <charset val="128"/>
      </rPr>
      <t>　　料理品小売業</t>
    </r>
  </si>
  <si>
    <r>
      <rPr>
        <sz val="9.9"/>
        <rFont val="游ゴシック"/>
        <family val="3"/>
        <charset val="128"/>
      </rPr>
      <t>　　　　　　</t>
    </r>
    <r>
      <rPr>
        <sz val="9.9"/>
        <rFont val="Arial"/>
        <family val="2"/>
      </rPr>
      <t>5896</t>
    </r>
    <r>
      <rPr>
        <sz val="9.9"/>
        <rFont val="游ゴシック"/>
        <family val="3"/>
        <charset val="128"/>
      </rPr>
      <t>　　米穀類小売業</t>
    </r>
  </si>
  <si>
    <r>
      <rPr>
        <sz val="9.9"/>
        <rFont val="游ゴシック"/>
        <family val="3"/>
        <charset val="128"/>
      </rPr>
      <t>　　　　　　</t>
    </r>
    <r>
      <rPr>
        <sz val="9.9"/>
        <rFont val="Arial"/>
        <family val="2"/>
      </rPr>
      <t>5897</t>
    </r>
    <r>
      <rPr>
        <sz val="9.9"/>
        <rFont val="游ゴシック"/>
        <family val="3"/>
        <charset val="128"/>
      </rPr>
      <t>　　豆腐・かまぼこ等加工食品小売業</t>
    </r>
  </si>
  <si>
    <r>
      <rPr>
        <sz val="9.9"/>
        <rFont val="游ゴシック"/>
        <family val="3"/>
        <charset val="128"/>
      </rPr>
      <t>　　　　　　</t>
    </r>
    <r>
      <rPr>
        <sz val="9.9"/>
        <rFont val="Arial"/>
        <family val="2"/>
      </rPr>
      <t>5898</t>
    </r>
    <r>
      <rPr>
        <sz val="9.9"/>
        <rFont val="游ゴシック"/>
        <family val="3"/>
        <charset val="128"/>
      </rPr>
      <t>　　乾物小売業</t>
    </r>
  </si>
  <si>
    <r>
      <rPr>
        <sz val="9.9"/>
        <rFont val="游ゴシック"/>
        <family val="3"/>
        <charset val="128"/>
      </rPr>
      <t>　　　　　　</t>
    </r>
    <r>
      <rPr>
        <sz val="9.9"/>
        <rFont val="Arial"/>
        <family val="2"/>
      </rPr>
      <t>5899</t>
    </r>
    <r>
      <rPr>
        <sz val="9.9"/>
        <rFont val="游ゴシック"/>
        <family val="3"/>
        <charset val="128"/>
      </rPr>
      <t>　　他に分類されない飲食料品小売業</t>
    </r>
  </si>
  <si>
    <r>
      <rPr>
        <b/>
        <sz val="12.1"/>
        <color indexed="57"/>
        <rFont val="游ゴシック"/>
        <family val="3"/>
        <charset val="128"/>
      </rPr>
      <t>機械器具小売業</t>
    </r>
  </si>
  <si>
    <r>
      <rPr>
        <sz val="10"/>
        <rFont val="游ゴシック"/>
        <family val="3"/>
        <charset val="128"/>
      </rPr>
      <t>管理，補助的経済活動を行う事業所（</t>
    </r>
    <r>
      <rPr>
        <sz val="10"/>
        <rFont val="Arial"/>
        <family val="2"/>
      </rPr>
      <t>59</t>
    </r>
    <r>
      <rPr>
        <sz val="10"/>
        <rFont val="游ゴシック"/>
        <family val="3"/>
        <charset val="128"/>
      </rPr>
      <t>機械器具小売業）</t>
    </r>
  </si>
  <si>
    <r>
      <rPr>
        <sz val="9.9"/>
        <rFont val="游ゴシック"/>
        <family val="3"/>
        <charset val="128"/>
      </rPr>
      <t>　　　　　　</t>
    </r>
    <r>
      <rPr>
        <sz val="9.9"/>
        <rFont val="Arial"/>
        <family val="2"/>
      </rPr>
      <t>5900</t>
    </r>
    <r>
      <rPr>
        <sz val="9.9"/>
        <rFont val="游ゴシック"/>
        <family val="3"/>
        <charset val="128"/>
      </rPr>
      <t>　　主として管理事務を行う本社等</t>
    </r>
  </si>
  <si>
    <r>
      <rPr>
        <sz val="9.9"/>
        <rFont val="游ゴシック"/>
        <family val="3"/>
        <charset val="128"/>
      </rPr>
      <t>　　　　　　</t>
    </r>
    <r>
      <rPr>
        <sz val="9.9"/>
        <rFont val="Arial"/>
        <family val="2"/>
      </rPr>
      <t>5908</t>
    </r>
    <r>
      <rPr>
        <sz val="9.9"/>
        <rFont val="游ゴシック"/>
        <family val="3"/>
        <charset val="128"/>
      </rPr>
      <t>　　自家用倉庫</t>
    </r>
  </si>
  <si>
    <r>
      <rPr>
        <sz val="9.9"/>
        <rFont val="游ゴシック"/>
        <family val="3"/>
        <charset val="128"/>
      </rPr>
      <t>　　　　　　</t>
    </r>
    <r>
      <rPr>
        <sz val="9.9"/>
        <rFont val="Arial"/>
        <family val="2"/>
      </rPr>
      <t>5909</t>
    </r>
    <r>
      <rPr>
        <sz val="9.9"/>
        <rFont val="游ゴシック"/>
        <family val="3"/>
        <charset val="128"/>
      </rPr>
      <t>　　その他の管理，補助的経済活動を行う事業所</t>
    </r>
  </si>
  <si>
    <r>
      <rPr>
        <sz val="10"/>
        <rFont val="游ゴシック"/>
        <family val="3"/>
        <charset val="128"/>
      </rPr>
      <t>自動車小売業</t>
    </r>
  </si>
  <si>
    <r>
      <rPr>
        <sz val="9.9"/>
        <rFont val="游ゴシック"/>
        <family val="3"/>
        <charset val="128"/>
      </rPr>
      <t>　　　　　　</t>
    </r>
    <r>
      <rPr>
        <sz val="9.9"/>
        <rFont val="Arial"/>
        <family val="2"/>
      </rPr>
      <t>5911</t>
    </r>
    <r>
      <rPr>
        <sz val="9.9"/>
        <rFont val="游ゴシック"/>
        <family val="3"/>
        <charset val="128"/>
      </rPr>
      <t>　　自動車（新車）小売業</t>
    </r>
  </si>
  <si>
    <r>
      <rPr>
        <sz val="9.9"/>
        <rFont val="游ゴシック"/>
        <family val="3"/>
        <charset val="128"/>
      </rPr>
      <t>　　　　　　</t>
    </r>
    <r>
      <rPr>
        <sz val="9.9"/>
        <rFont val="Arial"/>
        <family val="2"/>
      </rPr>
      <t>5912</t>
    </r>
    <r>
      <rPr>
        <sz val="9.9"/>
        <rFont val="游ゴシック"/>
        <family val="3"/>
        <charset val="128"/>
      </rPr>
      <t>　　中古自動車小売業</t>
    </r>
  </si>
  <si>
    <r>
      <rPr>
        <sz val="9.9"/>
        <rFont val="游ゴシック"/>
        <family val="3"/>
        <charset val="128"/>
      </rPr>
      <t>　　　　　　</t>
    </r>
    <r>
      <rPr>
        <sz val="9.9"/>
        <rFont val="Arial"/>
        <family val="2"/>
      </rPr>
      <t>5913</t>
    </r>
    <r>
      <rPr>
        <sz val="9.9"/>
        <rFont val="游ゴシック"/>
        <family val="3"/>
        <charset val="128"/>
      </rPr>
      <t>　　自動車部分品・附属品小売業</t>
    </r>
  </si>
  <si>
    <r>
      <rPr>
        <sz val="9.9"/>
        <rFont val="游ゴシック"/>
        <family val="3"/>
        <charset val="128"/>
      </rPr>
      <t>　　　　　　</t>
    </r>
    <r>
      <rPr>
        <sz val="9.9"/>
        <rFont val="Arial"/>
        <family val="2"/>
      </rPr>
      <t>5914</t>
    </r>
    <r>
      <rPr>
        <sz val="9.9"/>
        <rFont val="游ゴシック"/>
        <family val="3"/>
        <charset val="128"/>
      </rPr>
      <t>　　二輪自動車小売業（原動機付自転車を含む）</t>
    </r>
  </si>
  <si>
    <r>
      <rPr>
        <sz val="10"/>
        <rFont val="游ゴシック"/>
        <family val="3"/>
        <charset val="128"/>
      </rPr>
      <t>自転車小売業</t>
    </r>
  </si>
  <si>
    <r>
      <rPr>
        <sz val="9.9"/>
        <rFont val="游ゴシック"/>
        <family val="3"/>
        <charset val="128"/>
      </rPr>
      <t>　　　　　　</t>
    </r>
    <r>
      <rPr>
        <sz val="9.9"/>
        <rFont val="Arial"/>
        <family val="2"/>
      </rPr>
      <t>5921</t>
    </r>
    <r>
      <rPr>
        <sz val="9.9"/>
        <rFont val="游ゴシック"/>
        <family val="3"/>
        <charset val="128"/>
      </rPr>
      <t>　　自転車小売業</t>
    </r>
  </si>
  <si>
    <r>
      <rPr>
        <sz val="10"/>
        <rFont val="游ゴシック"/>
        <family val="3"/>
        <charset val="128"/>
      </rPr>
      <t>機械器具小売業（自動車，自転車を除く）</t>
    </r>
  </si>
  <si>
    <r>
      <rPr>
        <sz val="9.9"/>
        <rFont val="游ゴシック"/>
        <family val="3"/>
        <charset val="128"/>
      </rPr>
      <t>　　　　　　</t>
    </r>
    <r>
      <rPr>
        <sz val="9.9"/>
        <rFont val="Arial"/>
        <family val="2"/>
      </rPr>
      <t>5931</t>
    </r>
    <r>
      <rPr>
        <sz val="9.9"/>
        <rFont val="游ゴシック"/>
        <family val="3"/>
        <charset val="128"/>
      </rPr>
      <t>　　電気機械器具小売業（中古品を除く）</t>
    </r>
  </si>
  <si>
    <r>
      <rPr>
        <sz val="9.9"/>
        <rFont val="游ゴシック"/>
        <family val="3"/>
        <charset val="128"/>
      </rPr>
      <t>　　　　　　</t>
    </r>
    <r>
      <rPr>
        <sz val="9.9"/>
        <rFont val="Arial"/>
        <family val="2"/>
      </rPr>
      <t>5932</t>
    </r>
    <r>
      <rPr>
        <sz val="9.9"/>
        <rFont val="游ゴシック"/>
        <family val="3"/>
        <charset val="128"/>
      </rPr>
      <t>　　電気事務機械器具小売業（中古品を除く）</t>
    </r>
  </si>
  <si>
    <r>
      <rPr>
        <sz val="9.9"/>
        <rFont val="游ゴシック"/>
        <family val="3"/>
        <charset val="128"/>
      </rPr>
      <t>　　　　　　</t>
    </r>
    <r>
      <rPr>
        <sz val="9.9"/>
        <rFont val="Arial"/>
        <family val="2"/>
      </rPr>
      <t>5933</t>
    </r>
    <r>
      <rPr>
        <sz val="9.9"/>
        <rFont val="游ゴシック"/>
        <family val="3"/>
        <charset val="128"/>
      </rPr>
      <t>　　中古電気製品小売業</t>
    </r>
  </si>
  <si>
    <r>
      <rPr>
        <sz val="9.9"/>
        <rFont val="游ゴシック"/>
        <family val="3"/>
        <charset val="128"/>
      </rPr>
      <t>　　　　　　</t>
    </r>
    <r>
      <rPr>
        <sz val="9.9"/>
        <rFont val="Arial"/>
        <family val="2"/>
      </rPr>
      <t>5939</t>
    </r>
    <r>
      <rPr>
        <sz val="9.9"/>
        <rFont val="游ゴシック"/>
        <family val="3"/>
        <charset val="128"/>
      </rPr>
      <t>　　その他の機械器具小売業</t>
    </r>
  </si>
  <si>
    <r>
      <rPr>
        <b/>
        <sz val="12.1"/>
        <color indexed="57"/>
        <rFont val="游ゴシック"/>
        <family val="3"/>
        <charset val="128"/>
      </rPr>
      <t>その他の小売業</t>
    </r>
  </si>
  <si>
    <r>
      <rPr>
        <sz val="10"/>
        <rFont val="游ゴシック"/>
        <family val="3"/>
        <charset val="128"/>
      </rPr>
      <t>管理，補助的経済活動を行う事業所（</t>
    </r>
    <r>
      <rPr>
        <sz val="10"/>
        <rFont val="Arial"/>
        <family val="2"/>
      </rPr>
      <t>60</t>
    </r>
    <r>
      <rPr>
        <sz val="10"/>
        <rFont val="游ゴシック"/>
        <family val="3"/>
        <charset val="128"/>
      </rPr>
      <t>その他の小売業）</t>
    </r>
  </si>
  <si>
    <r>
      <rPr>
        <sz val="9.9"/>
        <rFont val="游ゴシック"/>
        <family val="3"/>
        <charset val="128"/>
      </rPr>
      <t>　　　　　　</t>
    </r>
    <r>
      <rPr>
        <sz val="9.9"/>
        <rFont val="Arial"/>
        <family val="2"/>
      </rPr>
      <t>6000</t>
    </r>
    <r>
      <rPr>
        <sz val="9.9"/>
        <rFont val="游ゴシック"/>
        <family val="3"/>
        <charset val="128"/>
      </rPr>
      <t>　　主として管理事務を行う本社等</t>
    </r>
  </si>
  <si>
    <r>
      <rPr>
        <sz val="9.9"/>
        <rFont val="游ゴシック"/>
        <family val="3"/>
        <charset val="128"/>
      </rPr>
      <t>　　　　　　</t>
    </r>
    <r>
      <rPr>
        <sz val="9.9"/>
        <rFont val="Arial"/>
        <family val="2"/>
      </rPr>
      <t>6008</t>
    </r>
    <r>
      <rPr>
        <sz val="9.9"/>
        <rFont val="游ゴシック"/>
        <family val="3"/>
        <charset val="128"/>
      </rPr>
      <t>　　自家用倉庫</t>
    </r>
  </si>
  <si>
    <r>
      <rPr>
        <sz val="9.9"/>
        <rFont val="游ゴシック"/>
        <family val="3"/>
        <charset val="128"/>
      </rPr>
      <t>　　　　　　</t>
    </r>
    <r>
      <rPr>
        <sz val="9.9"/>
        <rFont val="Arial"/>
        <family val="2"/>
      </rPr>
      <t>6009</t>
    </r>
    <r>
      <rPr>
        <sz val="9.9"/>
        <rFont val="游ゴシック"/>
        <family val="3"/>
        <charset val="128"/>
      </rPr>
      <t>　　その他の管理，補助的経済活動を行う事業所</t>
    </r>
  </si>
  <si>
    <r>
      <rPr>
        <sz val="10"/>
        <rFont val="游ゴシック"/>
        <family val="3"/>
        <charset val="128"/>
      </rPr>
      <t>家具・建具・畳小売業</t>
    </r>
  </si>
  <si>
    <r>
      <rPr>
        <sz val="9.9"/>
        <rFont val="游ゴシック"/>
        <family val="3"/>
        <charset val="128"/>
      </rPr>
      <t>　　　　　　</t>
    </r>
    <r>
      <rPr>
        <sz val="9.9"/>
        <rFont val="Arial"/>
        <family val="2"/>
      </rPr>
      <t>6011</t>
    </r>
    <r>
      <rPr>
        <sz val="9.9"/>
        <rFont val="游ゴシック"/>
        <family val="3"/>
        <charset val="128"/>
      </rPr>
      <t>　　家具小売業</t>
    </r>
  </si>
  <si>
    <r>
      <rPr>
        <sz val="9.9"/>
        <rFont val="游ゴシック"/>
        <family val="3"/>
        <charset val="128"/>
      </rPr>
      <t>　　　　　　</t>
    </r>
    <r>
      <rPr>
        <sz val="9.9"/>
        <rFont val="Arial"/>
        <family val="2"/>
      </rPr>
      <t>6012</t>
    </r>
    <r>
      <rPr>
        <sz val="9.9"/>
        <rFont val="游ゴシック"/>
        <family val="3"/>
        <charset val="128"/>
      </rPr>
      <t>　　建具小売業</t>
    </r>
  </si>
  <si>
    <r>
      <rPr>
        <sz val="9.9"/>
        <rFont val="游ゴシック"/>
        <family val="3"/>
        <charset val="128"/>
      </rPr>
      <t>　　　　　　</t>
    </r>
    <r>
      <rPr>
        <sz val="9.9"/>
        <rFont val="Arial"/>
        <family val="2"/>
      </rPr>
      <t>6013</t>
    </r>
    <r>
      <rPr>
        <sz val="9.9"/>
        <rFont val="游ゴシック"/>
        <family val="3"/>
        <charset val="128"/>
      </rPr>
      <t>　　畳小売業</t>
    </r>
  </si>
  <si>
    <r>
      <rPr>
        <sz val="9.9"/>
        <rFont val="游ゴシック"/>
        <family val="3"/>
        <charset val="128"/>
      </rPr>
      <t>　　　　　　</t>
    </r>
    <r>
      <rPr>
        <sz val="9.9"/>
        <rFont val="Arial"/>
        <family val="2"/>
      </rPr>
      <t>6014</t>
    </r>
    <r>
      <rPr>
        <sz val="9.9"/>
        <rFont val="游ゴシック"/>
        <family val="3"/>
        <charset val="128"/>
      </rPr>
      <t>　　宗教用具小売業</t>
    </r>
  </si>
  <si>
    <r>
      <rPr>
        <sz val="10"/>
        <rFont val="游ゴシック"/>
        <family val="3"/>
        <charset val="128"/>
      </rPr>
      <t>じゅう器小売業</t>
    </r>
  </si>
  <si>
    <r>
      <rPr>
        <sz val="9.9"/>
        <rFont val="游ゴシック"/>
        <family val="3"/>
        <charset val="128"/>
      </rPr>
      <t>　　　　　　</t>
    </r>
    <r>
      <rPr>
        <sz val="9.9"/>
        <rFont val="Arial"/>
        <family val="2"/>
      </rPr>
      <t>6021</t>
    </r>
    <r>
      <rPr>
        <sz val="9.9"/>
        <rFont val="游ゴシック"/>
        <family val="3"/>
        <charset val="128"/>
      </rPr>
      <t>　　金物小売業</t>
    </r>
  </si>
  <si>
    <r>
      <rPr>
        <sz val="9.9"/>
        <rFont val="游ゴシック"/>
        <family val="3"/>
        <charset val="128"/>
      </rPr>
      <t>　　　　　　</t>
    </r>
    <r>
      <rPr>
        <sz val="9.9"/>
        <rFont val="Arial"/>
        <family val="2"/>
      </rPr>
      <t>6022</t>
    </r>
    <r>
      <rPr>
        <sz val="9.9"/>
        <rFont val="游ゴシック"/>
        <family val="3"/>
        <charset val="128"/>
      </rPr>
      <t>　　荒物小売業</t>
    </r>
  </si>
  <si>
    <r>
      <rPr>
        <sz val="9.9"/>
        <rFont val="游ゴシック"/>
        <family val="3"/>
        <charset val="128"/>
      </rPr>
      <t>　　　　　　</t>
    </r>
    <r>
      <rPr>
        <sz val="9.9"/>
        <rFont val="Arial"/>
        <family val="2"/>
      </rPr>
      <t>6023</t>
    </r>
    <r>
      <rPr>
        <sz val="9.9"/>
        <rFont val="游ゴシック"/>
        <family val="3"/>
        <charset val="128"/>
      </rPr>
      <t>　　陶磁器・ガラス器小売業</t>
    </r>
  </si>
  <si>
    <r>
      <rPr>
        <sz val="9.9"/>
        <rFont val="游ゴシック"/>
        <family val="3"/>
        <charset val="128"/>
      </rPr>
      <t>　　　　　　</t>
    </r>
    <r>
      <rPr>
        <sz val="9.9"/>
        <rFont val="Arial"/>
        <family val="2"/>
      </rPr>
      <t>6029</t>
    </r>
    <r>
      <rPr>
        <sz val="9.9"/>
        <rFont val="游ゴシック"/>
        <family val="3"/>
        <charset val="128"/>
      </rPr>
      <t>　　他に分類されないじゅう器小売業</t>
    </r>
  </si>
  <si>
    <r>
      <rPr>
        <sz val="10"/>
        <rFont val="游ゴシック"/>
        <family val="3"/>
        <charset val="128"/>
      </rPr>
      <t>医薬品・化粧品小売業</t>
    </r>
  </si>
  <si>
    <r>
      <rPr>
        <sz val="9.9"/>
        <rFont val="游ゴシック"/>
        <family val="3"/>
        <charset val="128"/>
      </rPr>
      <t>　　　　　　</t>
    </r>
    <r>
      <rPr>
        <sz val="9.9"/>
        <rFont val="Arial"/>
        <family val="2"/>
      </rPr>
      <t>6031</t>
    </r>
    <r>
      <rPr>
        <sz val="9.9"/>
        <rFont val="游ゴシック"/>
        <family val="3"/>
        <charset val="128"/>
      </rPr>
      <t>　　ドラッグストア</t>
    </r>
  </si>
  <si>
    <r>
      <rPr>
        <sz val="9.9"/>
        <rFont val="游ゴシック"/>
        <family val="3"/>
        <charset val="128"/>
      </rPr>
      <t>　　　　　　</t>
    </r>
    <r>
      <rPr>
        <sz val="9.9"/>
        <rFont val="Arial"/>
        <family val="2"/>
      </rPr>
      <t>6032</t>
    </r>
    <r>
      <rPr>
        <sz val="9.9"/>
        <rFont val="游ゴシック"/>
        <family val="3"/>
        <charset val="128"/>
      </rPr>
      <t>　　医薬品小売業（調剤薬局を除く）</t>
    </r>
  </si>
  <si>
    <r>
      <rPr>
        <sz val="9.9"/>
        <rFont val="游ゴシック"/>
        <family val="3"/>
        <charset val="128"/>
      </rPr>
      <t>　　　　　　</t>
    </r>
    <r>
      <rPr>
        <sz val="9.9"/>
        <rFont val="Arial"/>
        <family val="2"/>
      </rPr>
      <t>6033</t>
    </r>
    <r>
      <rPr>
        <sz val="9.9"/>
        <rFont val="游ゴシック"/>
        <family val="3"/>
        <charset val="128"/>
      </rPr>
      <t>　　調剤薬局</t>
    </r>
  </si>
  <si>
    <r>
      <rPr>
        <sz val="9.9"/>
        <rFont val="游ゴシック"/>
        <family val="3"/>
        <charset val="128"/>
      </rPr>
      <t>　　　　　　</t>
    </r>
    <r>
      <rPr>
        <sz val="9.9"/>
        <rFont val="Arial"/>
        <family val="2"/>
      </rPr>
      <t>6034</t>
    </r>
    <r>
      <rPr>
        <sz val="9.9"/>
        <rFont val="游ゴシック"/>
        <family val="3"/>
        <charset val="128"/>
      </rPr>
      <t>　　化粧品小売業</t>
    </r>
  </si>
  <si>
    <r>
      <rPr>
        <sz val="10"/>
        <rFont val="游ゴシック"/>
        <family val="3"/>
        <charset val="128"/>
      </rPr>
      <t>農耕用品小売業</t>
    </r>
  </si>
  <si>
    <r>
      <rPr>
        <sz val="9.9"/>
        <rFont val="游ゴシック"/>
        <family val="3"/>
        <charset val="128"/>
      </rPr>
      <t>　　　　　　</t>
    </r>
    <r>
      <rPr>
        <sz val="9.9"/>
        <rFont val="Arial"/>
        <family val="2"/>
      </rPr>
      <t>6041</t>
    </r>
    <r>
      <rPr>
        <sz val="9.9"/>
        <rFont val="游ゴシック"/>
        <family val="3"/>
        <charset val="128"/>
      </rPr>
      <t>　　農業用機械器具小売業</t>
    </r>
  </si>
  <si>
    <r>
      <rPr>
        <sz val="9.9"/>
        <rFont val="游ゴシック"/>
        <family val="3"/>
        <charset val="128"/>
      </rPr>
      <t>　　　　　　</t>
    </r>
    <r>
      <rPr>
        <sz val="9.9"/>
        <rFont val="Arial"/>
        <family val="2"/>
      </rPr>
      <t>6042</t>
    </r>
    <r>
      <rPr>
        <sz val="9.9"/>
        <rFont val="游ゴシック"/>
        <family val="3"/>
        <charset val="128"/>
      </rPr>
      <t>　　苗・種子小売業</t>
    </r>
  </si>
  <si>
    <r>
      <rPr>
        <sz val="9.9"/>
        <rFont val="游ゴシック"/>
        <family val="3"/>
        <charset val="128"/>
      </rPr>
      <t>　　　　　　</t>
    </r>
    <r>
      <rPr>
        <sz val="9.9"/>
        <rFont val="Arial"/>
        <family val="2"/>
      </rPr>
      <t>6043</t>
    </r>
    <r>
      <rPr>
        <sz val="9.9"/>
        <rFont val="游ゴシック"/>
        <family val="3"/>
        <charset val="128"/>
      </rPr>
      <t>　　肥料・飼料小売業</t>
    </r>
  </si>
  <si>
    <r>
      <rPr>
        <sz val="10"/>
        <rFont val="游ゴシック"/>
        <family val="3"/>
        <charset val="128"/>
      </rPr>
      <t>燃料小売業</t>
    </r>
  </si>
  <si>
    <r>
      <rPr>
        <sz val="9.9"/>
        <rFont val="游ゴシック"/>
        <family val="3"/>
        <charset val="128"/>
      </rPr>
      <t>　　　　　　</t>
    </r>
    <r>
      <rPr>
        <sz val="9.9"/>
        <rFont val="Arial"/>
        <family val="2"/>
      </rPr>
      <t>6051</t>
    </r>
    <r>
      <rPr>
        <sz val="9.9"/>
        <rFont val="游ゴシック"/>
        <family val="3"/>
        <charset val="128"/>
      </rPr>
      <t>　　ガソリンスタンド</t>
    </r>
  </si>
  <si>
    <r>
      <rPr>
        <sz val="9.9"/>
        <rFont val="游ゴシック"/>
        <family val="3"/>
        <charset val="128"/>
      </rPr>
      <t>　　　　　　</t>
    </r>
    <r>
      <rPr>
        <sz val="9.9"/>
        <rFont val="Arial"/>
        <family val="2"/>
      </rPr>
      <t>6052</t>
    </r>
    <r>
      <rPr>
        <sz val="9.9"/>
        <rFont val="游ゴシック"/>
        <family val="3"/>
        <charset val="128"/>
      </rPr>
      <t>　　燃料小売業（ガソリンスタンドを除く）</t>
    </r>
  </si>
  <si>
    <r>
      <rPr>
        <sz val="10"/>
        <rFont val="游ゴシック"/>
        <family val="3"/>
        <charset val="128"/>
      </rPr>
      <t>書籍・文房具小売業</t>
    </r>
  </si>
  <si>
    <r>
      <rPr>
        <sz val="9.9"/>
        <rFont val="游ゴシック"/>
        <family val="3"/>
        <charset val="128"/>
      </rPr>
      <t>　　　　　　</t>
    </r>
    <r>
      <rPr>
        <sz val="9.9"/>
        <rFont val="Arial"/>
        <family val="2"/>
      </rPr>
      <t>6061</t>
    </r>
    <r>
      <rPr>
        <sz val="9.9"/>
        <rFont val="游ゴシック"/>
        <family val="3"/>
        <charset val="128"/>
      </rPr>
      <t>　　書籍・雑誌小売業（古本を除く）</t>
    </r>
  </si>
  <si>
    <r>
      <rPr>
        <sz val="9.9"/>
        <rFont val="游ゴシック"/>
        <family val="3"/>
        <charset val="128"/>
      </rPr>
      <t>　　　　　　</t>
    </r>
    <r>
      <rPr>
        <sz val="9.9"/>
        <rFont val="Arial"/>
        <family val="2"/>
      </rPr>
      <t>6062</t>
    </r>
    <r>
      <rPr>
        <sz val="9.9"/>
        <rFont val="游ゴシック"/>
        <family val="3"/>
        <charset val="128"/>
      </rPr>
      <t>　　古本小売業</t>
    </r>
  </si>
  <si>
    <r>
      <rPr>
        <sz val="9.9"/>
        <rFont val="游ゴシック"/>
        <family val="3"/>
        <charset val="128"/>
      </rPr>
      <t>　　　　　　</t>
    </r>
    <r>
      <rPr>
        <sz val="9.9"/>
        <rFont val="Arial"/>
        <family val="2"/>
      </rPr>
      <t>6063</t>
    </r>
    <r>
      <rPr>
        <sz val="9.9"/>
        <rFont val="游ゴシック"/>
        <family val="3"/>
        <charset val="128"/>
      </rPr>
      <t>　　新聞小売業</t>
    </r>
  </si>
  <si>
    <r>
      <rPr>
        <sz val="9.9"/>
        <rFont val="游ゴシック"/>
        <family val="3"/>
        <charset val="128"/>
      </rPr>
      <t>　　　　　　</t>
    </r>
    <r>
      <rPr>
        <sz val="9.9"/>
        <rFont val="Arial"/>
        <family val="2"/>
      </rPr>
      <t>6064</t>
    </r>
    <r>
      <rPr>
        <sz val="9.9"/>
        <rFont val="游ゴシック"/>
        <family val="3"/>
        <charset val="128"/>
      </rPr>
      <t>　　紙・文房具小売業</t>
    </r>
  </si>
  <si>
    <r>
      <rPr>
        <sz val="10"/>
        <rFont val="游ゴシック"/>
        <family val="3"/>
        <charset val="128"/>
      </rPr>
      <t>スポーツ用品・がん具・娯楽用品・楽器小売業</t>
    </r>
  </si>
  <si>
    <r>
      <rPr>
        <sz val="9.9"/>
        <rFont val="游ゴシック"/>
        <family val="3"/>
        <charset val="128"/>
      </rPr>
      <t>　　　　　　</t>
    </r>
    <r>
      <rPr>
        <sz val="9.9"/>
        <rFont val="Arial"/>
        <family val="2"/>
      </rPr>
      <t>6071</t>
    </r>
    <r>
      <rPr>
        <sz val="9.9"/>
        <rFont val="游ゴシック"/>
        <family val="3"/>
        <charset val="128"/>
      </rPr>
      <t>　　スポーツ用品小売業</t>
    </r>
  </si>
  <si>
    <r>
      <rPr>
        <sz val="9.9"/>
        <rFont val="游ゴシック"/>
        <family val="3"/>
        <charset val="128"/>
      </rPr>
      <t>　　　　　　</t>
    </r>
    <r>
      <rPr>
        <sz val="9.9"/>
        <rFont val="Arial"/>
        <family val="2"/>
      </rPr>
      <t>6072</t>
    </r>
    <r>
      <rPr>
        <sz val="9.9"/>
        <rFont val="游ゴシック"/>
        <family val="3"/>
        <charset val="128"/>
      </rPr>
      <t>　　がん具・娯楽用品小売業</t>
    </r>
  </si>
  <si>
    <r>
      <rPr>
        <sz val="9.9"/>
        <rFont val="游ゴシック"/>
        <family val="3"/>
        <charset val="128"/>
      </rPr>
      <t>　　　　　　</t>
    </r>
    <r>
      <rPr>
        <sz val="9.9"/>
        <rFont val="Arial"/>
        <family val="2"/>
      </rPr>
      <t>6073</t>
    </r>
    <r>
      <rPr>
        <sz val="9.9"/>
        <rFont val="游ゴシック"/>
        <family val="3"/>
        <charset val="128"/>
      </rPr>
      <t>　　楽器小売業</t>
    </r>
  </si>
  <si>
    <r>
      <rPr>
        <sz val="10"/>
        <rFont val="游ゴシック"/>
        <family val="3"/>
        <charset val="128"/>
      </rPr>
      <t>写真機・時計・眼鏡小売業</t>
    </r>
  </si>
  <si>
    <r>
      <rPr>
        <sz val="9.9"/>
        <rFont val="游ゴシック"/>
        <family val="3"/>
        <charset val="128"/>
      </rPr>
      <t>　　　　　　</t>
    </r>
    <r>
      <rPr>
        <sz val="9.9"/>
        <rFont val="Arial"/>
        <family val="2"/>
      </rPr>
      <t>6081</t>
    </r>
    <r>
      <rPr>
        <sz val="9.9"/>
        <rFont val="游ゴシック"/>
        <family val="3"/>
        <charset val="128"/>
      </rPr>
      <t>　　写真機・写真材料小売業</t>
    </r>
  </si>
  <si>
    <r>
      <rPr>
        <sz val="9.9"/>
        <rFont val="游ゴシック"/>
        <family val="3"/>
        <charset val="128"/>
      </rPr>
      <t>　　　　　　</t>
    </r>
    <r>
      <rPr>
        <sz val="9.9"/>
        <rFont val="Arial"/>
        <family val="2"/>
      </rPr>
      <t>6082</t>
    </r>
    <r>
      <rPr>
        <sz val="9.9"/>
        <rFont val="游ゴシック"/>
        <family val="3"/>
        <charset val="128"/>
      </rPr>
      <t>　　時計・眼鏡・光学機械小売業</t>
    </r>
  </si>
  <si>
    <r>
      <rPr>
        <sz val="10"/>
        <rFont val="游ゴシック"/>
        <family val="3"/>
        <charset val="128"/>
      </rPr>
      <t>他に分類されない小売業</t>
    </r>
  </si>
  <si>
    <r>
      <rPr>
        <sz val="9.9"/>
        <rFont val="游ゴシック"/>
        <family val="3"/>
        <charset val="128"/>
      </rPr>
      <t>　　　　　　</t>
    </r>
    <r>
      <rPr>
        <sz val="9.9"/>
        <rFont val="Arial"/>
        <family val="2"/>
      </rPr>
      <t>6091</t>
    </r>
    <r>
      <rPr>
        <sz val="9.9"/>
        <rFont val="游ゴシック"/>
        <family val="3"/>
        <charset val="128"/>
      </rPr>
      <t>　　ホームセンター</t>
    </r>
  </si>
  <si>
    <r>
      <rPr>
        <sz val="9.9"/>
        <rFont val="游ゴシック"/>
        <family val="3"/>
        <charset val="128"/>
      </rPr>
      <t>　　　　　　</t>
    </r>
    <r>
      <rPr>
        <sz val="9.9"/>
        <rFont val="Arial"/>
        <family val="2"/>
      </rPr>
      <t>6092</t>
    </r>
    <r>
      <rPr>
        <sz val="9.9"/>
        <rFont val="游ゴシック"/>
        <family val="3"/>
        <charset val="128"/>
      </rPr>
      <t>　　たばこ・喫煙具専門小売業</t>
    </r>
  </si>
  <si>
    <r>
      <rPr>
        <sz val="9.9"/>
        <rFont val="游ゴシック"/>
        <family val="3"/>
        <charset val="128"/>
      </rPr>
      <t>　　　　　　</t>
    </r>
    <r>
      <rPr>
        <sz val="9.9"/>
        <rFont val="Arial"/>
        <family val="2"/>
      </rPr>
      <t>6093</t>
    </r>
    <r>
      <rPr>
        <sz val="9.9"/>
        <rFont val="游ゴシック"/>
        <family val="3"/>
        <charset val="128"/>
      </rPr>
      <t>　　花・植木小売業</t>
    </r>
  </si>
  <si>
    <r>
      <rPr>
        <sz val="9.9"/>
        <rFont val="游ゴシック"/>
        <family val="3"/>
        <charset val="128"/>
      </rPr>
      <t>　　　　　　</t>
    </r>
    <r>
      <rPr>
        <sz val="9.9"/>
        <rFont val="Arial"/>
        <family val="2"/>
      </rPr>
      <t>6094</t>
    </r>
    <r>
      <rPr>
        <sz val="9.9"/>
        <rFont val="游ゴシック"/>
        <family val="3"/>
        <charset val="128"/>
      </rPr>
      <t>　　建築材料小売業</t>
    </r>
  </si>
  <si>
    <r>
      <rPr>
        <sz val="9.9"/>
        <rFont val="游ゴシック"/>
        <family val="3"/>
        <charset val="128"/>
      </rPr>
      <t>　　　　　　</t>
    </r>
    <r>
      <rPr>
        <sz val="9.9"/>
        <rFont val="Arial"/>
        <family val="2"/>
      </rPr>
      <t>6095</t>
    </r>
    <r>
      <rPr>
        <sz val="9.9"/>
        <rFont val="游ゴシック"/>
        <family val="3"/>
        <charset val="128"/>
      </rPr>
      <t>　　ジュエリー製品小売業</t>
    </r>
  </si>
  <si>
    <r>
      <rPr>
        <sz val="9.9"/>
        <rFont val="游ゴシック"/>
        <family val="3"/>
        <charset val="128"/>
      </rPr>
      <t>　　　　　　</t>
    </r>
    <r>
      <rPr>
        <sz val="9.9"/>
        <rFont val="Arial"/>
        <family val="2"/>
      </rPr>
      <t>6096</t>
    </r>
    <r>
      <rPr>
        <sz val="9.9"/>
        <rFont val="游ゴシック"/>
        <family val="3"/>
        <charset val="128"/>
      </rPr>
      <t>　　ペット・ペット用品小売業</t>
    </r>
  </si>
  <si>
    <r>
      <rPr>
        <sz val="9.9"/>
        <rFont val="游ゴシック"/>
        <family val="3"/>
        <charset val="128"/>
      </rPr>
      <t>　　　　　　</t>
    </r>
    <r>
      <rPr>
        <sz val="9.9"/>
        <rFont val="Arial"/>
        <family val="2"/>
      </rPr>
      <t>6097</t>
    </r>
    <r>
      <rPr>
        <sz val="9.9"/>
        <rFont val="游ゴシック"/>
        <family val="3"/>
        <charset val="128"/>
      </rPr>
      <t>　　骨とう品小売業</t>
    </r>
  </si>
  <si>
    <r>
      <rPr>
        <sz val="9.9"/>
        <rFont val="游ゴシック"/>
        <family val="3"/>
        <charset val="128"/>
      </rPr>
      <t>　　　　　　</t>
    </r>
    <r>
      <rPr>
        <sz val="9.9"/>
        <rFont val="Arial"/>
        <family val="2"/>
      </rPr>
      <t>6098</t>
    </r>
    <r>
      <rPr>
        <sz val="9.9"/>
        <rFont val="游ゴシック"/>
        <family val="3"/>
        <charset val="128"/>
      </rPr>
      <t>　　中古品小売業（骨とう品を除く）</t>
    </r>
  </si>
  <si>
    <r>
      <rPr>
        <sz val="9.9"/>
        <rFont val="游ゴシック"/>
        <family val="3"/>
        <charset val="128"/>
      </rPr>
      <t>　　　　　　</t>
    </r>
    <r>
      <rPr>
        <sz val="9.9"/>
        <rFont val="Arial"/>
        <family val="2"/>
      </rPr>
      <t>6099</t>
    </r>
    <r>
      <rPr>
        <sz val="9.9"/>
        <rFont val="游ゴシック"/>
        <family val="3"/>
        <charset val="128"/>
      </rPr>
      <t>　　他に分類されないその他の小売業</t>
    </r>
  </si>
  <si>
    <r>
      <rPr>
        <b/>
        <sz val="12.1"/>
        <color indexed="57"/>
        <rFont val="游ゴシック"/>
        <family val="3"/>
        <charset val="128"/>
      </rPr>
      <t>無店舗小売業</t>
    </r>
  </si>
  <si>
    <r>
      <rPr>
        <sz val="10"/>
        <rFont val="游ゴシック"/>
        <family val="3"/>
        <charset val="128"/>
      </rPr>
      <t>管理，補助的経済活動を行う事業所（</t>
    </r>
    <r>
      <rPr>
        <sz val="10"/>
        <rFont val="Arial"/>
        <family val="2"/>
      </rPr>
      <t>61</t>
    </r>
    <r>
      <rPr>
        <sz val="10"/>
        <rFont val="游ゴシック"/>
        <family val="3"/>
        <charset val="128"/>
      </rPr>
      <t>無店舗小売業）</t>
    </r>
  </si>
  <si>
    <r>
      <rPr>
        <sz val="9.9"/>
        <rFont val="游ゴシック"/>
        <family val="3"/>
        <charset val="128"/>
      </rPr>
      <t>　　　　　　</t>
    </r>
    <r>
      <rPr>
        <sz val="9.9"/>
        <rFont val="Arial"/>
        <family val="2"/>
      </rPr>
      <t>6100</t>
    </r>
    <r>
      <rPr>
        <sz val="9.9"/>
        <rFont val="游ゴシック"/>
        <family val="3"/>
        <charset val="128"/>
      </rPr>
      <t>　　主として管理事務を行う本社等</t>
    </r>
  </si>
  <si>
    <r>
      <rPr>
        <sz val="9.9"/>
        <rFont val="游ゴシック"/>
        <family val="3"/>
        <charset val="128"/>
      </rPr>
      <t>　　　　　　</t>
    </r>
    <r>
      <rPr>
        <sz val="9.9"/>
        <rFont val="Arial"/>
        <family val="2"/>
      </rPr>
      <t>6108</t>
    </r>
    <r>
      <rPr>
        <sz val="9.9"/>
        <rFont val="游ゴシック"/>
        <family val="3"/>
        <charset val="128"/>
      </rPr>
      <t>　　自家用倉庫</t>
    </r>
  </si>
  <si>
    <r>
      <rPr>
        <sz val="9.9"/>
        <rFont val="游ゴシック"/>
        <family val="3"/>
        <charset val="128"/>
      </rPr>
      <t>　　　　　　</t>
    </r>
    <r>
      <rPr>
        <sz val="9.9"/>
        <rFont val="Arial"/>
        <family val="2"/>
      </rPr>
      <t>6109</t>
    </r>
    <r>
      <rPr>
        <sz val="9.9"/>
        <rFont val="游ゴシック"/>
        <family val="3"/>
        <charset val="128"/>
      </rPr>
      <t>　　その他の管理，補助的経済活動を行う事業所</t>
    </r>
  </si>
  <si>
    <r>
      <rPr>
        <sz val="10"/>
        <rFont val="游ゴシック"/>
        <family val="3"/>
        <charset val="128"/>
      </rPr>
      <t>通信販売・訪問販売小売業</t>
    </r>
  </si>
  <si>
    <r>
      <rPr>
        <sz val="9.9"/>
        <rFont val="游ゴシック"/>
        <family val="3"/>
        <charset val="128"/>
      </rPr>
      <t>　　　　　　</t>
    </r>
    <r>
      <rPr>
        <sz val="9.9"/>
        <rFont val="Arial"/>
        <family val="2"/>
      </rPr>
      <t>6111</t>
    </r>
    <r>
      <rPr>
        <sz val="9.9"/>
        <rFont val="游ゴシック"/>
        <family val="3"/>
        <charset val="128"/>
      </rPr>
      <t>　　無店舗小売業（各種商品小売）</t>
    </r>
  </si>
  <si>
    <r>
      <rPr>
        <sz val="9.9"/>
        <rFont val="游ゴシック"/>
        <family val="3"/>
        <charset val="128"/>
      </rPr>
      <t>　　　　　　</t>
    </r>
    <r>
      <rPr>
        <sz val="9.9"/>
        <rFont val="Arial"/>
        <family val="2"/>
      </rPr>
      <t>6112</t>
    </r>
    <r>
      <rPr>
        <sz val="9.9"/>
        <rFont val="游ゴシック"/>
        <family val="3"/>
        <charset val="128"/>
      </rPr>
      <t>　　無店舗小売業（織物・衣服・身の回り品小売）</t>
    </r>
  </si>
  <si>
    <r>
      <rPr>
        <sz val="9.9"/>
        <rFont val="游ゴシック"/>
        <family val="3"/>
        <charset val="128"/>
      </rPr>
      <t>　　　　　　</t>
    </r>
    <r>
      <rPr>
        <sz val="9.9"/>
        <rFont val="Arial"/>
        <family val="2"/>
      </rPr>
      <t>6113</t>
    </r>
    <r>
      <rPr>
        <sz val="9.9"/>
        <rFont val="游ゴシック"/>
        <family val="3"/>
        <charset val="128"/>
      </rPr>
      <t>　　無店舗小売業（飲食料品小売）</t>
    </r>
  </si>
  <si>
    <r>
      <rPr>
        <sz val="9.9"/>
        <rFont val="游ゴシック"/>
        <family val="3"/>
        <charset val="128"/>
      </rPr>
      <t>　　　　　　</t>
    </r>
    <r>
      <rPr>
        <sz val="9.9"/>
        <rFont val="Arial"/>
        <family val="2"/>
      </rPr>
      <t>6114</t>
    </r>
    <r>
      <rPr>
        <sz val="9.9"/>
        <rFont val="游ゴシック"/>
        <family val="3"/>
        <charset val="128"/>
      </rPr>
      <t>　　無店舗小売業（機械器具小売）</t>
    </r>
  </si>
  <si>
    <r>
      <rPr>
        <sz val="9.9"/>
        <rFont val="游ゴシック"/>
        <family val="3"/>
        <charset val="128"/>
      </rPr>
      <t>　　　　　　</t>
    </r>
    <r>
      <rPr>
        <sz val="9.9"/>
        <rFont val="Arial"/>
        <family val="2"/>
      </rPr>
      <t>6119</t>
    </r>
    <r>
      <rPr>
        <sz val="9.9"/>
        <rFont val="游ゴシック"/>
        <family val="3"/>
        <charset val="128"/>
      </rPr>
      <t>　　無店舗小売業（その他の小売）</t>
    </r>
  </si>
  <si>
    <r>
      <rPr>
        <sz val="10"/>
        <rFont val="游ゴシック"/>
        <family val="3"/>
        <charset val="128"/>
      </rPr>
      <t>自動販売機による小売業</t>
    </r>
  </si>
  <si>
    <r>
      <rPr>
        <sz val="9.9"/>
        <rFont val="游ゴシック"/>
        <family val="3"/>
        <charset val="128"/>
      </rPr>
      <t>　　　　　　</t>
    </r>
    <r>
      <rPr>
        <sz val="9.9"/>
        <rFont val="Arial"/>
        <family val="2"/>
      </rPr>
      <t>6121</t>
    </r>
    <r>
      <rPr>
        <sz val="9.9"/>
        <rFont val="游ゴシック"/>
        <family val="3"/>
        <charset val="128"/>
      </rPr>
      <t>　　自動販売機による小売業</t>
    </r>
  </si>
  <si>
    <r>
      <rPr>
        <sz val="10"/>
        <rFont val="游ゴシック"/>
        <family val="3"/>
        <charset val="128"/>
      </rPr>
      <t>その他の無店舗小売業</t>
    </r>
  </si>
  <si>
    <r>
      <rPr>
        <sz val="9.9"/>
        <rFont val="游ゴシック"/>
        <family val="3"/>
        <charset val="128"/>
      </rPr>
      <t>　　　　　　</t>
    </r>
    <r>
      <rPr>
        <sz val="9.9"/>
        <rFont val="Arial"/>
        <family val="2"/>
      </rPr>
      <t>6199</t>
    </r>
    <r>
      <rPr>
        <sz val="9.9"/>
        <rFont val="游ゴシック"/>
        <family val="3"/>
        <charset val="128"/>
      </rPr>
      <t>　　その他の無店舗小売業</t>
    </r>
  </si>
  <si>
    <r>
      <rPr>
        <b/>
        <sz val="13.2"/>
        <rFont val="游ゴシック"/>
        <family val="3"/>
        <charset val="128"/>
      </rPr>
      <t>大分類</t>
    </r>
    <r>
      <rPr>
        <b/>
        <sz val="13.2"/>
        <rFont val="Arial"/>
        <family val="2"/>
      </rPr>
      <t xml:space="preserve"> </t>
    </r>
    <r>
      <rPr>
        <b/>
        <sz val="13.2"/>
        <rFont val="游ゴシック"/>
        <family val="3"/>
        <charset val="128"/>
      </rPr>
      <t>Ｊ　金融業，保険業</t>
    </r>
  </si>
  <si>
    <r>
      <rPr>
        <b/>
        <sz val="12.1"/>
        <color indexed="57"/>
        <rFont val="游ゴシック"/>
        <family val="3"/>
        <charset val="128"/>
      </rPr>
      <t>銀行業</t>
    </r>
  </si>
  <si>
    <r>
      <rPr>
        <sz val="10"/>
        <rFont val="游ゴシック"/>
        <family val="3"/>
        <charset val="128"/>
      </rPr>
      <t>管理，補助的経済活動を行う事業所（</t>
    </r>
    <r>
      <rPr>
        <sz val="10"/>
        <rFont val="Arial"/>
        <family val="2"/>
      </rPr>
      <t>62</t>
    </r>
    <r>
      <rPr>
        <sz val="10"/>
        <rFont val="游ゴシック"/>
        <family val="3"/>
        <charset val="128"/>
      </rPr>
      <t>銀行業）</t>
    </r>
  </si>
  <si>
    <r>
      <rPr>
        <sz val="9.9"/>
        <rFont val="游ゴシック"/>
        <family val="3"/>
        <charset val="128"/>
      </rPr>
      <t>　　　　　　</t>
    </r>
    <r>
      <rPr>
        <sz val="9.9"/>
        <rFont val="Arial"/>
        <family val="2"/>
      </rPr>
      <t>6200</t>
    </r>
    <r>
      <rPr>
        <sz val="9.9"/>
        <rFont val="游ゴシック"/>
        <family val="3"/>
        <charset val="128"/>
      </rPr>
      <t>　　主として管理事務を行う本社等</t>
    </r>
  </si>
  <si>
    <r>
      <rPr>
        <sz val="9.9"/>
        <rFont val="游ゴシック"/>
        <family val="3"/>
        <charset val="128"/>
      </rPr>
      <t>　　　　　　</t>
    </r>
    <r>
      <rPr>
        <sz val="9.9"/>
        <rFont val="Arial"/>
        <family val="2"/>
      </rPr>
      <t>6209</t>
    </r>
    <r>
      <rPr>
        <sz val="9.9"/>
        <rFont val="游ゴシック"/>
        <family val="3"/>
        <charset val="128"/>
      </rPr>
      <t>　　その他の管理，補助的経済活動を行う事業所</t>
    </r>
  </si>
  <si>
    <r>
      <rPr>
        <sz val="10"/>
        <rFont val="游ゴシック"/>
        <family val="3"/>
        <charset val="128"/>
      </rPr>
      <t>中央銀行</t>
    </r>
  </si>
  <si>
    <r>
      <rPr>
        <sz val="9.9"/>
        <rFont val="游ゴシック"/>
        <family val="3"/>
        <charset val="128"/>
      </rPr>
      <t>　　　　　　</t>
    </r>
    <r>
      <rPr>
        <sz val="9.9"/>
        <rFont val="Arial"/>
        <family val="2"/>
      </rPr>
      <t>6211</t>
    </r>
    <r>
      <rPr>
        <sz val="9.9"/>
        <rFont val="游ゴシック"/>
        <family val="3"/>
        <charset val="128"/>
      </rPr>
      <t>　　中央銀行</t>
    </r>
  </si>
  <si>
    <r>
      <rPr>
        <sz val="10"/>
        <rFont val="游ゴシック"/>
        <family val="3"/>
        <charset val="128"/>
      </rPr>
      <t>銀行（中央銀行を除く）</t>
    </r>
  </si>
  <si>
    <r>
      <rPr>
        <sz val="9.9"/>
        <rFont val="游ゴシック"/>
        <family val="3"/>
        <charset val="128"/>
      </rPr>
      <t>　　　　　　</t>
    </r>
    <r>
      <rPr>
        <sz val="9.9"/>
        <rFont val="Arial"/>
        <family val="2"/>
      </rPr>
      <t>6221</t>
    </r>
    <r>
      <rPr>
        <sz val="9.9"/>
        <rFont val="游ゴシック"/>
        <family val="3"/>
        <charset val="128"/>
      </rPr>
      <t>　　普通銀行</t>
    </r>
  </si>
  <si>
    <r>
      <rPr>
        <sz val="9.9"/>
        <rFont val="游ゴシック"/>
        <family val="3"/>
        <charset val="128"/>
      </rPr>
      <t>　　　　　　</t>
    </r>
    <r>
      <rPr>
        <sz val="9.9"/>
        <rFont val="Arial"/>
        <family val="2"/>
      </rPr>
      <t>6222</t>
    </r>
    <r>
      <rPr>
        <sz val="9.9"/>
        <rFont val="游ゴシック"/>
        <family val="3"/>
        <charset val="128"/>
      </rPr>
      <t>　　郵便貯金銀行</t>
    </r>
  </si>
  <si>
    <r>
      <rPr>
        <sz val="9.9"/>
        <rFont val="游ゴシック"/>
        <family val="3"/>
        <charset val="128"/>
      </rPr>
      <t>　　　　　　</t>
    </r>
    <r>
      <rPr>
        <sz val="9.9"/>
        <rFont val="Arial"/>
        <family val="2"/>
      </rPr>
      <t>6223</t>
    </r>
    <r>
      <rPr>
        <sz val="9.9"/>
        <rFont val="游ゴシック"/>
        <family val="3"/>
        <charset val="128"/>
      </rPr>
      <t>　　信託銀行</t>
    </r>
  </si>
  <si>
    <r>
      <rPr>
        <sz val="9.9"/>
        <rFont val="游ゴシック"/>
        <family val="3"/>
        <charset val="128"/>
      </rPr>
      <t>　　　　　　</t>
    </r>
    <r>
      <rPr>
        <sz val="9.9"/>
        <rFont val="Arial"/>
        <family val="2"/>
      </rPr>
      <t>6229</t>
    </r>
    <r>
      <rPr>
        <sz val="9.9"/>
        <rFont val="游ゴシック"/>
        <family val="3"/>
        <charset val="128"/>
      </rPr>
      <t>　　その他の銀行</t>
    </r>
  </si>
  <si>
    <r>
      <rPr>
        <b/>
        <sz val="12.1"/>
        <color indexed="57"/>
        <rFont val="游ゴシック"/>
        <family val="3"/>
        <charset val="128"/>
      </rPr>
      <t>協同組織金融業</t>
    </r>
  </si>
  <si>
    <r>
      <rPr>
        <sz val="10"/>
        <rFont val="游ゴシック"/>
        <family val="3"/>
        <charset val="128"/>
      </rPr>
      <t>管理，補助的経済活動を行う事業所（</t>
    </r>
    <r>
      <rPr>
        <sz val="10"/>
        <rFont val="Arial"/>
        <family val="2"/>
      </rPr>
      <t>63</t>
    </r>
    <r>
      <rPr>
        <sz val="10"/>
        <rFont val="游ゴシック"/>
        <family val="3"/>
        <charset val="128"/>
      </rPr>
      <t>協同組織金融業）</t>
    </r>
  </si>
  <si>
    <r>
      <rPr>
        <sz val="9.9"/>
        <rFont val="游ゴシック"/>
        <family val="3"/>
        <charset val="128"/>
      </rPr>
      <t>　　　　　　</t>
    </r>
    <r>
      <rPr>
        <sz val="9.9"/>
        <rFont val="Arial"/>
        <family val="2"/>
      </rPr>
      <t>6300</t>
    </r>
    <r>
      <rPr>
        <sz val="9.9"/>
        <rFont val="游ゴシック"/>
        <family val="3"/>
        <charset val="128"/>
      </rPr>
      <t>　　主として管理事務を行う本社等</t>
    </r>
  </si>
  <si>
    <r>
      <rPr>
        <sz val="9.9"/>
        <rFont val="游ゴシック"/>
        <family val="3"/>
        <charset val="128"/>
      </rPr>
      <t>　　　　　　</t>
    </r>
    <r>
      <rPr>
        <sz val="9.9"/>
        <rFont val="Arial"/>
        <family val="2"/>
      </rPr>
      <t>6309</t>
    </r>
    <r>
      <rPr>
        <sz val="9.9"/>
        <rFont val="游ゴシック"/>
        <family val="3"/>
        <charset val="128"/>
      </rPr>
      <t>　　その他の管理，補助的経済活動を行う事業所</t>
    </r>
  </si>
  <si>
    <r>
      <rPr>
        <sz val="10"/>
        <rFont val="游ゴシック"/>
        <family val="3"/>
        <charset val="128"/>
      </rPr>
      <t>中小企業等金融業</t>
    </r>
  </si>
  <si>
    <r>
      <rPr>
        <sz val="9.9"/>
        <rFont val="游ゴシック"/>
        <family val="3"/>
        <charset val="128"/>
      </rPr>
      <t>　　　　　　</t>
    </r>
    <r>
      <rPr>
        <sz val="9.9"/>
        <rFont val="Arial"/>
        <family val="2"/>
      </rPr>
      <t>6311</t>
    </r>
    <r>
      <rPr>
        <sz val="9.9"/>
        <rFont val="游ゴシック"/>
        <family val="3"/>
        <charset val="128"/>
      </rPr>
      <t>　　信用金庫・同連合会</t>
    </r>
  </si>
  <si>
    <r>
      <rPr>
        <sz val="9.9"/>
        <rFont val="游ゴシック"/>
        <family val="3"/>
        <charset val="128"/>
      </rPr>
      <t>　　　　　　</t>
    </r>
    <r>
      <rPr>
        <sz val="9.9"/>
        <rFont val="Arial"/>
        <family val="2"/>
      </rPr>
      <t>6312</t>
    </r>
    <r>
      <rPr>
        <sz val="9.9"/>
        <rFont val="游ゴシック"/>
        <family val="3"/>
        <charset val="128"/>
      </rPr>
      <t>　　信用協同組合・同連合会</t>
    </r>
  </si>
  <si>
    <r>
      <rPr>
        <sz val="9.9"/>
        <rFont val="游ゴシック"/>
        <family val="3"/>
        <charset val="128"/>
      </rPr>
      <t>　　　　　　</t>
    </r>
    <r>
      <rPr>
        <sz val="9.9"/>
        <rFont val="Arial"/>
        <family val="2"/>
      </rPr>
      <t>6313</t>
    </r>
    <r>
      <rPr>
        <sz val="9.9"/>
        <rFont val="游ゴシック"/>
        <family val="3"/>
        <charset val="128"/>
      </rPr>
      <t>　　商工組合中央金庫</t>
    </r>
  </si>
  <si>
    <r>
      <rPr>
        <sz val="9.9"/>
        <rFont val="游ゴシック"/>
        <family val="3"/>
        <charset val="128"/>
      </rPr>
      <t>　　　　　　</t>
    </r>
    <r>
      <rPr>
        <sz val="9.9"/>
        <rFont val="Arial"/>
        <family val="2"/>
      </rPr>
      <t>6314</t>
    </r>
    <r>
      <rPr>
        <sz val="9.9"/>
        <rFont val="游ゴシック"/>
        <family val="3"/>
        <charset val="128"/>
      </rPr>
      <t>　　労働金庫・同連合会</t>
    </r>
  </si>
  <si>
    <r>
      <rPr>
        <sz val="10"/>
        <rFont val="游ゴシック"/>
        <family val="3"/>
        <charset val="128"/>
      </rPr>
      <t>農林水産金融業</t>
    </r>
  </si>
  <si>
    <r>
      <rPr>
        <sz val="9.9"/>
        <rFont val="游ゴシック"/>
        <family val="3"/>
        <charset val="128"/>
      </rPr>
      <t>　　　　　　</t>
    </r>
    <r>
      <rPr>
        <sz val="9.9"/>
        <rFont val="Arial"/>
        <family val="2"/>
      </rPr>
      <t>6321</t>
    </r>
    <r>
      <rPr>
        <sz val="9.9"/>
        <rFont val="游ゴシック"/>
        <family val="3"/>
        <charset val="128"/>
      </rPr>
      <t>　　農林中央金庫</t>
    </r>
  </si>
  <si>
    <r>
      <rPr>
        <sz val="9.9"/>
        <rFont val="游ゴシック"/>
        <family val="3"/>
        <charset val="128"/>
      </rPr>
      <t>　　　　　　</t>
    </r>
    <r>
      <rPr>
        <sz val="9.9"/>
        <rFont val="Arial"/>
        <family val="2"/>
      </rPr>
      <t>6322</t>
    </r>
    <r>
      <rPr>
        <sz val="9.9"/>
        <rFont val="游ゴシック"/>
        <family val="3"/>
        <charset val="128"/>
      </rPr>
      <t>　　信用農業協同組合連合会</t>
    </r>
  </si>
  <si>
    <r>
      <rPr>
        <sz val="9.9"/>
        <rFont val="游ゴシック"/>
        <family val="3"/>
        <charset val="128"/>
      </rPr>
      <t>　　　　　　</t>
    </r>
    <r>
      <rPr>
        <sz val="9.9"/>
        <rFont val="Arial"/>
        <family val="2"/>
      </rPr>
      <t>6323</t>
    </r>
    <r>
      <rPr>
        <sz val="9.9"/>
        <rFont val="游ゴシック"/>
        <family val="3"/>
        <charset val="128"/>
      </rPr>
      <t>　　信用漁業協同組合連合会，信用水産加工業協同組合連合会</t>
    </r>
  </si>
  <si>
    <r>
      <rPr>
        <sz val="9.9"/>
        <rFont val="游ゴシック"/>
        <family val="3"/>
        <charset val="128"/>
      </rPr>
      <t>　　　　　　</t>
    </r>
    <r>
      <rPr>
        <sz val="9.9"/>
        <rFont val="Arial"/>
        <family val="2"/>
      </rPr>
      <t>6324</t>
    </r>
    <r>
      <rPr>
        <sz val="9.9"/>
        <rFont val="游ゴシック"/>
        <family val="3"/>
        <charset val="128"/>
      </rPr>
      <t>　　農業協同組合</t>
    </r>
  </si>
  <si>
    <r>
      <rPr>
        <sz val="9.9"/>
        <rFont val="游ゴシック"/>
        <family val="3"/>
        <charset val="128"/>
      </rPr>
      <t>　　　　　　</t>
    </r>
    <r>
      <rPr>
        <sz val="9.9"/>
        <rFont val="Arial"/>
        <family val="2"/>
      </rPr>
      <t>6325</t>
    </r>
    <r>
      <rPr>
        <sz val="9.9"/>
        <rFont val="游ゴシック"/>
        <family val="3"/>
        <charset val="128"/>
      </rPr>
      <t>　　漁業協同組合，水産加工業協同組合</t>
    </r>
  </si>
  <si>
    <r>
      <rPr>
        <b/>
        <sz val="12.1"/>
        <color indexed="57"/>
        <rFont val="游ゴシック"/>
        <family val="3"/>
        <charset val="128"/>
      </rPr>
      <t>貸金業，クレジットカード業等非預金信用機関</t>
    </r>
  </si>
  <si>
    <r>
      <rPr>
        <sz val="10"/>
        <rFont val="游ゴシック"/>
        <family val="3"/>
        <charset val="128"/>
      </rPr>
      <t>管理，補助的経済活動を行う事業所（</t>
    </r>
    <r>
      <rPr>
        <sz val="10"/>
        <rFont val="Arial"/>
        <family val="2"/>
      </rPr>
      <t>64</t>
    </r>
    <r>
      <rPr>
        <sz val="10"/>
        <rFont val="游ゴシック"/>
        <family val="3"/>
        <charset val="128"/>
      </rPr>
      <t>貸金業，クレジットカード業等非預金信用機関）</t>
    </r>
  </si>
  <si>
    <r>
      <rPr>
        <sz val="9.9"/>
        <rFont val="游ゴシック"/>
        <family val="3"/>
        <charset val="128"/>
      </rPr>
      <t>　　　　　　</t>
    </r>
    <r>
      <rPr>
        <sz val="9.9"/>
        <rFont val="Arial"/>
        <family val="2"/>
      </rPr>
      <t>6400</t>
    </r>
    <r>
      <rPr>
        <sz val="9.9"/>
        <rFont val="游ゴシック"/>
        <family val="3"/>
        <charset val="128"/>
      </rPr>
      <t>　　主として管理事務を行う本社等</t>
    </r>
  </si>
  <si>
    <r>
      <rPr>
        <sz val="9.9"/>
        <rFont val="游ゴシック"/>
        <family val="3"/>
        <charset val="128"/>
      </rPr>
      <t>　　　　　　</t>
    </r>
    <r>
      <rPr>
        <sz val="9.9"/>
        <rFont val="Arial"/>
        <family val="2"/>
      </rPr>
      <t>6409</t>
    </r>
    <r>
      <rPr>
        <sz val="9.9"/>
        <rFont val="游ゴシック"/>
        <family val="3"/>
        <charset val="128"/>
      </rPr>
      <t>　　その他の管理，補助的経済活動を行う事業所</t>
    </r>
  </si>
  <si>
    <r>
      <rPr>
        <sz val="10"/>
        <rFont val="游ゴシック"/>
        <family val="3"/>
        <charset val="128"/>
      </rPr>
      <t>貸金業</t>
    </r>
  </si>
  <si>
    <r>
      <rPr>
        <sz val="9.9"/>
        <rFont val="游ゴシック"/>
        <family val="3"/>
        <charset val="128"/>
      </rPr>
      <t>　　　　　　</t>
    </r>
    <r>
      <rPr>
        <sz val="9.9"/>
        <rFont val="Arial"/>
        <family val="2"/>
      </rPr>
      <t>6411</t>
    </r>
    <r>
      <rPr>
        <sz val="9.9"/>
        <rFont val="游ゴシック"/>
        <family val="3"/>
        <charset val="128"/>
      </rPr>
      <t>　　消費者向け貸金業</t>
    </r>
  </si>
  <si>
    <r>
      <rPr>
        <sz val="9.9"/>
        <rFont val="游ゴシック"/>
        <family val="3"/>
        <charset val="128"/>
      </rPr>
      <t>　　　　　　</t>
    </r>
    <r>
      <rPr>
        <sz val="9.9"/>
        <rFont val="Arial"/>
        <family val="2"/>
      </rPr>
      <t>6412</t>
    </r>
    <r>
      <rPr>
        <sz val="9.9"/>
        <rFont val="游ゴシック"/>
        <family val="3"/>
        <charset val="128"/>
      </rPr>
      <t>　　事業者向け貸金業</t>
    </r>
  </si>
  <si>
    <r>
      <rPr>
        <sz val="10"/>
        <rFont val="游ゴシック"/>
        <family val="3"/>
        <charset val="128"/>
      </rPr>
      <t>質屋</t>
    </r>
  </si>
  <si>
    <r>
      <rPr>
        <sz val="9.9"/>
        <rFont val="游ゴシック"/>
        <family val="3"/>
        <charset val="128"/>
      </rPr>
      <t>　　　　　　</t>
    </r>
    <r>
      <rPr>
        <sz val="9.9"/>
        <rFont val="Arial"/>
        <family val="2"/>
      </rPr>
      <t>6421</t>
    </r>
    <r>
      <rPr>
        <sz val="9.9"/>
        <rFont val="游ゴシック"/>
        <family val="3"/>
        <charset val="128"/>
      </rPr>
      <t>　　質屋</t>
    </r>
  </si>
  <si>
    <r>
      <rPr>
        <sz val="10"/>
        <rFont val="游ゴシック"/>
        <family val="3"/>
        <charset val="128"/>
      </rPr>
      <t>クレジットカード業，割賦金融業</t>
    </r>
  </si>
  <si>
    <r>
      <rPr>
        <sz val="9.9"/>
        <rFont val="游ゴシック"/>
        <family val="3"/>
        <charset val="128"/>
      </rPr>
      <t>　　　　　　</t>
    </r>
    <r>
      <rPr>
        <sz val="9.9"/>
        <rFont val="Arial"/>
        <family val="2"/>
      </rPr>
      <t>6431</t>
    </r>
    <r>
      <rPr>
        <sz val="9.9"/>
        <rFont val="游ゴシック"/>
        <family val="3"/>
        <charset val="128"/>
      </rPr>
      <t>　　クレジットカード業</t>
    </r>
  </si>
  <si>
    <r>
      <rPr>
        <sz val="9.9"/>
        <rFont val="游ゴシック"/>
        <family val="3"/>
        <charset val="128"/>
      </rPr>
      <t>　　　　　　</t>
    </r>
    <r>
      <rPr>
        <sz val="9.9"/>
        <rFont val="Arial"/>
        <family val="2"/>
      </rPr>
      <t>6432</t>
    </r>
    <r>
      <rPr>
        <sz val="9.9"/>
        <rFont val="游ゴシック"/>
        <family val="3"/>
        <charset val="128"/>
      </rPr>
      <t>　　割賦金融業</t>
    </r>
  </si>
  <si>
    <r>
      <rPr>
        <sz val="10"/>
        <rFont val="游ゴシック"/>
        <family val="3"/>
        <charset val="128"/>
      </rPr>
      <t>その他の非預金信用機関</t>
    </r>
  </si>
  <si>
    <r>
      <rPr>
        <sz val="9.9"/>
        <rFont val="游ゴシック"/>
        <family val="3"/>
        <charset val="128"/>
      </rPr>
      <t>　　　　　　</t>
    </r>
    <r>
      <rPr>
        <sz val="9.9"/>
        <rFont val="Arial"/>
        <family val="2"/>
      </rPr>
      <t>6491</t>
    </r>
    <r>
      <rPr>
        <sz val="9.9"/>
        <rFont val="游ゴシック"/>
        <family val="3"/>
        <charset val="128"/>
      </rPr>
      <t>　　政府関係金融機関</t>
    </r>
  </si>
  <si>
    <r>
      <rPr>
        <sz val="9.9"/>
        <rFont val="游ゴシック"/>
        <family val="3"/>
        <charset val="128"/>
      </rPr>
      <t>　　　　　　</t>
    </r>
    <r>
      <rPr>
        <sz val="9.9"/>
        <rFont val="Arial"/>
        <family val="2"/>
      </rPr>
      <t>6492</t>
    </r>
    <r>
      <rPr>
        <sz val="9.9"/>
        <rFont val="游ゴシック"/>
        <family val="3"/>
        <charset val="128"/>
      </rPr>
      <t>　　住宅専門金融業</t>
    </r>
  </si>
  <si>
    <r>
      <rPr>
        <sz val="9.9"/>
        <rFont val="游ゴシック"/>
        <family val="3"/>
        <charset val="128"/>
      </rPr>
      <t>　　　　　　</t>
    </r>
    <r>
      <rPr>
        <sz val="9.9"/>
        <rFont val="Arial"/>
        <family val="2"/>
      </rPr>
      <t>6493</t>
    </r>
    <r>
      <rPr>
        <sz val="9.9"/>
        <rFont val="游ゴシック"/>
        <family val="3"/>
        <charset val="128"/>
      </rPr>
      <t>　　証券金融業</t>
    </r>
  </si>
  <si>
    <r>
      <rPr>
        <sz val="9.9"/>
        <rFont val="游ゴシック"/>
        <family val="3"/>
        <charset val="128"/>
      </rPr>
      <t>　　　　　　</t>
    </r>
    <r>
      <rPr>
        <sz val="9.9"/>
        <rFont val="Arial"/>
        <family val="2"/>
      </rPr>
      <t>6499</t>
    </r>
    <r>
      <rPr>
        <sz val="9.9"/>
        <rFont val="游ゴシック"/>
        <family val="3"/>
        <charset val="128"/>
      </rPr>
      <t>　　他に分類されない非預金信用機関</t>
    </r>
  </si>
  <si>
    <r>
      <rPr>
        <b/>
        <sz val="12.1"/>
        <color indexed="57"/>
        <rFont val="游ゴシック"/>
        <family val="3"/>
        <charset val="128"/>
      </rPr>
      <t>金融商品取引業，商品先物取引業</t>
    </r>
  </si>
  <si>
    <r>
      <rPr>
        <sz val="10"/>
        <rFont val="游ゴシック"/>
        <family val="3"/>
        <charset val="128"/>
      </rPr>
      <t>管理，補助的経済活動を行う事業所（</t>
    </r>
    <r>
      <rPr>
        <sz val="10"/>
        <rFont val="Arial"/>
        <family val="2"/>
      </rPr>
      <t>65</t>
    </r>
    <r>
      <rPr>
        <sz val="10"/>
        <rFont val="游ゴシック"/>
        <family val="3"/>
        <charset val="128"/>
      </rPr>
      <t>金融商品取引業，商品先物取引業）</t>
    </r>
  </si>
  <si>
    <r>
      <rPr>
        <sz val="9.9"/>
        <rFont val="游ゴシック"/>
        <family val="3"/>
        <charset val="128"/>
      </rPr>
      <t>　　　　　　</t>
    </r>
    <r>
      <rPr>
        <sz val="9.9"/>
        <rFont val="Arial"/>
        <family val="2"/>
      </rPr>
      <t>6500</t>
    </r>
    <r>
      <rPr>
        <sz val="9.9"/>
        <rFont val="游ゴシック"/>
        <family val="3"/>
        <charset val="128"/>
      </rPr>
      <t>　　主として管理事務を行う本社等</t>
    </r>
  </si>
  <si>
    <r>
      <rPr>
        <sz val="9.9"/>
        <rFont val="游ゴシック"/>
        <family val="3"/>
        <charset val="128"/>
      </rPr>
      <t>　　　　　　</t>
    </r>
    <r>
      <rPr>
        <sz val="9.9"/>
        <rFont val="Arial"/>
        <family val="2"/>
      </rPr>
      <t>6509</t>
    </r>
    <r>
      <rPr>
        <sz val="9.9"/>
        <rFont val="游ゴシック"/>
        <family val="3"/>
        <charset val="128"/>
      </rPr>
      <t>　　その他の管理，補助的経済活動を行う事業所</t>
    </r>
  </si>
  <si>
    <r>
      <rPr>
        <sz val="10"/>
        <rFont val="游ゴシック"/>
        <family val="3"/>
        <charset val="128"/>
      </rPr>
      <t>金融商品取引業</t>
    </r>
  </si>
  <si>
    <r>
      <rPr>
        <sz val="9.9"/>
        <rFont val="游ゴシック"/>
        <family val="3"/>
        <charset val="128"/>
      </rPr>
      <t>　　　　　　</t>
    </r>
    <r>
      <rPr>
        <sz val="9.9"/>
        <rFont val="Arial"/>
        <family val="2"/>
      </rPr>
      <t>6511</t>
    </r>
    <r>
      <rPr>
        <sz val="9.9"/>
        <rFont val="游ゴシック"/>
        <family val="3"/>
        <charset val="128"/>
      </rPr>
      <t>　　金融商品取引業（投資助言・代理・運用業，補助的金融商品取引業を除く）</t>
    </r>
  </si>
  <si>
    <r>
      <rPr>
        <sz val="9.9"/>
        <rFont val="游ゴシック"/>
        <family val="3"/>
        <charset val="128"/>
      </rPr>
      <t>　　　　　　</t>
    </r>
    <r>
      <rPr>
        <sz val="9.9"/>
        <rFont val="Arial"/>
        <family val="2"/>
      </rPr>
      <t>6512</t>
    </r>
    <r>
      <rPr>
        <sz val="9.9"/>
        <rFont val="游ゴシック"/>
        <family val="3"/>
        <charset val="128"/>
      </rPr>
      <t>　　投資助言・代理業</t>
    </r>
  </si>
  <si>
    <r>
      <rPr>
        <sz val="9.9"/>
        <rFont val="游ゴシック"/>
        <family val="3"/>
        <charset val="128"/>
      </rPr>
      <t>　　　　　　</t>
    </r>
    <r>
      <rPr>
        <sz val="9.9"/>
        <rFont val="Arial"/>
        <family val="2"/>
      </rPr>
      <t>6513</t>
    </r>
    <r>
      <rPr>
        <sz val="9.9"/>
        <rFont val="游ゴシック"/>
        <family val="3"/>
        <charset val="128"/>
      </rPr>
      <t>　　投資運用業</t>
    </r>
  </si>
  <si>
    <r>
      <rPr>
        <sz val="9.9"/>
        <rFont val="游ゴシック"/>
        <family val="3"/>
        <charset val="128"/>
      </rPr>
      <t>　　　　　　</t>
    </r>
    <r>
      <rPr>
        <sz val="9.9"/>
        <rFont val="Arial"/>
        <family val="2"/>
      </rPr>
      <t>6514</t>
    </r>
    <r>
      <rPr>
        <sz val="9.9"/>
        <rFont val="游ゴシック"/>
        <family val="3"/>
        <charset val="128"/>
      </rPr>
      <t>　　補助的金融商品取引業</t>
    </r>
  </si>
  <si>
    <r>
      <rPr>
        <sz val="10"/>
        <rFont val="游ゴシック"/>
        <family val="3"/>
        <charset val="128"/>
      </rPr>
      <t>商品先物取引業，商品投資顧問業</t>
    </r>
    <rPh sb="12" eb="14">
      <t>コモン</t>
    </rPh>
    <phoneticPr fontId="9"/>
  </si>
  <si>
    <r>
      <rPr>
        <sz val="9.9"/>
        <rFont val="游ゴシック"/>
        <family val="3"/>
        <charset val="128"/>
      </rPr>
      <t>　　　　　　</t>
    </r>
    <r>
      <rPr>
        <sz val="9.9"/>
        <rFont val="Arial"/>
        <family val="2"/>
      </rPr>
      <t>6521</t>
    </r>
    <r>
      <rPr>
        <sz val="9.9"/>
        <rFont val="游ゴシック"/>
        <family val="3"/>
        <charset val="128"/>
      </rPr>
      <t>　　商品先物取引業</t>
    </r>
    <phoneticPr fontId="9"/>
  </si>
  <si>
    <r>
      <rPr>
        <sz val="9.9"/>
        <rFont val="游ゴシック"/>
        <family val="3"/>
        <charset val="128"/>
      </rPr>
      <t>　　　　　　</t>
    </r>
    <r>
      <rPr>
        <sz val="9.9"/>
        <rFont val="Arial"/>
        <family val="2"/>
      </rPr>
      <t>6522</t>
    </r>
    <r>
      <rPr>
        <sz val="9.9"/>
        <rFont val="游ゴシック"/>
        <family val="3"/>
        <charset val="128"/>
      </rPr>
      <t>　　商品投資顧問業</t>
    </r>
    <rPh sb="16" eb="18">
      <t>コモン</t>
    </rPh>
    <phoneticPr fontId="9"/>
  </si>
  <si>
    <r>
      <rPr>
        <sz val="9.9"/>
        <rFont val="游ゴシック"/>
        <family val="3"/>
        <charset val="128"/>
      </rPr>
      <t>　　　　　　</t>
    </r>
    <r>
      <rPr>
        <sz val="9.9"/>
        <rFont val="Arial"/>
        <family val="2"/>
      </rPr>
      <t>6529</t>
    </r>
    <r>
      <rPr>
        <sz val="9.9"/>
        <rFont val="游ゴシック"/>
        <family val="3"/>
        <charset val="128"/>
      </rPr>
      <t>　　その他の商品先物取引業，商品投資顧問業</t>
    </r>
    <rPh sb="28" eb="30">
      <t>コモン</t>
    </rPh>
    <phoneticPr fontId="9"/>
  </si>
  <si>
    <r>
      <rPr>
        <b/>
        <sz val="12.1"/>
        <color indexed="57"/>
        <rFont val="游ゴシック"/>
        <family val="3"/>
        <charset val="128"/>
      </rPr>
      <t>補助的金融業等</t>
    </r>
  </si>
  <si>
    <r>
      <rPr>
        <sz val="10"/>
        <rFont val="游ゴシック"/>
        <family val="3"/>
        <charset val="128"/>
      </rPr>
      <t>管理，補助的経済活動を行う事業所（</t>
    </r>
    <r>
      <rPr>
        <sz val="10"/>
        <rFont val="Arial"/>
        <family val="2"/>
      </rPr>
      <t>66</t>
    </r>
    <r>
      <rPr>
        <sz val="10"/>
        <rFont val="游ゴシック"/>
        <family val="3"/>
        <charset val="128"/>
      </rPr>
      <t>補助的金融業等）</t>
    </r>
  </si>
  <si>
    <r>
      <rPr>
        <sz val="9.9"/>
        <rFont val="游ゴシック"/>
        <family val="3"/>
        <charset val="128"/>
      </rPr>
      <t>　　　　　　</t>
    </r>
    <r>
      <rPr>
        <sz val="9.9"/>
        <rFont val="Arial"/>
        <family val="2"/>
      </rPr>
      <t>6600</t>
    </r>
    <r>
      <rPr>
        <sz val="9.9"/>
        <rFont val="游ゴシック"/>
        <family val="3"/>
        <charset val="128"/>
      </rPr>
      <t>　　主として管理事務を行う本社等</t>
    </r>
  </si>
  <si>
    <r>
      <rPr>
        <sz val="9.9"/>
        <rFont val="游ゴシック"/>
        <family val="3"/>
        <charset val="128"/>
      </rPr>
      <t>　　　　　　</t>
    </r>
    <r>
      <rPr>
        <sz val="9.9"/>
        <rFont val="Arial"/>
        <family val="2"/>
      </rPr>
      <t>6609</t>
    </r>
    <r>
      <rPr>
        <sz val="9.9"/>
        <rFont val="游ゴシック"/>
        <family val="3"/>
        <charset val="128"/>
      </rPr>
      <t>　　その他の管理，補助的経済活動を行う事業所</t>
    </r>
  </si>
  <si>
    <r>
      <rPr>
        <sz val="10"/>
        <rFont val="游ゴシック"/>
        <family val="3"/>
        <charset val="128"/>
      </rPr>
      <t>補助的金融業，金融附帯業</t>
    </r>
  </si>
  <si>
    <r>
      <rPr>
        <sz val="9.9"/>
        <rFont val="游ゴシック"/>
        <family val="3"/>
        <charset val="128"/>
      </rPr>
      <t>　　　　　　</t>
    </r>
    <r>
      <rPr>
        <sz val="9.9"/>
        <rFont val="Arial"/>
        <family val="2"/>
      </rPr>
      <t>6611</t>
    </r>
    <r>
      <rPr>
        <sz val="9.9"/>
        <rFont val="游ゴシック"/>
        <family val="3"/>
        <charset val="128"/>
      </rPr>
      <t>　　短資業</t>
    </r>
  </si>
  <si>
    <r>
      <rPr>
        <sz val="9.9"/>
        <rFont val="游ゴシック"/>
        <family val="3"/>
        <charset val="128"/>
      </rPr>
      <t>　　　　　　</t>
    </r>
    <r>
      <rPr>
        <sz val="9.9"/>
        <rFont val="Arial"/>
        <family val="2"/>
      </rPr>
      <t>6612</t>
    </r>
    <r>
      <rPr>
        <sz val="9.9"/>
        <rFont val="游ゴシック"/>
        <family val="3"/>
        <charset val="128"/>
      </rPr>
      <t>　　手形交換所</t>
    </r>
  </si>
  <si>
    <r>
      <rPr>
        <sz val="9.9"/>
        <rFont val="游ゴシック"/>
        <family val="3"/>
        <charset val="128"/>
      </rPr>
      <t>　　　　　　</t>
    </r>
    <r>
      <rPr>
        <sz val="9.9"/>
        <rFont val="Arial"/>
        <family val="2"/>
      </rPr>
      <t>6613</t>
    </r>
    <r>
      <rPr>
        <sz val="9.9"/>
        <rFont val="游ゴシック"/>
        <family val="3"/>
        <charset val="128"/>
      </rPr>
      <t>　　両替業</t>
    </r>
  </si>
  <si>
    <r>
      <rPr>
        <sz val="9.9"/>
        <rFont val="游ゴシック"/>
        <family val="3"/>
        <charset val="128"/>
      </rPr>
      <t>　　　　　　</t>
    </r>
    <r>
      <rPr>
        <sz val="9.9"/>
        <rFont val="Arial"/>
        <family val="2"/>
      </rPr>
      <t>6614</t>
    </r>
    <r>
      <rPr>
        <sz val="9.9"/>
        <rFont val="游ゴシック"/>
        <family val="3"/>
        <charset val="128"/>
      </rPr>
      <t>　　信用保証機関</t>
    </r>
  </si>
  <si>
    <r>
      <rPr>
        <sz val="9.9"/>
        <rFont val="游ゴシック"/>
        <family val="3"/>
        <charset val="128"/>
      </rPr>
      <t>　　　　　　</t>
    </r>
    <r>
      <rPr>
        <sz val="9.9"/>
        <rFont val="Arial"/>
        <family val="2"/>
      </rPr>
      <t>6615</t>
    </r>
    <r>
      <rPr>
        <sz val="9.9"/>
        <rFont val="游ゴシック"/>
        <family val="3"/>
        <charset val="128"/>
      </rPr>
      <t>　　信用保証再保険機関</t>
    </r>
  </si>
  <si>
    <r>
      <rPr>
        <sz val="9.9"/>
        <rFont val="游ゴシック"/>
        <family val="3"/>
        <charset val="128"/>
      </rPr>
      <t>　　　　　　</t>
    </r>
    <r>
      <rPr>
        <sz val="9.9"/>
        <rFont val="Arial"/>
        <family val="2"/>
      </rPr>
      <t>6616</t>
    </r>
    <r>
      <rPr>
        <sz val="9.9"/>
        <rFont val="游ゴシック"/>
        <family val="3"/>
        <charset val="128"/>
      </rPr>
      <t>　　預・貯金等保険機関</t>
    </r>
  </si>
  <si>
    <r>
      <rPr>
        <sz val="9.9"/>
        <rFont val="游ゴシック"/>
        <family val="3"/>
        <charset val="128"/>
      </rPr>
      <t>　　　　　　</t>
    </r>
    <r>
      <rPr>
        <sz val="9.9"/>
        <rFont val="Arial"/>
        <family val="2"/>
      </rPr>
      <t>6617</t>
    </r>
    <r>
      <rPr>
        <sz val="9.9"/>
        <rFont val="游ゴシック"/>
        <family val="3"/>
        <charset val="128"/>
      </rPr>
      <t>　　金融商品取引所</t>
    </r>
  </si>
  <si>
    <r>
      <rPr>
        <sz val="9.9"/>
        <rFont val="游ゴシック"/>
        <family val="3"/>
        <charset val="128"/>
      </rPr>
      <t>　　　　　　</t>
    </r>
    <r>
      <rPr>
        <sz val="9.9"/>
        <rFont val="Arial"/>
        <family val="2"/>
      </rPr>
      <t>6618</t>
    </r>
    <r>
      <rPr>
        <sz val="9.9"/>
        <rFont val="游ゴシック"/>
        <family val="3"/>
        <charset val="128"/>
      </rPr>
      <t>　　商品取引所</t>
    </r>
  </si>
  <si>
    <r>
      <rPr>
        <sz val="9.9"/>
        <rFont val="游ゴシック"/>
        <family val="3"/>
        <charset val="128"/>
      </rPr>
      <t>　　　　　　</t>
    </r>
    <r>
      <rPr>
        <sz val="9.9"/>
        <rFont val="Arial"/>
        <family val="2"/>
      </rPr>
      <t>6619</t>
    </r>
    <r>
      <rPr>
        <sz val="9.9"/>
        <rFont val="游ゴシック"/>
        <family val="3"/>
        <charset val="128"/>
      </rPr>
      <t>　　その他の補助的金融業，金融附帯業</t>
    </r>
  </si>
  <si>
    <r>
      <rPr>
        <sz val="10"/>
        <rFont val="游ゴシック"/>
        <family val="3"/>
        <charset val="128"/>
      </rPr>
      <t>信託業</t>
    </r>
  </si>
  <si>
    <r>
      <rPr>
        <sz val="9.9"/>
        <rFont val="游ゴシック"/>
        <family val="3"/>
        <charset val="128"/>
      </rPr>
      <t>　　　　　　</t>
    </r>
    <r>
      <rPr>
        <sz val="9.9"/>
        <rFont val="Arial"/>
        <family val="2"/>
      </rPr>
      <t>6621</t>
    </r>
    <r>
      <rPr>
        <sz val="9.9"/>
        <rFont val="游ゴシック"/>
        <family val="3"/>
        <charset val="128"/>
      </rPr>
      <t>　　運用型信託業</t>
    </r>
  </si>
  <si>
    <r>
      <rPr>
        <sz val="9.9"/>
        <rFont val="游ゴシック"/>
        <family val="3"/>
        <charset val="128"/>
      </rPr>
      <t>　　　　　　</t>
    </r>
    <r>
      <rPr>
        <sz val="9.9"/>
        <rFont val="Arial"/>
        <family val="2"/>
      </rPr>
      <t>6622</t>
    </r>
    <r>
      <rPr>
        <sz val="9.9"/>
        <rFont val="游ゴシック"/>
        <family val="3"/>
        <charset val="128"/>
      </rPr>
      <t>　　管理型信託業</t>
    </r>
  </si>
  <si>
    <r>
      <rPr>
        <sz val="10"/>
        <rFont val="游ゴシック"/>
        <family val="3"/>
        <charset val="128"/>
      </rPr>
      <t>金融代理業</t>
    </r>
  </si>
  <si>
    <r>
      <rPr>
        <sz val="9.9"/>
        <rFont val="游ゴシック"/>
        <family val="3"/>
        <charset val="128"/>
      </rPr>
      <t>　　　　　　</t>
    </r>
    <r>
      <rPr>
        <sz val="9.9"/>
        <rFont val="Arial"/>
        <family val="2"/>
      </rPr>
      <t>6631</t>
    </r>
    <r>
      <rPr>
        <sz val="9.9"/>
        <rFont val="游ゴシック"/>
        <family val="3"/>
        <charset val="128"/>
      </rPr>
      <t>　　金融商品仲介業</t>
    </r>
  </si>
  <si>
    <r>
      <rPr>
        <sz val="9.9"/>
        <rFont val="游ゴシック"/>
        <family val="3"/>
        <charset val="128"/>
      </rPr>
      <t>　　　　　　</t>
    </r>
    <r>
      <rPr>
        <sz val="9.9"/>
        <rFont val="Arial"/>
        <family val="2"/>
      </rPr>
      <t>6632</t>
    </r>
    <r>
      <rPr>
        <sz val="9.9"/>
        <rFont val="游ゴシック"/>
        <family val="3"/>
        <charset val="128"/>
      </rPr>
      <t>　　信託契約代理業</t>
    </r>
  </si>
  <si>
    <r>
      <rPr>
        <sz val="9.9"/>
        <rFont val="游ゴシック"/>
        <family val="3"/>
        <charset val="128"/>
      </rPr>
      <t>　　　　　　</t>
    </r>
    <r>
      <rPr>
        <sz val="9.9"/>
        <rFont val="Arial"/>
        <family val="2"/>
      </rPr>
      <t>6639</t>
    </r>
    <r>
      <rPr>
        <sz val="9.9"/>
        <rFont val="游ゴシック"/>
        <family val="3"/>
        <charset val="128"/>
      </rPr>
      <t>　　その他の金融代理業</t>
    </r>
  </si>
  <si>
    <r>
      <rPr>
        <b/>
        <sz val="12.1"/>
        <color indexed="57"/>
        <rFont val="游ゴシック"/>
        <family val="3"/>
        <charset val="128"/>
      </rPr>
      <t>保険業（保険媒介代理業，保険サービス業を含む）</t>
    </r>
  </si>
  <si>
    <r>
      <rPr>
        <sz val="10"/>
        <rFont val="游ゴシック"/>
        <family val="3"/>
        <charset val="128"/>
      </rPr>
      <t>管理，補助的経済活動を行う事業所（</t>
    </r>
    <r>
      <rPr>
        <sz val="10"/>
        <rFont val="Arial"/>
        <family val="2"/>
      </rPr>
      <t>67</t>
    </r>
    <r>
      <rPr>
        <sz val="10"/>
        <rFont val="游ゴシック"/>
        <family val="3"/>
        <charset val="128"/>
      </rPr>
      <t>保険業）</t>
    </r>
  </si>
  <si>
    <r>
      <rPr>
        <sz val="9.9"/>
        <rFont val="游ゴシック"/>
        <family val="3"/>
        <charset val="128"/>
      </rPr>
      <t>　　　　　　</t>
    </r>
    <r>
      <rPr>
        <sz val="9.9"/>
        <rFont val="Arial"/>
        <family val="2"/>
      </rPr>
      <t>6700</t>
    </r>
    <r>
      <rPr>
        <sz val="9.9"/>
        <rFont val="游ゴシック"/>
        <family val="3"/>
        <charset val="128"/>
      </rPr>
      <t>　　主として管理事務を行う本社等</t>
    </r>
  </si>
  <si>
    <r>
      <rPr>
        <sz val="9.9"/>
        <rFont val="游ゴシック"/>
        <family val="3"/>
        <charset val="128"/>
      </rPr>
      <t>　　　　　　</t>
    </r>
    <r>
      <rPr>
        <sz val="9.9"/>
        <rFont val="Arial"/>
        <family val="2"/>
      </rPr>
      <t>6709</t>
    </r>
    <r>
      <rPr>
        <sz val="9.9"/>
        <rFont val="游ゴシック"/>
        <family val="3"/>
        <charset val="128"/>
      </rPr>
      <t>　　その他の管理，補助的経済活動を行う事業所</t>
    </r>
  </si>
  <si>
    <r>
      <rPr>
        <sz val="10"/>
        <rFont val="游ゴシック"/>
        <family val="3"/>
        <charset val="128"/>
      </rPr>
      <t>生命保険業</t>
    </r>
  </si>
  <si>
    <r>
      <rPr>
        <sz val="9.9"/>
        <rFont val="游ゴシック"/>
        <family val="3"/>
        <charset val="128"/>
      </rPr>
      <t>　　　　　　</t>
    </r>
    <r>
      <rPr>
        <sz val="9.9"/>
        <rFont val="Arial"/>
        <family val="2"/>
      </rPr>
      <t>6711</t>
    </r>
    <r>
      <rPr>
        <sz val="9.9"/>
        <rFont val="游ゴシック"/>
        <family val="3"/>
        <charset val="128"/>
      </rPr>
      <t>　　生命保険業（郵便保険業，生命保険再保険業を除く）</t>
    </r>
  </si>
  <si>
    <r>
      <rPr>
        <sz val="9.9"/>
        <rFont val="游ゴシック"/>
        <family val="3"/>
        <charset val="128"/>
      </rPr>
      <t>　　　　　　</t>
    </r>
    <r>
      <rPr>
        <sz val="9.9"/>
        <rFont val="Arial"/>
        <family val="2"/>
      </rPr>
      <t>6712</t>
    </r>
    <r>
      <rPr>
        <sz val="9.9"/>
        <rFont val="游ゴシック"/>
        <family val="3"/>
        <charset val="128"/>
      </rPr>
      <t>　　郵便保険業</t>
    </r>
  </si>
  <si>
    <r>
      <rPr>
        <sz val="9.9"/>
        <rFont val="游ゴシック"/>
        <family val="3"/>
        <charset val="128"/>
      </rPr>
      <t>　　　　　　</t>
    </r>
    <r>
      <rPr>
        <sz val="9.9"/>
        <rFont val="Arial"/>
        <family val="2"/>
      </rPr>
      <t>6713</t>
    </r>
    <r>
      <rPr>
        <sz val="9.9"/>
        <rFont val="游ゴシック"/>
        <family val="3"/>
        <charset val="128"/>
      </rPr>
      <t>　　生命保険再保険業</t>
    </r>
  </si>
  <si>
    <r>
      <rPr>
        <sz val="9.9"/>
        <rFont val="游ゴシック"/>
        <family val="3"/>
        <charset val="128"/>
      </rPr>
      <t>　　　　　　</t>
    </r>
    <r>
      <rPr>
        <sz val="9.9"/>
        <rFont val="Arial"/>
        <family val="2"/>
      </rPr>
      <t>6719</t>
    </r>
    <r>
      <rPr>
        <sz val="9.9"/>
        <rFont val="游ゴシック"/>
        <family val="3"/>
        <charset val="128"/>
      </rPr>
      <t>　　その他の生命保険業</t>
    </r>
  </si>
  <si>
    <r>
      <rPr>
        <sz val="10"/>
        <rFont val="游ゴシック"/>
        <family val="3"/>
        <charset val="128"/>
      </rPr>
      <t>損害保険業</t>
    </r>
  </si>
  <si>
    <r>
      <rPr>
        <sz val="9.9"/>
        <rFont val="游ゴシック"/>
        <family val="3"/>
        <charset val="128"/>
      </rPr>
      <t>　　　　　　</t>
    </r>
    <r>
      <rPr>
        <sz val="9.9"/>
        <rFont val="Arial"/>
        <family val="2"/>
      </rPr>
      <t>6721</t>
    </r>
    <r>
      <rPr>
        <sz val="9.9"/>
        <rFont val="游ゴシック"/>
        <family val="3"/>
        <charset val="128"/>
      </rPr>
      <t>　　損害保険業（損害保険再保険業を除く）</t>
    </r>
  </si>
  <si>
    <r>
      <rPr>
        <sz val="9.9"/>
        <rFont val="游ゴシック"/>
        <family val="3"/>
        <charset val="128"/>
      </rPr>
      <t>　　　　　　</t>
    </r>
    <r>
      <rPr>
        <sz val="9.9"/>
        <rFont val="Arial"/>
        <family val="2"/>
      </rPr>
      <t>6722</t>
    </r>
    <r>
      <rPr>
        <sz val="9.9"/>
        <rFont val="游ゴシック"/>
        <family val="3"/>
        <charset val="128"/>
      </rPr>
      <t>　　損害保険再保険業</t>
    </r>
  </si>
  <si>
    <r>
      <rPr>
        <sz val="9.9"/>
        <rFont val="游ゴシック"/>
        <family val="3"/>
        <charset val="128"/>
      </rPr>
      <t>　　　　　　</t>
    </r>
    <r>
      <rPr>
        <sz val="9.9"/>
        <rFont val="Arial"/>
        <family val="2"/>
      </rPr>
      <t>6729</t>
    </r>
    <r>
      <rPr>
        <sz val="9.9"/>
        <rFont val="游ゴシック"/>
        <family val="3"/>
        <charset val="128"/>
      </rPr>
      <t>　　その他の損害保険業</t>
    </r>
  </si>
  <si>
    <r>
      <rPr>
        <sz val="10"/>
        <rFont val="游ゴシック"/>
        <family val="3"/>
        <charset val="128"/>
      </rPr>
      <t>共済事業，少額短期保険業</t>
    </r>
    <phoneticPr fontId="9"/>
  </si>
  <si>
    <r>
      <rPr>
        <sz val="9.9"/>
        <rFont val="游ゴシック"/>
        <family val="3"/>
        <charset val="128"/>
      </rPr>
      <t>　　　　　　</t>
    </r>
    <r>
      <rPr>
        <sz val="9.9"/>
        <rFont val="Arial"/>
        <family val="2"/>
      </rPr>
      <t>6731</t>
    </r>
    <r>
      <rPr>
        <sz val="9.9"/>
        <rFont val="游ゴシック"/>
        <family val="3"/>
        <charset val="128"/>
      </rPr>
      <t>　　共済事業（各種災害補償法によるもの）</t>
    </r>
  </si>
  <si>
    <r>
      <rPr>
        <sz val="9.9"/>
        <rFont val="游ゴシック"/>
        <family val="3"/>
        <charset val="128"/>
      </rPr>
      <t>　　　　　　</t>
    </r>
    <r>
      <rPr>
        <sz val="9.9"/>
        <rFont val="Arial"/>
        <family val="2"/>
      </rPr>
      <t>6732</t>
    </r>
    <r>
      <rPr>
        <sz val="9.9"/>
        <rFont val="游ゴシック"/>
        <family val="3"/>
        <charset val="128"/>
      </rPr>
      <t>　　共済事業（各種協同組合法等によるもの）</t>
    </r>
  </si>
  <si>
    <r>
      <rPr>
        <sz val="9.9"/>
        <rFont val="游ゴシック"/>
        <family val="3"/>
        <charset val="128"/>
      </rPr>
      <t>　　　　　　</t>
    </r>
    <r>
      <rPr>
        <sz val="9.9"/>
        <rFont val="Arial"/>
        <family val="2"/>
      </rPr>
      <t>6733</t>
    </r>
    <r>
      <rPr>
        <sz val="9.9"/>
        <rFont val="游ゴシック"/>
        <family val="3"/>
        <charset val="128"/>
      </rPr>
      <t>　　少額短期保険業</t>
    </r>
  </si>
  <si>
    <r>
      <rPr>
        <sz val="10"/>
        <rFont val="游ゴシック"/>
        <family val="3"/>
        <charset val="128"/>
      </rPr>
      <t>保険媒介代理業</t>
    </r>
  </si>
  <si>
    <r>
      <rPr>
        <sz val="9.9"/>
        <rFont val="游ゴシック"/>
        <family val="3"/>
        <charset val="128"/>
      </rPr>
      <t>　　　　　　</t>
    </r>
    <r>
      <rPr>
        <sz val="9.9"/>
        <rFont val="Arial"/>
        <family val="2"/>
      </rPr>
      <t>6741</t>
    </r>
    <r>
      <rPr>
        <sz val="9.9"/>
        <rFont val="游ゴシック"/>
        <family val="3"/>
        <charset val="128"/>
      </rPr>
      <t>　　生命保険媒介業</t>
    </r>
  </si>
  <si>
    <r>
      <rPr>
        <sz val="9.9"/>
        <rFont val="游ゴシック"/>
        <family val="3"/>
        <charset val="128"/>
      </rPr>
      <t>　　　　　　</t>
    </r>
    <r>
      <rPr>
        <sz val="9.9"/>
        <rFont val="Arial"/>
        <family val="2"/>
      </rPr>
      <t>6742</t>
    </r>
    <r>
      <rPr>
        <sz val="9.9"/>
        <rFont val="游ゴシック"/>
        <family val="3"/>
        <charset val="128"/>
      </rPr>
      <t>　　損害保険代理業</t>
    </r>
  </si>
  <si>
    <r>
      <rPr>
        <sz val="9.9"/>
        <rFont val="游ゴシック"/>
        <family val="3"/>
        <charset val="128"/>
      </rPr>
      <t>　　　　　　</t>
    </r>
    <r>
      <rPr>
        <sz val="9.9"/>
        <rFont val="Arial"/>
        <family val="2"/>
      </rPr>
      <t>6743</t>
    </r>
    <r>
      <rPr>
        <sz val="9.9"/>
        <rFont val="游ゴシック"/>
        <family val="3"/>
        <charset val="128"/>
      </rPr>
      <t>　　共済事業媒介代理業・少額短期保険代理業</t>
    </r>
  </si>
  <si>
    <r>
      <rPr>
        <sz val="10"/>
        <rFont val="游ゴシック"/>
        <family val="3"/>
        <charset val="128"/>
      </rPr>
      <t>保険サービス業</t>
    </r>
  </si>
  <si>
    <r>
      <rPr>
        <sz val="9.9"/>
        <rFont val="游ゴシック"/>
        <family val="3"/>
        <charset val="128"/>
      </rPr>
      <t>　　　　　　</t>
    </r>
    <r>
      <rPr>
        <sz val="9.9"/>
        <rFont val="Arial"/>
        <family val="2"/>
      </rPr>
      <t>6751</t>
    </r>
    <r>
      <rPr>
        <sz val="9.9"/>
        <rFont val="游ゴシック"/>
        <family val="3"/>
        <charset val="128"/>
      </rPr>
      <t>　　保険料率算出団体</t>
    </r>
  </si>
  <si>
    <r>
      <rPr>
        <sz val="9.9"/>
        <rFont val="游ゴシック"/>
        <family val="3"/>
        <charset val="128"/>
      </rPr>
      <t>　　　　　　</t>
    </r>
    <r>
      <rPr>
        <sz val="9.9"/>
        <rFont val="Arial"/>
        <family val="2"/>
      </rPr>
      <t>6752</t>
    </r>
    <r>
      <rPr>
        <sz val="9.9"/>
        <rFont val="游ゴシック"/>
        <family val="3"/>
        <charset val="128"/>
      </rPr>
      <t>　　損害査定業</t>
    </r>
  </si>
  <si>
    <r>
      <rPr>
        <sz val="9.9"/>
        <rFont val="游ゴシック"/>
        <family val="3"/>
        <charset val="128"/>
      </rPr>
      <t>　　　　　　</t>
    </r>
    <r>
      <rPr>
        <sz val="9.9"/>
        <rFont val="Arial"/>
        <family val="2"/>
      </rPr>
      <t>6759</t>
    </r>
    <r>
      <rPr>
        <sz val="9.9"/>
        <rFont val="游ゴシック"/>
        <family val="3"/>
        <charset val="128"/>
      </rPr>
      <t>　　その他の保険サービス業</t>
    </r>
  </si>
  <si>
    <r>
      <rPr>
        <b/>
        <sz val="13.2"/>
        <rFont val="游ゴシック"/>
        <family val="3"/>
        <charset val="128"/>
      </rPr>
      <t>大分類</t>
    </r>
    <r>
      <rPr>
        <b/>
        <sz val="13.2"/>
        <rFont val="Arial"/>
        <family val="2"/>
      </rPr>
      <t xml:space="preserve"> </t>
    </r>
    <r>
      <rPr>
        <b/>
        <sz val="13.2"/>
        <rFont val="游ゴシック"/>
        <family val="3"/>
        <charset val="128"/>
      </rPr>
      <t>Ｋ　不動産業，物品賃貸業</t>
    </r>
  </si>
  <si>
    <r>
      <rPr>
        <b/>
        <sz val="12.1"/>
        <color indexed="57"/>
        <rFont val="游ゴシック"/>
        <family val="3"/>
        <charset val="128"/>
      </rPr>
      <t>不動産取引業</t>
    </r>
  </si>
  <si>
    <r>
      <rPr>
        <sz val="10"/>
        <rFont val="游ゴシック"/>
        <family val="3"/>
        <charset val="128"/>
      </rPr>
      <t>管理，補助的経済活動を行う事業所（</t>
    </r>
    <r>
      <rPr>
        <sz val="10"/>
        <rFont val="Arial"/>
        <family val="2"/>
      </rPr>
      <t>68</t>
    </r>
    <r>
      <rPr>
        <sz val="10"/>
        <rFont val="游ゴシック"/>
        <family val="3"/>
        <charset val="128"/>
      </rPr>
      <t>不動産取引業）</t>
    </r>
  </si>
  <si>
    <r>
      <rPr>
        <sz val="9.9"/>
        <rFont val="游ゴシック"/>
        <family val="3"/>
        <charset val="128"/>
      </rPr>
      <t>　　　　　　</t>
    </r>
    <r>
      <rPr>
        <sz val="9.9"/>
        <rFont val="Arial"/>
        <family val="2"/>
      </rPr>
      <t>6800</t>
    </r>
    <r>
      <rPr>
        <sz val="9.9"/>
        <rFont val="游ゴシック"/>
        <family val="3"/>
        <charset val="128"/>
      </rPr>
      <t>　　主として管理事務を行う本社等</t>
    </r>
  </si>
  <si>
    <r>
      <rPr>
        <sz val="9.9"/>
        <rFont val="游ゴシック"/>
        <family val="3"/>
        <charset val="128"/>
      </rPr>
      <t>　　　　　　</t>
    </r>
    <r>
      <rPr>
        <sz val="9.9"/>
        <rFont val="Arial"/>
        <family val="2"/>
      </rPr>
      <t>6809</t>
    </r>
    <r>
      <rPr>
        <sz val="9.9"/>
        <rFont val="游ゴシック"/>
        <family val="3"/>
        <charset val="128"/>
      </rPr>
      <t>　　その他の管理，補助的経済活動を行う事業所</t>
    </r>
  </si>
  <si>
    <r>
      <rPr>
        <sz val="10"/>
        <rFont val="游ゴシック"/>
        <family val="3"/>
        <charset val="128"/>
      </rPr>
      <t>建物売買業，土地売買業</t>
    </r>
  </si>
  <si>
    <r>
      <rPr>
        <sz val="9.9"/>
        <rFont val="游ゴシック"/>
        <family val="3"/>
        <charset val="128"/>
      </rPr>
      <t>　　　　　　</t>
    </r>
    <r>
      <rPr>
        <sz val="9.9"/>
        <rFont val="Arial"/>
        <family val="2"/>
      </rPr>
      <t>6811</t>
    </r>
    <r>
      <rPr>
        <sz val="9.9"/>
        <rFont val="游ゴシック"/>
        <family val="3"/>
        <charset val="128"/>
      </rPr>
      <t>　　建物売買業</t>
    </r>
  </si>
  <si>
    <r>
      <rPr>
        <sz val="9.9"/>
        <rFont val="游ゴシック"/>
        <family val="3"/>
        <charset val="128"/>
      </rPr>
      <t>　　　　　　</t>
    </r>
    <r>
      <rPr>
        <sz val="9.9"/>
        <rFont val="Arial"/>
        <family val="2"/>
      </rPr>
      <t>6812</t>
    </r>
    <r>
      <rPr>
        <sz val="9.9"/>
        <rFont val="游ゴシック"/>
        <family val="3"/>
        <charset val="128"/>
      </rPr>
      <t>　　土地売買業</t>
    </r>
  </si>
  <si>
    <r>
      <rPr>
        <sz val="10"/>
        <rFont val="游ゴシック"/>
        <family val="3"/>
        <charset val="128"/>
      </rPr>
      <t>不動産代理業・仲介業</t>
    </r>
  </si>
  <si>
    <r>
      <rPr>
        <sz val="9.9"/>
        <rFont val="游ゴシック"/>
        <family val="3"/>
        <charset val="128"/>
      </rPr>
      <t>　　　　　　</t>
    </r>
    <r>
      <rPr>
        <sz val="9.9"/>
        <rFont val="Arial"/>
        <family val="2"/>
      </rPr>
      <t>6821</t>
    </r>
    <r>
      <rPr>
        <sz val="9.9"/>
        <rFont val="游ゴシック"/>
        <family val="3"/>
        <charset val="128"/>
      </rPr>
      <t>　　不動産代理業・仲介業</t>
    </r>
  </si>
  <si>
    <r>
      <rPr>
        <b/>
        <sz val="12.1"/>
        <color indexed="57"/>
        <rFont val="游ゴシック"/>
        <family val="3"/>
        <charset val="128"/>
      </rPr>
      <t>不動産賃貸業・管理業</t>
    </r>
  </si>
  <si>
    <r>
      <rPr>
        <sz val="10"/>
        <rFont val="游ゴシック"/>
        <family val="3"/>
        <charset val="128"/>
      </rPr>
      <t>管理，補助的経済活動を行う事業所（</t>
    </r>
    <r>
      <rPr>
        <sz val="10"/>
        <rFont val="Arial"/>
        <family val="2"/>
      </rPr>
      <t>69</t>
    </r>
    <r>
      <rPr>
        <sz val="10"/>
        <rFont val="游ゴシック"/>
        <family val="3"/>
        <charset val="128"/>
      </rPr>
      <t>不動産賃貸業・管理業）</t>
    </r>
  </si>
  <si>
    <r>
      <rPr>
        <sz val="9.9"/>
        <rFont val="游ゴシック"/>
        <family val="3"/>
        <charset val="128"/>
      </rPr>
      <t>　　　　　　</t>
    </r>
    <r>
      <rPr>
        <sz val="9.9"/>
        <rFont val="Arial"/>
        <family val="2"/>
      </rPr>
      <t>6900</t>
    </r>
    <r>
      <rPr>
        <sz val="9.9"/>
        <rFont val="游ゴシック"/>
        <family val="3"/>
        <charset val="128"/>
      </rPr>
      <t>　　主として管理事務を行う本社等</t>
    </r>
  </si>
  <si>
    <r>
      <rPr>
        <sz val="9.9"/>
        <rFont val="游ゴシック"/>
        <family val="3"/>
        <charset val="128"/>
      </rPr>
      <t>　　　　　　</t>
    </r>
    <r>
      <rPr>
        <sz val="9.9"/>
        <rFont val="Arial"/>
        <family val="2"/>
      </rPr>
      <t>6909</t>
    </r>
    <r>
      <rPr>
        <sz val="9.9"/>
        <rFont val="游ゴシック"/>
        <family val="3"/>
        <charset val="128"/>
      </rPr>
      <t>　　その他の管理，補助的経済活動を行う事業所</t>
    </r>
  </si>
  <si>
    <r>
      <rPr>
        <sz val="10"/>
        <rFont val="游ゴシック"/>
        <family val="3"/>
        <charset val="128"/>
      </rPr>
      <t>不動産賃貸業（貸家業，貸間業を除く）</t>
    </r>
  </si>
  <si>
    <r>
      <rPr>
        <sz val="9.9"/>
        <rFont val="游ゴシック"/>
        <family val="3"/>
        <charset val="128"/>
      </rPr>
      <t>　　　　　　</t>
    </r>
    <r>
      <rPr>
        <sz val="9.9"/>
        <rFont val="Arial"/>
        <family val="2"/>
      </rPr>
      <t>6911</t>
    </r>
    <r>
      <rPr>
        <sz val="9.9"/>
        <rFont val="游ゴシック"/>
        <family val="3"/>
        <charset val="128"/>
      </rPr>
      <t>　　貸事務所業</t>
    </r>
  </si>
  <si>
    <r>
      <rPr>
        <sz val="9.9"/>
        <rFont val="游ゴシック"/>
        <family val="3"/>
        <charset val="128"/>
      </rPr>
      <t>　　　　　　</t>
    </r>
    <r>
      <rPr>
        <sz val="9.9"/>
        <rFont val="Arial"/>
        <family val="2"/>
      </rPr>
      <t>6912</t>
    </r>
    <r>
      <rPr>
        <sz val="9.9"/>
        <rFont val="游ゴシック"/>
        <family val="3"/>
        <charset val="128"/>
      </rPr>
      <t>　　土地賃貸業</t>
    </r>
  </si>
  <si>
    <r>
      <rPr>
        <sz val="9.9"/>
        <rFont val="游ゴシック"/>
        <family val="3"/>
        <charset val="128"/>
      </rPr>
      <t>　　　　　　</t>
    </r>
    <r>
      <rPr>
        <sz val="9.9"/>
        <rFont val="Arial"/>
        <family val="2"/>
      </rPr>
      <t>6919</t>
    </r>
    <r>
      <rPr>
        <sz val="9.9"/>
        <rFont val="游ゴシック"/>
        <family val="3"/>
        <charset val="128"/>
      </rPr>
      <t>　　その他の不動産賃貸業</t>
    </r>
  </si>
  <si>
    <r>
      <rPr>
        <sz val="10"/>
        <rFont val="游ゴシック"/>
        <family val="3"/>
        <charset val="128"/>
      </rPr>
      <t>貸家業，貸間業</t>
    </r>
  </si>
  <si>
    <r>
      <rPr>
        <sz val="9.9"/>
        <rFont val="游ゴシック"/>
        <family val="3"/>
        <charset val="128"/>
      </rPr>
      <t>　　　　　　</t>
    </r>
    <r>
      <rPr>
        <sz val="9.9"/>
        <rFont val="Arial"/>
        <family val="2"/>
      </rPr>
      <t>6921</t>
    </r>
    <r>
      <rPr>
        <sz val="9.9"/>
        <rFont val="游ゴシック"/>
        <family val="3"/>
        <charset val="128"/>
      </rPr>
      <t>　　貸家業</t>
    </r>
  </si>
  <si>
    <r>
      <rPr>
        <sz val="9.9"/>
        <rFont val="游ゴシック"/>
        <family val="3"/>
        <charset val="128"/>
      </rPr>
      <t>　　　　　　</t>
    </r>
    <r>
      <rPr>
        <sz val="9.9"/>
        <rFont val="Arial"/>
        <family val="2"/>
      </rPr>
      <t>6922</t>
    </r>
    <r>
      <rPr>
        <sz val="9.9"/>
        <rFont val="游ゴシック"/>
        <family val="3"/>
        <charset val="128"/>
      </rPr>
      <t>　　貸間業</t>
    </r>
  </si>
  <si>
    <r>
      <rPr>
        <sz val="10"/>
        <rFont val="游ゴシック"/>
        <family val="3"/>
        <charset val="128"/>
      </rPr>
      <t>駐車場業</t>
    </r>
  </si>
  <si>
    <r>
      <rPr>
        <sz val="9.9"/>
        <rFont val="游ゴシック"/>
        <family val="3"/>
        <charset val="128"/>
      </rPr>
      <t>　　　　　　</t>
    </r>
    <r>
      <rPr>
        <sz val="9.9"/>
        <rFont val="Arial"/>
        <family val="2"/>
      </rPr>
      <t>6931</t>
    </r>
    <r>
      <rPr>
        <sz val="9.9"/>
        <rFont val="游ゴシック"/>
        <family val="3"/>
        <charset val="128"/>
      </rPr>
      <t>　　駐車場業</t>
    </r>
  </si>
  <si>
    <r>
      <rPr>
        <sz val="10"/>
        <rFont val="游ゴシック"/>
        <family val="3"/>
        <charset val="128"/>
      </rPr>
      <t>不動産管理業</t>
    </r>
  </si>
  <si>
    <r>
      <rPr>
        <sz val="9.9"/>
        <rFont val="游ゴシック"/>
        <family val="3"/>
        <charset val="128"/>
      </rPr>
      <t>　　　　　　</t>
    </r>
    <r>
      <rPr>
        <sz val="9.9"/>
        <rFont val="Arial"/>
        <family val="2"/>
      </rPr>
      <t>6941</t>
    </r>
    <r>
      <rPr>
        <sz val="9.9"/>
        <rFont val="游ゴシック"/>
        <family val="3"/>
        <charset val="128"/>
      </rPr>
      <t>　　不動産管理業</t>
    </r>
  </si>
  <si>
    <r>
      <rPr>
        <b/>
        <sz val="12.1"/>
        <color indexed="57"/>
        <rFont val="游ゴシック"/>
        <family val="3"/>
        <charset val="128"/>
      </rPr>
      <t>物品賃貸業</t>
    </r>
  </si>
  <si>
    <r>
      <rPr>
        <sz val="10"/>
        <rFont val="游ゴシック"/>
        <family val="3"/>
        <charset val="128"/>
      </rPr>
      <t>管理，補助的経済活動を行う事業所（</t>
    </r>
    <r>
      <rPr>
        <sz val="10"/>
        <rFont val="Arial"/>
        <family val="2"/>
      </rPr>
      <t>70</t>
    </r>
    <r>
      <rPr>
        <sz val="10"/>
        <rFont val="游ゴシック"/>
        <family val="3"/>
        <charset val="128"/>
      </rPr>
      <t>物品賃貸業）</t>
    </r>
  </si>
  <si>
    <r>
      <rPr>
        <sz val="9.9"/>
        <rFont val="游ゴシック"/>
        <family val="3"/>
        <charset val="128"/>
      </rPr>
      <t>　　　　　　</t>
    </r>
    <r>
      <rPr>
        <sz val="9.9"/>
        <rFont val="Arial"/>
        <family val="2"/>
      </rPr>
      <t>7000</t>
    </r>
    <r>
      <rPr>
        <sz val="9.9"/>
        <rFont val="游ゴシック"/>
        <family val="3"/>
        <charset val="128"/>
      </rPr>
      <t>　　主として管理事務を行う本社等</t>
    </r>
  </si>
  <si>
    <r>
      <rPr>
        <sz val="9.9"/>
        <rFont val="游ゴシック"/>
        <family val="3"/>
        <charset val="128"/>
      </rPr>
      <t>　　　　　　</t>
    </r>
    <r>
      <rPr>
        <sz val="9.9"/>
        <rFont val="Arial"/>
        <family val="2"/>
      </rPr>
      <t>7009</t>
    </r>
    <r>
      <rPr>
        <sz val="9.9"/>
        <rFont val="游ゴシック"/>
        <family val="3"/>
        <charset val="128"/>
      </rPr>
      <t>　　その他の管理，補助的経済活動を行う事業所</t>
    </r>
  </si>
  <si>
    <r>
      <rPr>
        <sz val="10"/>
        <rFont val="游ゴシック"/>
        <family val="3"/>
        <charset val="128"/>
      </rPr>
      <t>各種物品賃貸業</t>
    </r>
  </si>
  <si>
    <r>
      <rPr>
        <sz val="9.9"/>
        <rFont val="游ゴシック"/>
        <family val="3"/>
        <charset val="128"/>
      </rPr>
      <t>　　　　　　</t>
    </r>
    <r>
      <rPr>
        <sz val="9.9"/>
        <rFont val="Arial"/>
        <family val="2"/>
      </rPr>
      <t>7011</t>
    </r>
    <r>
      <rPr>
        <sz val="9.9"/>
        <rFont val="游ゴシック"/>
        <family val="3"/>
        <charset val="128"/>
      </rPr>
      <t>　　総合リース業</t>
    </r>
  </si>
  <si>
    <r>
      <rPr>
        <sz val="9.9"/>
        <rFont val="游ゴシック"/>
        <family val="3"/>
        <charset val="128"/>
      </rPr>
      <t>　　　　　　</t>
    </r>
    <r>
      <rPr>
        <sz val="9.9"/>
        <rFont val="Arial"/>
        <family val="2"/>
      </rPr>
      <t>7019</t>
    </r>
    <r>
      <rPr>
        <sz val="9.9"/>
        <rFont val="游ゴシック"/>
        <family val="3"/>
        <charset val="128"/>
      </rPr>
      <t>　　その他の各種物品賃貸業</t>
    </r>
  </si>
  <si>
    <r>
      <rPr>
        <sz val="10"/>
        <rFont val="游ゴシック"/>
        <family val="3"/>
        <charset val="128"/>
      </rPr>
      <t>産業用機械器具賃貸業</t>
    </r>
  </si>
  <si>
    <r>
      <rPr>
        <sz val="9.9"/>
        <rFont val="游ゴシック"/>
        <family val="3"/>
        <charset val="128"/>
      </rPr>
      <t>　　　　　　</t>
    </r>
    <r>
      <rPr>
        <sz val="9.9"/>
        <rFont val="Arial"/>
        <family val="2"/>
      </rPr>
      <t>7021</t>
    </r>
    <r>
      <rPr>
        <sz val="9.9"/>
        <rFont val="游ゴシック"/>
        <family val="3"/>
        <charset val="128"/>
      </rPr>
      <t>　　産業用機械器具賃貸業（建設機械器具を除く）</t>
    </r>
  </si>
  <si>
    <r>
      <rPr>
        <sz val="9.9"/>
        <rFont val="游ゴシック"/>
        <family val="3"/>
        <charset val="128"/>
      </rPr>
      <t>　　　　　　</t>
    </r>
    <r>
      <rPr>
        <sz val="9.9"/>
        <rFont val="Arial"/>
        <family val="2"/>
      </rPr>
      <t>7022</t>
    </r>
    <r>
      <rPr>
        <sz val="9.9"/>
        <rFont val="游ゴシック"/>
        <family val="3"/>
        <charset val="128"/>
      </rPr>
      <t>　　建設機械器具賃貸業</t>
    </r>
  </si>
  <si>
    <r>
      <rPr>
        <sz val="10"/>
        <rFont val="游ゴシック"/>
        <family val="3"/>
        <charset val="128"/>
      </rPr>
      <t>事務用機械器具賃貸業</t>
    </r>
  </si>
  <si>
    <r>
      <rPr>
        <sz val="9.9"/>
        <rFont val="游ゴシック"/>
        <family val="3"/>
        <charset val="128"/>
      </rPr>
      <t>　　　　　　</t>
    </r>
    <r>
      <rPr>
        <sz val="9.9"/>
        <rFont val="Arial"/>
        <family val="2"/>
      </rPr>
      <t>7031</t>
    </r>
    <r>
      <rPr>
        <sz val="9.9"/>
        <rFont val="游ゴシック"/>
        <family val="3"/>
        <charset val="128"/>
      </rPr>
      <t>　　事務用機械器具賃貸業（電子計算機を除く）</t>
    </r>
  </si>
  <si>
    <r>
      <rPr>
        <sz val="9.9"/>
        <rFont val="游ゴシック"/>
        <family val="3"/>
        <charset val="128"/>
      </rPr>
      <t>　　　　　　</t>
    </r>
    <r>
      <rPr>
        <sz val="9.9"/>
        <rFont val="Arial"/>
        <family val="2"/>
      </rPr>
      <t>7032</t>
    </r>
    <r>
      <rPr>
        <sz val="9.9"/>
        <rFont val="游ゴシック"/>
        <family val="3"/>
        <charset val="128"/>
      </rPr>
      <t>　　電子計算機・同関連機器賃貸業</t>
    </r>
  </si>
  <si>
    <r>
      <rPr>
        <sz val="10"/>
        <rFont val="游ゴシック"/>
        <family val="3"/>
        <charset val="128"/>
      </rPr>
      <t>自動車賃貸業</t>
    </r>
  </si>
  <si>
    <r>
      <rPr>
        <sz val="9.9"/>
        <rFont val="游ゴシック"/>
        <family val="3"/>
        <charset val="128"/>
      </rPr>
      <t>　　　　　　</t>
    </r>
    <r>
      <rPr>
        <sz val="9.9"/>
        <rFont val="Arial"/>
        <family val="2"/>
      </rPr>
      <t>7041</t>
    </r>
    <r>
      <rPr>
        <sz val="9.9"/>
        <rFont val="游ゴシック"/>
        <family val="3"/>
        <charset val="128"/>
      </rPr>
      <t>　　自動車賃貸業</t>
    </r>
  </si>
  <si>
    <r>
      <rPr>
        <sz val="10"/>
        <rFont val="游ゴシック"/>
        <family val="3"/>
        <charset val="128"/>
      </rPr>
      <t>スポーツ・娯楽用品賃貸業</t>
    </r>
  </si>
  <si>
    <r>
      <rPr>
        <sz val="9.9"/>
        <rFont val="游ゴシック"/>
        <family val="3"/>
        <charset val="128"/>
      </rPr>
      <t>　　　　　　</t>
    </r>
    <r>
      <rPr>
        <sz val="9.9"/>
        <rFont val="Arial"/>
        <family val="2"/>
      </rPr>
      <t>7051</t>
    </r>
    <r>
      <rPr>
        <sz val="9.9"/>
        <rFont val="游ゴシック"/>
        <family val="3"/>
        <charset val="128"/>
      </rPr>
      <t>　　スポーツ・娯楽用品賃貸業</t>
    </r>
  </si>
  <si>
    <r>
      <rPr>
        <sz val="10"/>
        <rFont val="游ゴシック"/>
        <family val="3"/>
        <charset val="128"/>
      </rPr>
      <t>その他の物品賃貸業</t>
    </r>
  </si>
  <si>
    <r>
      <rPr>
        <sz val="9.9"/>
        <rFont val="游ゴシック"/>
        <family val="3"/>
        <charset val="128"/>
      </rPr>
      <t>　　　　　　</t>
    </r>
    <r>
      <rPr>
        <sz val="9.9"/>
        <rFont val="Arial"/>
        <family val="2"/>
      </rPr>
      <t>7091</t>
    </r>
    <r>
      <rPr>
        <sz val="9.9"/>
        <rFont val="游ゴシック"/>
        <family val="3"/>
        <charset val="128"/>
      </rPr>
      <t>　　映画・演劇用品賃貸業</t>
    </r>
  </si>
  <si>
    <r>
      <rPr>
        <sz val="9.9"/>
        <rFont val="游ゴシック"/>
        <family val="3"/>
        <charset val="128"/>
      </rPr>
      <t>　　　　　　</t>
    </r>
    <r>
      <rPr>
        <sz val="9.9"/>
        <rFont val="Arial"/>
        <family val="2"/>
      </rPr>
      <t>7092</t>
    </r>
    <r>
      <rPr>
        <sz val="9.9"/>
        <rFont val="游ゴシック"/>
        <family val="3"/>
        <charset val="128"/>
      </rPr>
      <t>　　音楽・映像記録物賃貸業（別掲を除く）</t>
    </r>
  </si>
  <si>
    <r>
      <rPr>
        <sz val="9.9"/>
        <rFont val="游ゴシック"/>
        <family val="3"/>
        <charset val="128"/>
      </rPr>
      <t>　　　　　　</t>
    </r>
    <r>
      <rPr>
        <sz val="9.9"/>
        <rFont val="Arial"/>
        <family val="2"/>
      </rPr>
      <t>7093</t>
    </r>
    <r>
      <rPr>
        <sz val="9.9"/>
        <rFont val="游ゴシック"/>
        <family val="3"/>
        <charset val="128"/>
      </rPr>
      <t>　　貸衣しょう業（別掲を除く）</t>
    </r>
  </si>
  <si>
    <r>
      <rPr>
        <sz val="9.9"/>
        <rFont val="游ゴシック"/>
        <family val="3"/>
        <charset val="128"/>
      </rPr>
      <t>　　　　　　</t>
    </r>
    <r>
      <rPr>
        <sz val="9.9"/>
        <rFont val="Arial"/>
        <family val="2"/>
      </rPr>
      <t>7099</t>
    </r>
    <r>
      <rPr>
        <sz val="9.9"/>
        <rFont val="游ゴシック"/>
        <family val="3"/>
        <charset val="128"/>
      </rPr>
      <t>　　他に分類されない物品賃貸業</t>
    </r>
  </si>
  <si>
    <r>
      <rPr>
        <b/>
        <sz val="13.2"/>
        <rFont val="游ゴシック"/>
        <family val="3"/>
        <charset val="128"/>
      </rPr>
      <t>大分類</t>
    </r>
    <r>
      <rPr>
        <b/>
        <sz val="13.2"/>
        <rFont val="Arial"/>
        <family val="2"/>
      </rPr>
      <t xml:space="preserve"> </t>
    </r>
    <r>
      <rPr>
        <b/>
        <sz val="13.2"/>
        <rFont val="游ゴシック"/>
        <family val="3"/>
        <charset val="128"/>
      </rPr>
      <t>Ｌ　学術研究，専門・技術サービス業</t>
    </r>
  </si>
  <si>
    <r>
      <rPr>
        <b/>
        <sz val="12.1"/>
        <color indexed="57"/>
        <rFont val="游ゴシック"/>
        <family val="3"/>
        <charset val="128"/>
      </rPr>
      <t>学術・開発研究機関</t>
    </r>
  </si>
  <si>
    <r>
      <rPr>
        <sz val="10"/>
        <rFont val="游ゴシック"/>
        <family val="3"/>
        <charset val="128"/>
      </rPr>
      <t>管理，補助的経済活動を行う事業所（</t>
    </r>
    <r>
      <rPr>
        <sz val="10"/>
        <rFont val="Arial"/>
        <family val="2"/>
      </rPr>
      <t>71</t>
    </r>
    <r>
      <rPr>
        <sz val="10"/>
        <rFont val="游ゴシック"/>
        <family val="3"/>
        <charset val="128"/>
      </rPr>
      <t>学術・開発研究機関）</t>
    </r>
  </si>
  <si>
    <r>
      <rPr>
        <sz val="9.9"/>
        <rFont val="游ゴシック"/>
        <family val="3"/>
        <charset val="128"/>
      </rPr>
      <t>　　　　　　</t>
    </r>
    <r>
      <rPr>
        <sz val="9.9"/>
        <rFont val="Arial"/>
        <family val="2"/>
      </rPr>
      <t>7101</t>
    </r>
    <r>
      <rPr>
        <sz val="9.9"/>
        <rFont val="游ゴシック"/>
        <family val="3"/>
        <charset val="128"/>
      </rPr>
      <t>　　管理，補助的経済活動を行う事業所</t>
    </r>
  </si>
  <si>
    <r>
      <rPr>
        <sz val="10"/>
        <rFont val="游ゴシック"/>
        <family val="3"/>
        <charset val="128"/>
      </rPr>
      <t>自然科学研究所</t>
    </r>
  </si>
  <si>
    <r>
      <rPr>
        <sz val="9.9"/>
        <rFont val="游ゴシック"/>
        <family val="3"/>
        <charset val="128"/>
      </rPr>
      <t>　　　　　　</t>
    </r>
    <r>
      <rPr>
        <sz val="9.9"/>
        <rFont val="Arial"/>
        <family val="2"/>
      </rPr>
      <t>7111</t>
    </r>
    <r>
      <rPr>
        <sz val="9.9"/>
        <rFont val="游ゴシック"/>
        <family val="3"/>
        <charset val="128"/>
      </rPr>
      <t>　　理学研究所</t>
    </r>
  </si>
  <si>
    <r>
      <rPr>
        <sz val="9.9"/>
        <rFont val="游ゴシック"/>
        <family val="3"/>
        <charset val="128"/>
      </rPr>
      <t>　　　　　　</t>
    </r>
    <r>
      <rPr>
        <sz val="9.9"/>
        <rFont val="Arial"/>
        <family val="2"/>
      </rPr>
      <t>7112</t>
    </r>
    <r>
      <rPr>
        <sz val="9.9"/>
        <rFont val="游ゴシック"/>
        <family val="3"/>
        <charset val="128"/>
      </rPr>
      <t>　　工学研究所</t>
    </r>
  </si>
  <si>
    <r>
      <rPr>
        <sz val="9.9"/>
        <rFont val="游ゴシック"/>
        <family val="3"/>
        <charset val="128"/>
      </rPr>
      <t>　　　　　　</t>
    </r>
    <r>
      <rPr>
        <sz val="9.9"/>
        <rFont val="Arial"/>
        <family val="2"/>
      </rPr>
      <t>7113</t>
    </r>
    <r>
      <rPr>
        <sz val="9.9"/>
        <rFont val="游ゴシック"/>
        <family val="3"/>
        <charset val="128"/>
      </rPr>
      <t>　　農学研究所</t>
    </r>
  </si>
  <si>
    <r>
      <rPr>
        <sz val="9.9"/>
        <rFont val="游ゴシック"/>
        <family val="3"/>
        <charset val="128"/>
      </rPr>
      <t>　　　　　　</t>
    </r>
    <r>
      <rPr>
        <sz val="9.9"/>
        <rFont val="Arial"/>
        <family val="2"/>
      </rPr>
      <t>7114</t>
    </r>
    <r>
      <rPr>
        <sz val="9.9"/>
        <rFont val="游ゴシック"/>
        <family val="3"/>
        <charset val="128"/>
      </rPr>
      <t>　　医学・薬学研究所</t>
    </r>
  </si>
  <si>
    <r>
      <rPr>
        <sz val="10"/>
        <rFont val="游ゴシック"/>
        <family val="3"/>
        <charset val="128"/>
      </rPr>
      <t>人文・社会科学研究所</t>
    </r>
  </si>
  <si>
    <r>
      <rPr>
        <sz val="9.9"/>
        <rFont val="游ゴシック"/>
        <family val="3"/>
        <charset val="128"/>
      </rPr>
      <t>　　　　　　</t>
    </r>
    <r>
      <rPr>
        <sz val="9.9"/>
        <rFont val="Arial"/>
        <family val="2"/>
      </rPr>
      <t>7121</t>
    </r>
    <r>
      <rPr>
        <sz val="9.9"/>
        <rFont val="游ゴシック"/>
        <family val="3"/>
        <charset val="128"/>
      </rPr>
      <t>　　人文・社会科学研究所</t>
    </r>
  </si>
  <si>
    <r>
      <rPr>
        <b/>
        <sz val="12.1"/>
        <color indexed="57"/>
        <rFont val="游ゴシック"/>
        <family val="3"/>
        <charset val="128"/>
      </rPr>
      <t>専門サービス業（他に分類されないもの）</t>
    </r>
  </si>
  <si>
    <r>
      <rPr>
        <sz val="10"/>
        <rFont val="游ゴシック"/>
        <family val="3"/>
        <charset val="128"/>
      </rPr>
      <t>管理，補助的経済活動を行う事業所（</t>
    </r>
    <r>
      <rPr>
        <sz val="10"/>
        <rFont val="Arial"/>
        <family val="2"/>
      </rPr>
      <t>72</t>
    </r>
    <r>
      <rPr>
        <sz val="10"/>
        <rFont val="游ゴシック"/>
        <family val="3"/>
        <charset val="128"/>
      </rPr>
      <t>専門サービス業）</t>
    </r>
  </si>
  <si>
    <r>
      <rPr>
        <sz val="9.9"/>
        <rFont val="游ゴシック"/>
        <family val="3"/>
        <charset val="128"/>
      </rPr>
      <t>　　　　　　</t>
    </r>
    <r>
      <rPr>
        <sz val="9.9"/>
        <rFont val="Arial"/>
        <family val="2"/>
      </rPr>
      <t>7201</t>
    </r>
    <r>
      <rPr>
        <sz val="9.9"/>
        <rFont val="游ゴシック"/>
        <family val="3"/>
        <charset val="128"/>
      </rPr>
      <t>　　管理，補助的経済活動を行う事業所</t>
    </r>
  </si>
  <si>
    <r>
      <rPr>
        <sz val="10"/>
        <rFont val="游ゴシック"/>
        <family val="3"/>
        <charset val="128"/>
      </rPr>
      <t>法律事務所，特許事務所</t>
    </r>
  </si>
  <si>
    <r>
      <rPr>
        <sz val="9.9"/>
        <rFont val="游ゴシック"/>
        <family val="3"/>
        <charset val="128"/>
      </rPr>
      <t>　　　　　　</t>
    </r>
    <r>
      <rPr>
        <sz val="9.9"/>
        <rFont val="Arial"/>
        <family val="2"/>
      </rPr>
      <t>7211</t>
    </r>
    <r>
      <rPr>
        <sz val="9.9"/>
        <rFont val="游ゴシック"/>
        <family val="3"/>
        <charset val="128"/>
      </rPr>
      <t>　　法律事務所</t>
    </r>
  </si>
  <si>
    <r>
      <rPr>
        <sz val="9.9"/>
        <rFont val="游ゴシック"/>
        <family val="3"/>
        <charset val="128"/>
      </rPr>
      <t>　　　　　　</t>
    </r>
    <r>
      <rPr>
        <sz val="9.9"/>
        <rFont val="Arial"/>
        <family val="2"/>
      </rPr>
      <t>7212</t>
    </r>
    <r>
      <rPr>
        <sz val="9.9"/>
        <rFont val="游ゴシック"/>
        <family val="3"/>
        <charset val="128"/>
      </rPr>
      <t>　　特許事務所</t>
    </r>
  </si>
  <si>
    <r>
      <rPr>
        <sz val="10"/>
        <rFont val="游ゴシック"/>
        <family val="3"/>
        <charset val="128"/>
      </rPr>
      <t>公証人役場，司法書士事務所，土地家屋調査士事務所</t>
    </r>
  </si>
  <si>
    <r>
      <rPr>
        <sz val="9.9"/>
        <rFont val="游ゴシック"/>
        <family val="3"/>
        <charset val="128"/>
      </rPr>
      <t>　　　　　　</t>
    </r>
    <r>
      <rPr>
        <sz val="9.9"/>
        <rFont val="Arial"/>
        <family val="2"/>
      </rPr>
      <t>7221</t>
    </r>
    <r>
      <rPr>
        <sz val="9.9"/>
        <rFont val="游ゴシック"/>
        <family val="3"/>
        <charset val="128"/>
      </rPr>
      <t>　　公証人役場，司法書士事務所</t>
    </r>
  </si>
  <si>
    <r>
      <rPr>
        <sz val="9.9"/>
        <rFont val="游ゴシック"/>
        <family val="3"/>
        <charset val="128"/>
      </rPr>
      <t>　　　　　　</t>
    </r>
    <r>
      <rPr>
        <sz val="9.9"/>
        <rFont val="Arial"/>
        <family val="2"/>
      </rPr>
      <t>7222</t>
    </r>
    <r>
      <rPr>
        <sz val="9.9"/>
        <rFont val="游ゴシック"/>
        <family val="3"/>
        <charset val="128"/>
      </rPr>
      <t>　　土地家屋調査士事務所</t>
    </r>
  </si>
  <si>
    <r>
      <rPr>
        <sz val="10"/>
        <rFont val="游ゴシック"/>
        <family val="3"/>
        <charset val="128"/>
      </rPr>
      <t>行政書士事務所</t>
    </r>
  </si>
  <si>
    <r>
      <rPr>
        <sz val="9.9"/>
        <rFont val="游ゴシック"/>
        <family val="3"/>
        <charset val="128"/>
      </rPr>
      <t>　　　　　　</t>
    </r>
    <r>
      <rPr>
        <sz val="9.9"/>
        <rFont val="Arial"/>
        <family val="2"/>
      </rPr>
      <t>7231</t>
    </r>
    <r>
      <rPr>
        <sz val="9.9"/>
        <rFont val="游ゴシック"/>
        <family val="3"/>
        <charset val="128"/>
      </rPr>
      <t>　　行政書士事務所</t>
    </r>
  </si>
  <si>
    <r>
      <rPr>
        <sz val="10"/>
        <rFont val="游ゴシック"/>
        <family val="3"/>
        <charset val="128"/>
      </rPr>
      <t>公認会計士事務所，税理士事務所</t>
    </r>
  </si>
  <si>
    <r>
      <rPr>
        <sz val="9.9"/>
        <rFont val="游ゴシック"/>
        <family val="3"/>
        <charset val="128"/>
      </rPr>
      <t>　　　　　　</t>
    </r>
    <r>
      <rPr>
        <sz val="9.9"/>
        <rFont val="Arial"/>
        <family val="2"/>
      </rPr>
      <t>7241</t>
    </r>
    <r>
      <rPr>
        <sz val="9.9"/>
        <rFont val="游ゴシック"/>
        <family val="3"/>
        <charset val="128"/>
      </rPr>
      <t>　　公認会計士事務所</t>
    </r>
  </si>
  <si>
    <r>
      <rPr>
        <sz val="9.9"/>
        <rFont val="游ゴシック"/>
        <family val="3"/>
        <charset val="128"/>
      </rPr>
      <t>　　　　　　</t>
    </r>
    <r>
      <rPr>
        <sz val="9.9"/>
        <rFont val="Arial"/>
        <family val="2"/>
      </rPr>
      <t>7242</t>
    </r>
    <r>
      <rPr>
        <sz val="9.9"/>
        <rFont val="游ゴシック"/>
        <family val="3"/>
        <charset val="128"/>
      </rPr>
      <t>　　税理士事務所</t>
    </r>
  </si>
  <si>
    <r>
      <rPr>
        <sz val="10"/>
        <rFont val="游ゴシック"/>
        <family val="3"/>
        <charset val="128"/>
      </rPr>
      <t>社会保険労務士事務所</t>
    </r>
  </si>
  <si>
    <r>
      <rPr>
        <sz val="9.9"/>
        <rFont val="游ゴシック"/>
        <family val="3"/>
        <charset val="128"/>
      </rPr>
      <t>　　　　　　</t>
    </r>
    <r>
      <rPr>
        <sz val="9.9"/>
        <rFont val="Arial"/>
        <family val="2"/>
      </rPr>
      <t>7251</t>
    </r>
    <r>
      <rPr>
        <sz val="9.9"/>
        <rFont val="游ゴシック"/>
        <family val="3"/>
        <charset val="128"/>
      </rPr>
      <t>　　社会保険労務士事務所</t>
    </r>
  </si>
  <si>
    <r>
      <rPr>
        <sz val="10"/>
        <rFont val="游ゴシック"/>
        <family val="3"/>
        <charset val="128"/>
      </rPr>
      <t>デザイン業</t>
    </r>
  </si>
  <si>
    <r>
      <rPr>
        <sz val="9.9"/>
        <rFont val="游ゴシック"/>
        <family val="3"/>
        <charset val="128"/>
      </rPr>
      <t>　　　　　　</t>
    </r>
    <r>
      <rPr>
        <sz val="9.9"/>
        <rFont val="Arial"/>
        <family val="2"/>
      </rPr>
      <t>7261</t>
    </r>
    <r>
      <rPr>
        <sz val="9.9"/>
        <rFont val="游ゴシック"/>
        <family val="3"/>
        <charset val="128"/>
      </rPr>
      <t>　　デザイン業</t>
    </r>
  </si>
  <si>
    <r>
      <rPr>
        <sz val="10"/>
        <rFont val="游ゴシック"/>
        <family val="3"/>
        <charset val="128"/>
      </rPr>
      <t>著述・芸術家業</t>
    </r>
  </si>
  <si>
    <r>
      <rPr>
        <sz val="9.9"/>
        <rFont val="游ゴシック"/>
        <family val="3"/>
        <charset val="128"/>
      </rPr>
      <t>　　　　　　</t>
    </r>
    <r>
      <rPr>
        <sz val="9.9"/>
        <rFont val="Arial"/>
        <family val="2"/>
      </rPr>
      <t>7271</t>
    </r>
    <r>
      <rPr>
        <sz val="9.9"/>
        <rFont val="游ゴシック"/>
        <family val="3"/>
        <charset val="128"/>
      </rPr>
      <t>　　著述家業</t>
    </r>
  </si>
  <si>
    <r>
      <rPr>
        <sz val="9.9"/>
        <rFont val="游ゴシック"/>
        <family val="3"/>
        <charset val="128"/>
      </rPr>
      <t>　　　　　　</t>
    </r>
    <r>
      <rPr>
        <sz val="9.9"/>
        <rFont val="Arial"/>
        <family val="2"/>
      </rPr>
      <t>7272</t>
    </r>
    <r>
      <rPr>
        <sz val="9.9"/>
        <rFont val="游ゴシック"/>
        <family val="3"/>
        <charset val="128"/>
      </rPr>
      <t>　　芸術家業</t>
    </r>
  </si>
  <si>
    <r>
      <rPr>
        <sz val="10"/>
        <rFont val="游ゴシック"/>
        <family val="3"/>
        <charset val="128"/>
      </rPr>
      <t>経営コンサルタント業，純粋持株会社</t>
    </r>
  </si>
  <si>
    <r>
      <rPr>
        <sz val="9.9"/>
        <rFont val="游ゴシック"/>
        <family val="3"/>
        <charset val="128"/>
      </rPr>
      <t>　　　　　　</t>
    </r>
    <r>
      <rPr>
        <sz val="9.9"/>
        <rFont val="Arial"/>
        <family val="2"/>
      </rPr>
      <t>7281</t>
    </r>
    <r>
      <rPr>
        <sz val="9.9"/>
        <rFont val="游ゴシック"/>
        <family val="3"/>
        <charset val="128"/>
      </rPr>
      <t>　　経営コンサルタント業</t>
    </r>
  </si>
  <si>
    <r>
      <rPr>
        <sz val="9.9"/>
        <rFont val="游ゴシック"/>
        <family val="3"/>
        <charset val="128"/>
      </rPr>
      <t>　　　　　　</t>
    </r>
    <r>
      <rPr>
        <sz val="9.9"/>
        <rFont val="Arial"/>
        <family val="2"/>
      </rPr>
      <t>7282</t>
    </r>
    <r>
      <rPr>
        <sz val="9.9"/>
        <rFont val="游ゴシック"/>
        <family val="3"/>
        <charset val="128"/>
      </rPr>
      <t>　　純粋持株会社</t>
    </r>
  </si>
  <si>
    <r>
      <rPr>
        <sz val="10"/>
        <rFont val="游ゴシック"/>
        <family val="3"/>
        <charset val="128"/>
      </rPr>
      <t>その他の専門サービス業</t>
    </r>
  </si>
  <si>
    <r>
      <rPr>
        <sz val="9.9"/>
        <rFont val="游ゴシック"/>
        <family val="3"/>
        <charset val="128"/>
      </rPr>
      <t>　　　　　　</t>
    </r>
    <r>
      <rPr>
        <sz val="9.9"/>
        <rFont val="Arial"/>
        <family val="2"/>
      </rPr>
      <t>7291</t>
    </r>
    <r>
      <rPr>
        <sz val="9.9"/>
        <rFont val="游ゴシック"/>
        <family val="3"/>
        <charset val="128"/>
      </rPr>
      <t>　　興信所</t>
    </r>
  </si>
  <si>
    <r>
      <rPr>
        <sz val="9.9"/>
        <rFont val="游ゴシック"/>
        <family val="3"/>
        <charset val="128"/>
      </rPr>
      <t>　　　　　　</t>
    </r>
    <r>
      <rPr>
        <sz val="9.9"/>
        <rFont val="Arial"/>
        <family val="2"/>
      </rPr>
      <t>7292</t>
    </r>
    <r>
      <rPr>
        <sz val="9.9"/>
        <rFont val="游ゴシック"/>
        <family val="3"/>
        <charset val="128"/>
      </rPr>
      <t>　　翻訳業（著述家業を除く）</t>
    </r>
  </si>
  <si>
    <r>
      <rPr>
        <sz val="9.9"/>
        <rFont val="游ゴシック"/>
        <family val="3"/>
        <charset val="128"/>
      </rPr>
      <t>　　　　　　</t>
    </r>
    <r>
      <rPr>
        <sz val="9.9"/>
        <rFont val="Arial"/>
        <family val="2"/>
      </rPr>
      <t>7293</t>
    </r>
    <r>
      <rPr>
        <sz val="9.9"/>
        <rFont val="游ゴシック"/>
        <family val="3"/>
        <charset val="128"/>
      </rPr>
      <t>　　通訳業，通訳案内業</t>
    </r>
  </si>
  <si>
    <r>
      <rPr>
        <sz val="9.9"/>
        <rFont val="游ゴシック"/>
        <family val="3"/>
        <charset val="128"/>
      </rPr>
      <t>　　　　　　</t>
    </r>
    <r>
      <rPr>
        <sz val="9.9"/>
        <rFont val="Arial"/>
        <family val="2"/>
      </rPr>
      <t>7294</t>
    </r>
    <r>
      <rPr>
        <sz val="9.9"/>
        <rFont val="游ゴシック"/>
        <family val="3"/>
        <charset val="128"/>
      </rPr>
      <t>　　不動産鑑定業</t>
    </r>
  </si>
  <si>
    <r>
      <rPr>
        <sz val="9.9"/>
        <rFont val="游ゴシック"/>
        <family val="3"/>
        <charset val="128"/>
      </rPr>
      <t>　　　　　　</t>
    </r>
    <r>
      <rPr>
        <sz val="9.9"/>
        <rFont val="Arial"/>
        <family val="2"/>
      </rPr>
      <t>7299</t>
    </r>
    <r>
      <rPr>
        <sz val="9.9"/>
        <rFont val="游ゴシック"/>
        <family val="3"/>
        <charset val="128"/>
      </rPr>
      <t>　　他に分類されない専門サービス業</t>
    </r>
  </si>
  <si>
    <r>
      <rPr>
        <b/>
        <sz val="12.1"/>
        <color indexed="57"/>
        <rFont val="游ゴシック"/>
        <family val="3"/>
        <charset val="128"/>
      </rPr>
      <t>広告業</t>
    </r>
  </si>
  <si>
    <r>
      <rPr>
        <sz val="10"/>
        <rFont val="游ゴシック"/>
        <family val="3"/>
        <charset val="128"/>
      </rPr>
      <t>管理，補助的経済活動を行う事業所（</t>
    </r>
    <r>
      <rPr>
        <sz val="10"/>
        <rFont val="Arial"/>
        <family val="2"/>
      </rPr>
      <t>73</t>
    </r>
    <r>
      <rPr>
        <sz val="10"/>
        <rFont val="游ゴシック"/>
        <family val="3"/>
        <charset val="128"/>
      </rPr>
      <t>広告業）</t>
    </r>
  </si>
  <si>
    <r>
      <rPr>
        <sz val="9.9"/>
        <rFont val="游ゴシック"/>
        <family val="3"/>
        <charset val="128"/>
      </rPr>
      <t>　　　　　　</t>
    </r>
    <r>
      <rPr>
        <sz val="9.9"/>
        <rFont val="Arial"/>
        <family val="2"/>
      </rPr>
      <t>7300</t>
    </r>
    <r>
      <rPr>
        <sz val="9.9"/>
        <rFont val="游ゴシック"/>
        <family val="3"/>
        <charset val="128"/>
      </rPr>
      <t>　　主として管理事務を行う本社等</t>
    </r>
  </si>
  <si>
    <r>
      <rPr>
        <sz val="9.9"/>
        <rFont val="游ゴシック"/>
        <family val="3"/>
        <charset val="128"/>
      </rPr>
      <t>　　　　　　</t>
    </r>
    <r>
      <rPr>
        <sz val="9.9"/>
        <rFont val="Arial"/>
        <family val="2"/>
      </rPr>
      <t>7309</t>
    </r>
    <r>
      <rPr>
        <sz val="9.9"/>
        <rFont val="游ゴシック"/>
        <family val="3"/>
        <charset val="128"/>
      </rPr>
      <t>　　その他の管理，補助的経済活動を行う事業所</t>
    </r>
  </si>
  <si>
    <r>
      <rPr>
        <sz val="10"/>
        <rFont val="游ゴシック"/>
        <family val="3"/>
        <charset val="128"/>
      </rPr>
      <t>広告業</t>
    </r>
  </si>
  <si>
    <r>
      <rPr>
        <sz val="9.9"/>
        <rFont val="游ゴシック"/>
        <family val="3"/>
        <charset val="128"/>
      </rPr>
      <t>　　　　　　</t>
    </r>
    <r>
      <rPr>
        <sz val="9.9"/>
        <rFont val="Arial"/>
        <family val="2"/>
      </rPr>
      <t>7311</t>
    </r>
    <r>
      <rPr>
        <sz val="9.9"/>
        <rFont val="游ゴシック"/>
        <family val="3"/>
        <charset val="128"/>
      </rPr>
      <t>　　広告業</t>
    </r>
  </si>
  <si>
    <r>
      <rPr>
        <b/>
        <sz val="12.1"/>
        <color indexed="57"/>
        <rFont val="游ゴシック"/>
        <family val="3"/>
        <charset val="128"/>
      </rPr>
      <t>技術サービス業（他に分類されないもの）</t>
    </r>
  </si>
  <si>
    <r>
      <rPr>
        <sz val="10"/>
        <rFont val="游ゴシック"/>
        <family val="3"/>
        <charset val="128"/>
      </rPr>
      <t>管理，補助的経済活動を行う事業所（</t>
    </r>
    <r>
      <rPr>
        <sz val="10"/>
        <rFont val="Arial"/>
        <family val="2"/>
      </rPr>
      <t>74</t>
    </r>
    <r>
      <rPr>
        <sz val="10"/>
        <rFont val="游ゴシック"/>
        <family val="3"/>
        <charset val="128"/>
      </rPr>
      <t>技術サービス業）</t>
    </r>
  </si>
  <si>
    <r>
      <rPr>
        <sz val="9.9"/>
        <rFont val="游ゴシック"/>
        <family val="3"/>
        <charset val="128"/>
      </rPr>
      <t>　　　　　　</t>
    </r>
    <r>
      <rPr>
        <sz val="9.9"/>
        <rFont val="Arial"/>
        <family val="2"/>
      </rPr>
      <t>7401</t>
    </r>
    <r>
      <rPr>
        <sz val="9.9"/>
        <rFont val="游ゴシック"/>
        <family val="3"/>
        <charset val="128"/>
      </rPr>
      <t>　　管理，補助的経済活動を行う事業所</t>
    </r>
  </si>
  <si>
    <r>
      <rPr>
        <sz val="10"/>
        <rFont val="游ゴシック"/>
        <family val="3"/>
        <charset val="128"/>
      </rPr>
      <t>獣医業</t>
    </r>
  </si>
  <si>
    <r>
      <rPr>
        <sz val="9.9"/>
        <rFont val="游ゴシック"/>
        <family val="3"/>
        <charset val="128"/>
      </rPr>
      <t>　　　　　　</t>
    </r>
    <r>
      <rPr>
        <sz val="9.9"/>
        <rFont val="Arial"/>
        <family val="2"/>
      </rPr>
      <t>7411</t>
    </r>
    <r>
      <rPr>
        <sz val="9.9"/>
        <rFont val="游ゴシック"/>
        <family val="3"/>
        <charset val="128"/>
      </rPr>
      <t>　　獣医業</t>
    </r>
  </si>
  <si>
    <r>
      <rPr>
        <sz val="10"/>
        <rFont val="游ゴシック"/>
        <family val="3"/>
        <charset val="128"/>
      </rPr>
      <t>土木建築サービス業</t>
    </r>
  </si>
  <si>
    <r>
      <rPr>
        <sz val="9.9"/>
        <rFont val="游ゴシック"/>
        <family val="3"/>
        <charset val="128"/>
      </rPr>
      <t>　　　　　　</t>
    </r>
    <r>
      <rPr>
        <sz val="9.9"/>
        <rFont val="Arial"/>
        <family val="2"/>
      </rPr>
      <t>7421</t>
    </r>
    <r>
      <rPr>
        <sz val="9.9"/>
        <rFont val="游ゴシック"/>
        <family val="3"/>
        <charset val="128"/>
      </rPr>
      <t>　　建築設計業</t>
    </r>
  </si>
  <si>
    <r>
      <rPr>
        <sz val="9.9"/>
        <rFont val="游ゴシック"/>
        <family val="3"/>
        <charset val="128"/>
      </rPr>
      <t>　　　　　　</t>
    </r>
    <r>
      <rPr>
        <sz val="9.9"/>
        <rFont val="Arial"/>
        <family val="2"/>
      </rPr>
      <t>7422</t>
    </r>
    <r>
      <rPr>
        <sz val="9.9"/>
        <rFont val="游ゴシック"/>
        <family val="3"/>
        <charset val="128"/>
      </rPr>
      <t>　　測量業</t>
    </r>
  </si>
  <si>
    <r>
      <rPr>
        <sz val="9.9"/>
        <rFont val="游ゴシック"/>
        <family val="3"/>
        <charset val="128"/>
      </rPr>
      <t>　　　　　　</t>
    </r>
    <r>
      <rPr>
        <sz val="9.9"/>
        <rFont val="Arial"/>
        <family val="2"/>
      </rPr>
      <t>7429</t>
    </r>
    <r>
      <rPr>
        <sz val="9.9"/>
        <rFont val="游ゴシック"/>
        <family val="3"/>
        <charset val="128"/>
      </rPr>
      <t>　　その他の土木建築サービス業</t>
    </r>
  </si>
  <si>
    <r>
      <rPr>
        <sz val="10"/>
        <rFont val="游ゴシック"/>
        <family val="3"/>
        <charset val="128"/>
      </rPr>
      <t>機械設計業</t>
    </r>
  </si>
  <si>
    <r>
      <rPr>
        <sz val="9.9"/>
        <rFont val="游ゴシック"/>
        <family val="3"/>
        <charset val="128"/>
      </rPr>
      <t>　　　　　　</t>
    </r>
    <r>
      <rPr>
        <sz val="9.9"/>
        <rFont val="Arial"/>
        <family val="2"/>
      </rPr>
      <t>7431</t>
    </r>
    <r>
      <rPr>
        <sz val="9.9"/>
        <rFont val="游ゴシック"/>
        <family val="3"/>
        <charset val="128"/>
      </rPr>
      <t>　　機械設計業</t>
    </r>
  </si>
  <si>
    <r>
      <rPr>
        <sz val="10"/>
        <rFont val="游ゴシック"/>
        <family val="3"/>
        <charset val="128"/>
      </rPr>
      <t>商品・非破壊検査業</t>
    </r>
  </si>
  <si>
    <r>
      <rPr>
        <sz val="9.9"/>
        <rFont val="游ゴシック"/>
        <family val="3"/>
        <charset val="128"/>
      </rPr>
      <t>　　　　　　</t>
    </r>
    <r>
      <rPr>
        <sz val="9.9"/>
        <rFont val="Arial"/>
        <family val="2"/>
      </rPr>
      <t>7441</t>
    </r>
    <r>
      <rPr>
        <sz val="9.9"/>
        <rFont val="游ゴシック"/>
        <family val="3"/>
        <charset val="128"/>
      </rPr>
      <t>　　商品検査業</t>
    </r>
  </si>
  <si>
    <r>
      <rPr>
        <sz val="9.9"/>
        <rFont val="游ゴシック"/>
        <family val="3"/>
        <charset val="128"/>
      </rPr>
      <t>　　　　　　</t>
    </r>
    <r>
      <rPr>
        <sz val="9.9"/>
        <rFont val="Arial"/>
        <family val="2"/>
      </rPr>
      <t>7442</t>
    </r>
    <r>
      <rPr>
        <sz val="9.9"/>
        <rFont val="游ゴシック"/>
        <family val="3"/>
        <charset val="128"/>
      </rPr>
      <t>　　非破壊検査業</t>
    </r>
  </si>
  <si>
    <r>
      <rPr>
        <sz val="10"/>
        <rFont val="游ゴシック"/>
        <family val="3"/>
        <charset val="128"/>
      </rPr>
      <t>計量証明業</t>
    </r>
  </si>
  <si>
    <r>
      <rPr>
        <sz val="9.9"/>
        <rFont val="游ゴシック"/>
        <family val="3"/>
        <charset val="128"/>
      </rPr>
      <t>　　　　　　</t>
    </r>
    <r>
      <rPr>
        <sz val="9.9"/>
        <rFont val="Arial"/>
        <family val="2"/>
      </rPr>
      <t>7451</t>
    </r>
    <r>
      <rPr>
        <sz val="9.9"/>
        <rFont val="游ゴシック"/>
        <family val="3"/>
        <charset val="128"/>
      </rPr>
      <t>　　一般計量証明業</t>
    </r>
  </si>
  <si>
    <r>
      <rPr>
        <sz val="9.9"/>
        <rFont val="游ゴシック"/>
        <family val="3"/>
        <charset val="128"/>
      </rPr>
      <t>　　　　　　</t>
    </r>
    <r>
      <rPr>
        <sz val="9.9"/>
        <rFont val="Arial"/>
        <family val="2"/>
      </rPr>
      <t>7452</t>
    </r>
    <r>
      <rPr>
        <sz val="9.9"/>
        <rFont val="游ゴシック"/>
        <family val="3"/>
        <charset val="128"/>
      </rPr>
      <t>　　環境計量証明業</t>
    </r>
  </si>
  <si>
    <r>
      <rPr>
        <sz val="9.9"/>
        <rFont val="游ゴシック"/>
        <family val="3"/>
        <charset val="128"/>
      </rPr>
      <t>　　　　　　</t>
    </r>
    <r>
      <rPr>
        <sz val="9.9"/>
        <rFont val="Arial"/>
        <family val="2"/>
      </rPr>
      <t>7459</t>
    </r>
    <r>
      <rPr>
        <sz val="9.9"/>
        <rFont val="游ゴシック"/>
        <family val="3"/>
        <charset val="128"/>
      </rPr>
      <t>　　その他の計量証明業</t>
    </r>
  </si>
  <si>
    <r>
      <rPr>
        <sz val="10"/>
        <rFont val="游ゴシック"/>
        <family val="3"/>
        <charset val="128"/>
      </rPr>
      <t>写真業</t>
    </r>
  </si>
  <si>
    <r>
      <rPr>
        <sz val="9.9"/>
        <rFont val="游ゴシック"/>
        <family val="3"/>
        <charset val="128"/>
      </rPr>
      <t>　　　　　　</t>
    </r>
    <r>
      <rPr>
        <sz val="9.9"/>
        <rFont val="Arial"/>
        <family val="2"/>
      </rPr>
      <t>7461</t>
    </r>
    <r>
      <rPr>
        <sz val="9.9"/>
        <rFont val="游ゴシック"/>
        <family val="3"/>
        <charset val="128"/>
      </rPr>
      <t>　　写真業（商業写真業を除く）</t>
    </r>
  </si>
  <si>
    <r>
      <rPr>
        <sz val="9.9"/>
        <rFont val="游ゴシック"/>
        <family val="3"/>
        <charset val="128"/>
      </rPr>
      <t>　　　　　　</t>
    </r>
    <r>
      <rPr>
        <sz val="9.9"/>
        <rFont val="Arial"/>
        <family val="2"/>
      </rPr>
      <t>7462</t>
    </r>
    <r>
      <rPr>
        <sz val="9.9"/>
        <rFont val="游ゴシック"/>
        <family val="3"/>
        <charset val="128"/>
      </rPr>
      <t>　　商業写真業</t>
    </r>
  </si>
  <si>
    <r>
      <rPr>
        <sz val="10"/>
        <rFont val="游ゴシック"/>
        <family val="3"/>
        <charset val="128"/>
      </rPr>
      <t>その他の技術サービス業</t>
    </r>
  </si>
  <si>
    <r>
      <rPr>
        <sz val="9.9"/>
        <rFont val="游ゴシック"/>
        <family val="3"/>
        <charset val="128"/>
      </rPr>
      <t>　　　　　　</t>
    </r>
    <r>
      <rPr>
        <sz val="9.9"/>
        <rFont val="Arial"/>
        <family val="2"/>
      </rPr>
      <t>7499</t>
    </r>
    <r>
      <rPr>
        <sz val="9.9"/>
        <rFont val="游ゴシック"/>
        <family val="3"/>
        <charset val="128"/>
      </rPr>
      <t>　　その他の技術サービス業</t>
    </r>
  </si>
  <si>
    <r>
      <rPr>
        <b/>
        <sz val="13.2"/>
        <rFont val="游ゴシック"/>
        <family val="3"/>
        <charset val="128"/>
      </rPr>
      <t>大分類</t>
    </r>
    <r>
      <rPr>
        <b/>
        <sz val="13.2"/>
        <rFont val="Arial"/>
        <family val="2"/>
      </rPr>
      <t xml:space="preserve"> </t>
    </r>
    <r>
      <rPr>
        <b/>
        <sz val="13.2"/>
        <rFont val="游ゴシック"/>
        <family val="3"/>
        <charset val="128"/>
      </rPr>
      <t>Ｍ　宿泊業，飲食サービス業</t>
    </r>
  </si>
  <si>
    <r>
      <rPr>
        <b/>
        <sz val="12.1"/>
        <color indexed="57"/>
        <rFont val="游ゴシック"/>
        <family val="3"/>
        <charset val="128"/>
      </rPr>
      <t>宿泊業</t>
    </r>
  </si>
  <si>
    <r>
      <rPr>
        <sz val="10"/>
        <rFont val="游ゴシック"/>
        <family val="3"/>
        <charset val="128"/>
      </rPr>
      <t>管理，補助的経済活動を行う事業所（</t>
    </r>
    <r>
      <rPr>
        <sz val="10"/>
        <rFont val="Arial"/>
        <family val="2"/>
      </rPr>
      <t>75</t>
    </r>
    <r>
      <rPr>
        <sz val="10"/>
        <rFont val="游ゴシック"/>
        <family val="3"/>
        <charset val="128"/>
      </rPr>
      <t>宿泊業）</t>
    </r>
  </si>
  <si>
    <r>
      <rPr>
        <sz val="9.9"/>
        <rFont val="游ゴシック"/>
        <family val="3"/>
        <charset val="128"/>
      </rPr>
      <t>　　　　　　</t>
    </r>
    <r>
      <rPr>
        <sz val="9.9"/>
        <rFont val="Arial"/>
        <family val="2"/>
      </rPr>
      <t>7500</t>
    </r>
    <r>
      <rPr>
        <sz val="9.9"/>
        <rFont val="游ゴシック"/>
        <family val="3"/>
        <charset val="128"/>
      </rPr>
      <t>　　主として管理事務を行う本社等</t>
    </r>
  </si>
  <si>
    <r>
      <rPr>
        <sz val="9.9"/>
        <rFont val="游ゴシック"/>
        <family val="3"/>
        <charset val="128"/>
      </rPr>
      <t>　　　　　　</t>
    </r>
    <r>
      <rPr>
        <sz val="9.9"/>
        <rFont val="Arial"/>
        <family val="2"/>
      </rPr>
      <t>7509</t>
    </r>
    <r>
      <rPr>
        <sz val="9.9"/>
        <rFont val="游ゴシック"/>
        <family val="3"/>
        <charset val="128"/>
      </rPr>
      <t>　　その他の管理，補助的経済活動を行う事業所</t>
    </r>
  </si>
  <si>
    <r>
      <rPr>
        <sz val="10"/>
        <rFont val="游ゴシック"/>
        <family val="3"/>
        <charset val="128"/>
      </rPr>
      <t>旅館，ホテル</t>
    </r>
  </si>
  <si>
    <r>
      <rPr>
        <sz val="9.9"/>
        <rFont val="游ゴシック"/>
        <family val="3"/>
        <charset val="128"/>
      </rPr>
      <t>　　　　　　</t>
    </r>
    <r>
      <rPr>
        <sz val="9.9"/>
        <rFont val="Arial"/>
        <family val="2"/>
      </rPr>
      <t>7511</t>
    </r>
    <r>
      <rPr>
        <sz val="9.9"/>
        <rFont val="游ゴシック"/>
        <family val="3"/>
        <charset val="128"/>
      </rPr>
      <t>　　旅館，ホテル</t>
    </r>
  </si>
  <si>
    <r>
      <rPr>
        <sz val="10"/>
        <rFont val="游ゴシック"/>
        <family val="3"/>
        <charset val="128"/>
      </rPr>
      <t>簡易宿所</t>
    </r>
  </si>
  <si>
    <r>
      <rPr>
        <sz val="9.9"/>
        <rFont val="游ゴシック"/>
        <family val="3"/>
        <charset val="128"/>
      </rPr>
      <t>　　　　　　</t>
    </r>
    <r>
      <rPr>
        <sz val="9.9"/>
        <rFont val="Arial"/>
        <family val="2"/>
      </rPr>
      <t>7521</t>
    </r>
    <r>
      <rPr>
        <sz val="9.9"/>
        <rFont val="游ゴシック"/>
        <family val="3"/>
        <charset val="128"/>
      </rPr>
      <t>　　簡易宿所</t>
    </r>
  </si>
  <si>
    <r>
      <rPr>
        <sz val="10"/>
        <rFont val="游ゴシック"/>
        <family val="3"/>
        <charset val="128"/>
      </rPr>
      <t>下宿業</t>
    </r>
  </si>
  <si>
    <r>
      <rPr>
        <sz val="9.9"/>
        <rFont val="游ゴシック"/>
        <family val="3"/>
        <charset val="128"/>
      </rPr>
      <t>　　　　　　</t>
    </r>
    <r>
      <rPr>
        <sz val="9.9"/>
        <rFont val="Arial"/>
        <family val="2"/>
      </rPr>
      <t>7531</t>
    </r>
    <r>
      <rPr>
        <sz val="9.9"/>
        <rFont val="游ゴシック"/>
        <family val="3"/>
        <charset val="128"/>
      </rPr>
      <t>　　下宿業</t>
    </r>
  </si>
  <si>
    <r>
      <rPr>
        <sz val="10"/>
        <rFont val="游ゴシック"/>
        <family val="3"/>
        <charset val="128"/>
      </rPr>
      <t>その他の宿泊業</t>
    </r>
  </si>
  <si>
    <r>
      <rPr>
        <sz val="9.9"/>
        <rFont val="游ゴシック"/>
        <family val="3"/>
        <charset val="128"/>
      </rPr>
      <t>　　　　　　</t>
    </r>
    <r>
      <rPr>
        <sz val="9.9"/>
        <rFont val="Arial"/>
        <family val="2"/>
      </rPr>
      <t>7591</t>
    </r>
    <r>
      <rPr>
        <sz val="9.9"/>
        <rFont val="游ゴシック"/>
        <family val="3"/>
        <charset val="128"/>
      </rPr>
      <t>　　会社・団体の宿泊所</t>
    </r>
  </si>
  <si>
    <r>
      <rPr>
        <sz val="9.9"/>
        <rFont val="游ゴシック"/>
        <family val="3"/>
        <charset val="128"/>
      </rPr>
      <t>　　　　　　</t>
    </r>
    <r>
      <rPr>
        <sz val="9.9"/>
        <rFont val="Arial"/>
        <family val="2"/>
      </rPr>
      <t>7592</t>
    </r>
    <r>
      <rPr>
        <sz val="9.9"/>
        <rFont val="游ゴシック"/>
        <family val="3"/>
        <charset val="128"/>
      </rPr>
      <t>　　リゾートクラブ</t>
    </r>
  </si>
  <si>
    <r>
      <rPr>
        <sz val="9.9"/>
        <rFont val="游ゴシック"/>
        <family val="3"/>
        <charset val="128"/>
      </rPr>
      <t>　　　　　　</t>
    </r>
    <r>
      <rPr>
        <sz val="9.9"/>
        <rFont val="Arial"/>
        <family val="2"/>
      </rPr>
      <t>7599</t>
    </r>
    <r>
      <rPr>
        <sz val="9.9"/>
        <rFont val="游ゴシック"/>
        <family val="3"/>
        <charset val="128"/>
      </rPr>
      <t>　　他に分類されない宿泊業</t>
    </r>
  </si>
  <si>
    <r>
      <rPr>
        <b/>
        <sz val="12.1"/>
        <color indexed="57"/>
        <rFont val="游ゴシック"/>
        <family val="3"/>
        <charset val="128"/>
      </rPr>
      <t>飲食店</t>
    </r>
  </si>
  <si>
    <r>
      <rPr>
        <sz val="10"/>
        <rFont val="游ゴシック"/>
        <family val="3"/>
        <charset val="128"/>
      </rPr>
      <t>管理，補助的経済活動を行う事業所（</t>
    </r>
    <r>
      <rPr>
        <sz val="10"/>
        <rFont val="Arial"/>
        <family val="2"/>
      </rPr>
      <t>76</t>
    </r>
    <r>
      <rPr>
        <sz val="10"/>
        <rFont val="游ゴシック"/>
        <family val="3"/>
        <charset val="128"/>
      </rPr>
      <t>飲食店）</t>
    </r>
  </si>
  <si>
    <r>
      <rPr>
        <sz val="9.9"/>
        <rFont val="游ゴシック"/>
        <family val="3"/>
        <charset val="128"/>
      </rPr>
      <t>　　　　　　</t>
    </r>
    <r>
      <rPr>
        <sz val="9.9"/>
        <rFont val="Arial"/>
        <family val="2"/>
      </rPr>
      <t>7600</t>
    </r>
    <r>
      <rPr>
        <sz val="9.9"/>
        <rFont val="游ゴシック"/>
        <family val="3"/>
        <charset val="128"/>
      </rPr>
      <t>　　主として管理事務を行う本社等</t>
    </r>
  </si>
  <si>
    <r>
      <rPr>
        <sz val="9.9"/>
        <rFont val="游ゴシック"/>
        <family val="3"/>
        <charset val="128"/>
      </rPr>
      <t>　　　　　　</t>
    </r>
    <r>
      <rPr>
        <sz val="9.9"/>
        <rFont val="Arial"/>
        <family val="2"/>
      </rPr>
      <t>7609</t>
    </r>
    <r>
      <rPr>
        <sz val="9.9"/>
        <rFont val="游ゴシック"/>
        <family val="3"/>
        <charset val="128"/>
      </rPr>
      <t>　　その他の管理，補助的経済活動を行う事業所</t>
    </r>
  </si>
  <si>
    <r>
      <rPr>
        <sz val="10"/>
        <rFont val="游ゴシック"/>
        <family val="3"/>
        <charset val="128"/>
      </rPr>
      <t>食堂，レストラン（専門料理店を除く）</t>
    </r>
  </si>
  <si>
    <r>
      <rPr>
        <sz val="9.9"/>
        <rFont val="游ゴシック"/>
        <family val="3"/>
        <charset val="128"/>
      </rPr>
      <t>　　　　　　</t>
    </r>
    <r>
      <rPr>
        <sz val="9.9"/>
        <rFont val="Arial"/>
        <family val="2"/>
      </rPr>
      <t>7611</t>
    </r>
    <r>
      <rPr>
        <sz val="9.9"/>
        <rFont val="游ゴシック"/>
        <family val="3"/>
        <charset val="128"/>
      </rPr>
      <t>　　食堂，レストラン（専門料理店を除く）</t>
    </r>
  </si>
  <si>
    <r>
      <rPr>
        <sz val="10"/>
        <rFont val="游ゴシック"/>
        <family val="3"/>
        <charset val="128"/>
      </rPr>
      <t>専門料理店</t>
    </r>
  </si>
  <si>
    <r>
      <rPr>
        <sz val="9.9"/>
        <rFont val="游ゴシック"/>
        <family val="3"/>
        <charset val="128"/>
      </rPr>
      <t>　　　　　　</t>
    </r>
    <r>
      <rPr>
        <sz val="9.9"/>
        <rFont val="Arial"/>
        <family val="2"/>
      </rPr>
      <t>7621</t>
    </r>
    <r>
      <rPr>
        <sz val="9.9"/>
        <rFont val="游ゴシック"/>
        <family val="3"/>
        <charset val="128"/>
      </rPr>
      <t>　　日本料理店</t>
    </r>
  </si>
  <si>
    <r>
      <rPr>
        <sz val="9.9"/>
        <rFont val="游ゴシック"/>
        <family val="3"/>
        <charset val="128"/>
      </rPr>
      <t>　　　　　　</t>
    </r>
    <r>
      <rPr>
        <sz val="9.9"/>
        <rFont val="Arial"/>
        <family val="2"/>
      </rPr>
      <t>7622</t>
    </r>
    <r>
      <rPr>
        <sz val="9.9"/>
        <rFont val="游ゴシック"/>
        <family val="3"/>
        <charset val="128"/>
      </rPr>
      <t>　　料亭</t>
    </r>
  </si>
  <si>
    <r>
      <rPr>
        <sz val="9.9"/>
        <rFont val="游ゴシック"/>
        <family val="3"/>
        <charset val="128"/>
      </rPr>
      <t>　　　　　　</t>
    </r>
    <r>
      <rPr>
        <sz val="9.9"/>
        <rFont val="Arial"/>
        <family val="2"/>
      </rPr>
      <t>7623</t>
    </r>
    <r>
      <rPr>
        <sz val="9.9"/>
        <rFont val="游ゴシック"/>
        <family val="3"/>
        <charset val="128"/>
      </rPr>
      <t>　　中華料理店</t>
    </r>
  </si>
  <si>
    <r>
      <rPr>
        <sz val="9.9"/>
        <rFont val="游ゴシック"/>
        <family val="3"/>
        <charset val="128"/>
      </rPr>
      <t>　　　　　　</t>
    </r>
    <r>
      <rPr>
        <sz val="9.9"/>
        <rFont val="Arial"/>
        <family val="2"/>
      </rPr>
      <t>7624</t>
    </r>
    <r>
      <rPr>
        <sz val="9.9"/>
        <rFont val="游ゴシック"/>
        <family val="3"/>
        <charset val="128"/>
      </rPr>
      <t>　　ラーメン店</t>
    </r>
  </si>
  <si>
    <r>
      <rPr>
        <sz val="9.9"/>
        <rFont val="游ゴシック"/>
        <family val="3"/>
        <charset val="128"/>
      </rPr>
      <t>　　　　　　</t>
    </r>
    <r>
      <rPr>
        <sz val="9.9"/>
        <rFont val="Arial"/>
        <family val="2"/>
      </rPr>
      <t>7625</t>
    </r>
    <r>
      <rPr>
        <sz val="9.9"/>
        <rFont val="游ゴシック"/>
        <family val="3"/>
        <charset val="128"/>
      </rPr>
      <t>　　焼肉店</t>
    </r>
  </si>
  <si>
    <r>
      <rPr>
        <sz val="9.9"/>
        <rFont val="游ゴシック"/>
        <family val="3"/>
        <charset val="128"/>
      </rPr>
      <t>　　　　　　</t>
    </r>
    <r>
      <rPr>
        <sz val="9.9"/>
        <rFont val="Arial"/>
        <family val="2"/>
      </rPr>
      <t>7629</t>
    </r>
    <r>
      <rPr>
        <sz val="9.9"/>
        <rFont val="游ゴシック"/>
        <family val="3"/>
        <charset val="128"/>
      </rPr>
      <t>　　その他の専門料理店</t>
    </r>
  </si>
  <si>
    <r>
      <rPr>
        <sz val="10"/>
        <rFont val="游ゴシック"/>
        <family val="3"/>
        <charset val="128"/>
      </rPr>
      <t>そば・うどん店</t>
    </r>
  </si>
  <si>
    <r>
      <rPr>
        <sz val="9.9"/>
        <rFont val="游ゴシック"/>
        <family val="3"/>
        <charset val="128"/>
      </rPr>
      <t>　　　　　　</t>
    </r>
    <r>
      <rPr>
        <sz val="9.9"/>
        <rFont val="Arial"/>
        <family val="2"/>
      </rPr>
      <t>7631</t>
    </r>
    <r>
      <rPr>
        <sz val="9.9"/>
        <rFont val="游ゴシック"/>
        <family val="3"/>
        <charset val="128"/>
      </rPr>
      <t>　　そば・うどん店</t>
    </r>
  </si>
  <si>
    <r>
      <rPr>
        <sz val="10"/>
        <rFont val="游ゴシック"/>
        <family val="3"/>
        <charset val="128"/>
      </rPr>
      <t>すし店</t>
    </r>
  </si>
  <si>
    <r>
      <rPr>
        <sz val="9.9"/>
        <rFont val="游ゴシック"/>
        <family val="3"/>
        <charset val="128"/>
      </rPr>
      <t>　　　　　　</t>
    </r>
    <r>
      <rPr>
        <sz val="9.9"/>
        <rFont val="Arial"/>
        <family val="2"/>
      </rPr>
      <t>7641</t>
    </r>
    <r>
      <rPr>
        <sz val="9.9"/>
        <rFont val="游ゴシック"/>
        <family val="3"/>
        <charset val="128"/>
      </rPr>
      <t>　　すし店</t>
    </r>
  </si>
  <si>
    <r>
      <rPr>
        <sz val="10"/>
        <rFont val="游ゴシック"/>
        <family val="3"/>
        <charset val="128"/>
      </rPr>
      <t>酒場，ビヤホール</t>
    </r>
  </si>
  <si>
    <r>
      <rPr>
        <sz val="9.9"/>
        <rFont val="游ゴシック"/>
        <family val="3"/>
        <charset val="128"/>
      </rPr>
      <t>　　　　　　</t>
    </r>
    <r>
      <rPr>
        <sz val="9.9"/>
        <rFont val="Arial"/>
        <family val="2"/>
      </rPr>
      <t>7651</t>
    </r>
    <r>
      <rPr>
        <sz val="9.9"/>
        <rFont val="游ゴシック"/>
        <family val="3"/>
        <charset val="128"/>
      </rPr>
      <t>　　酒場，ビヤホール</t>
    </r>
  </si>
  <si>
    <r>
      <rPr>
        <sz val="10"/>
        <rFont val="游ゴシック"/>
        <family val="3"/>
        <charset val="128"/>
      </rPr>
      <t>バー，キャバレー，ナイトクラブ</t>
    </r>
  </si>
  <si>
    <r>
      <rPr>
        <sz val="9.9"/>
        <rFont val="游ゴシック"/>
        <family val="3"/>
        <charset val="128"/>
      </rPr>
      <t>　　　　　　</t>
    </r>
    <r>
      <rPr>
        <sz val="9.9"/>
        <rFont val="Arial"/>
        <family val="2"/>
      </rPr>
      <t>7661</t>
    </r>
    <r>
      <rPr>
        <sz val="9.9"/>
        <rFont val="游ゴシック"/>
        <family val="3"/>
        <charset val="128"/>
      </rPr>
      <t>　　バー，キャバレー，ナイトクラブ</t>
    </r>
  </si>
  <si>
    <r>
      <rPr>
        <sz val="10"/>
        <rFont val="游ゴシック"/>
        <family val="3"/>
        <charset val="128"/>
      </rPr>
      <t>喫茶店</t>
    </r>
  </si>
  <si>
    <r>
      <rPr>
        <sz val="9.9"/>
        <rFont val="游ゴシック"/>
        <family val="3"/>
        <charset val="128"/>
      </rPr>
      <t>　　　　　　</t>
    </r>
    <r>
      <rPr>
        <sz val="9.9"/>
        <rFont val="Arial"/>
        <family val="2"/>
      </rPr>
      <t>7671</t>
    </r>
    <r>
      <rPr>
        <sz val="9.9"/>
        <rFont val="游ゴシック"/>
        <family val="3"/>
        <charset val="128"/>
      </rPr>
      <t>　　喫茶店</t>
    </r>
  </si>
  <si>
    <r>
      <rPr>
        <sz val="10"/>
        <rFont val="游ゴシック"/>
        <family val="3"/>
        <charset val="128"/>
      </rPr>
      <t>その他の飲食店</t>
    </r>
  </si>
  <si>
    <r>
      <rPr>
        <sz val="9.9"/>
        <rFont val="游ゴシック"/>
        <family val="3"/>
        <charset val="128"/>
      </rPr>
      <t>　　　　　　</t>
    </r>
    <r>
      <rPr>
        <sz val="9.9"/>
        <rFont val="Arial"/>
        <family val="2"/>
      </rPr>
      <t>7691</t>
    </r>
    <r>
      <rPr>
        <sz val="9.9"/>
        <rFont val="游ゴシック"/>
        <family val="3"/>
        <charset val="128"/>
      </rPr>
      <t>　　ハンバーガー店</t>
    </r>
  </si>
  <si>
    <r>
      <rPr>
        <sz val="9.9"/>
        <rFont val="游ゴシック"/>
        <family val="3"/>
        <charset val="128"/>
      </rPr>
      <t>　　　　　　</t>
    </r>
    <r>
      <rPr>
        <sz val="9.9"/>
        <rFont val="Arial"/>
        <family val="2"/>
      </rPr>
      <t>7692</t>
    </r>
    <r>
      <rPr>
        <sz val="9.9"/>
        <rFont val="游ゴシック"/>
        <family val="3"/>
        <charset val="128"/>
      </rPr>
      <t>　　お好み焼・焼きそば・たこ焼店</t>
    </r>
  </si>
  <si>
    <r>
      <rPr>
        <sz val="9.9"/>
        <rFont val="游ゴシック"/>
        <family val="3"/>
        <charset val="128"/>
      </rPr>
      <t>　　　　　　</t>
    </r>
    <r>
      <rPr>
        <sz val="9.9"/>
        <rFont val="Arial"/>
        <family val="2"/>
      </rPr>
      <t>7699</t>
    </r>
    <r>
      <rPr>
        <sz val="9.9"/>
        <rFont val="游ゴシック"/>
        <family val="3"/>
        <charset val="128"/>
      </rPr>
      <t>　　他に分類されない飲食店</t>
    </r>
    <phoneticPr fontId="9"/>
  </si>
  <si>
    <r>
      <rPr>
        <b/>
        <sz val="12.1"/>
        <color indexed="57"/>
        <rFont val="游ゴシック"/>
        <family val="3"/>
        <charset val="128"/>
      </rPr>
      <t>持ち帰り・配達飲食サービス業</t>
    </r>
  </si>
  <si>
    <r>
      <rPr>
        <sz val="10"/>
        <rFont val="游ゴシック"/>
        <family val="3"/>
        <charset val="128"/>
      </rPr>
      <t>管理，補助的経済活動を行う事業所（</t>
    </r>
    <r>
      <rPr>
        <sz val="10"/>
        <rFont val="Arial"/>
        <family val="2"/>
      </rPr>
      <t>77</t>
    </r>
    <r>
      <rPr>
        <sz val="10"/>
        <rFont val="游ゴシック"/>
        <family val="3"/>
        <charset val="128"/>
      </rPr>
      <t>持ち帰り・配達飲食サービス業）</t>
    </r>
  </si>
  <si>
    <r>
      <rPr>
        <sz val="9.9"/>
        <rFont val="游ゴシック"/>
        <family val="3"/>
        <charset val="128"/>
      </rPr>
      <t>　　　　　　</t>
    </r>
    <r>
      <rPr>
        <sz val="9.9"/>
        <rFont val="Arial"/>
        <family val="2"/>
      </rPr>
      <t>7700</t>
    </r>
    <r>
      <rPr>
        <sz val="9.9"/>
        <rFont val="游ゴシック"/>
        <family val="3"/>
        <charset val="128"/>
      </rPr>
      <t>　　主として管理事務を行う本社等</t>
    </r>
  </si>
  <si>
    <r>
      <rPr>
        <sz val="9.9"/>
        <rFont val="游ゴシック"/>
        <family val="3"/>
        <charset val="128"/>
      </rPr>
      <t>　　　　　　</t>
    </r>
    <r>
      <rPr>
        <sz val="9.9"/>
        <rFont val="Arial"/>
        <family val="2"/>
      </rPr>
      <t>7709</t>
    </r>
    <r>
      <rPr>
        <sz val="9.9"/>
        <rFont val="游ゴシック"/>
        <family val="3"/>
        <charset val="128"/>
      </rPr>
      <t>　　その他の管理，補助的経済活動を行う事業所</t>
    </r>
  </si>
  <si>
    <r>
      <rPr>
        <sz val="10"/>
        <rFont val="游ゴシック"/>
        <family val="3"/>
        <charset val="128"/>
      </rPr>
      <t>持ち帰り飲食サービス業</t>
    </r>
  </si>
  <si>
    <r>
      <rPr>
        <sz val="9.9"/>
        <rFont val="游ゴシック"/>
        <family val="3"/>
        <charset val="128"/>
      </rPr>
      <t>　　　　　　</t>
    </r>
    <r>
      <rPr>
        <sz val="9.9"/>
        <rFont val="Arial"/>
        <family val="2"/>
      </rPr>
      <t>7711</t>
    </r>
    <r>
      <rPr>
        <sz val="9.9"/>
        <rFont val="游ゴシック"/>
        <family val="3"/>
        <charset val="128"/>
      </rPr>
      <t>　　持ち帰り飲食サービス業</t>
    </r>
  </si>
  <si>
    <r>
      <rPr>
        <sz val="10"/>
        <rFont val="游ゴシック"/>
        <family val="3"/>
        <charset val="128"/>
      </rPr>
      <t>配達飲食サービス業</t>
    </r>
  </si>
  <si>
    <r>
      <rPr>
        <sz val="9.9"/>
        <rFont val="游ゴシック"/>
        <family val="3"/>
        <charset val="128"/>
      </rPr>
      <t>　　　　　　</t>
    </r>
    <r>
      <rPr>
        <sz val="9.9"/>
        <rFont val="Arial"/>
        <family val="2"/>
      </rPr>
      <t>7721</t>
    </r>
    <r>
      <rPr>
        <sz val="9.9"/>
        <rFont val="游ゴシック"/>
        <family val="3"/>
        <charset val="128"/>
      </rPr>
      <t>　　配達飲食サービス業</t>
    </r>
  </si>
  <si>
    <r>
      <rPr>
        <b/>
        <sz val="13.2"/>
        <rFont val="游ゴシック"/>
        <family val="3"/>
        <charset val="128"/>
      </rPr>
      <t>大分類</t>
    </r>
    <r>
      <rPr>
        <b/>
        <sz val="13.2"/>
        <rFont val="Arial"/>
        <family val="2"/>
      </rPr>
      <t xml:space="preserve"> </t>
    </r>
    <r>
      <rPr>
        <b/>
        <sz val="13.2"/>
        <rFont val="游ゴシック"/>
        <family val="3"/>
        <charset val="128"/>
      </rPr>
      <t>Ｎ　生活関連サービス業，娯楽業</t>
    </r>
  </si>
  <si>
    <r>
      <rPr>
        <b/>
        <sz val="12.1"/>
        <color indexed="57"/>
        <rFont val="游ゴシック"/>
        <family val="3"/>
        <charset val="128"/>
      </rPr>
      <t>洗濯・理容・美容・浴場業</t>
    </r>
  </si>
  <si>
    <r>
      <rPr>
        <sz val="10"/>
        <rFont val="游ゴシック"/>
        <family val="3"/>
        <charset val="128"/>
      </rPr>
      <t>管理，補助的経済活動を行う事業所（</t>
    </r>
    <r>
      <rPr>
        <sz val="10"/>
        <rFont val="Arial"/>
        <family val="2"/>
      </rPr>
      <t>78</t>
    </r>
    <r>
      <rPr>
        <sz val="10"/>
        <rFont val="游ゴシック"/>
        <family val="3"/>
        <charset val="128"/>
      </rPr>
      <t>洗濯・理容・美容・浴場業）</t>
    </r>
  </si>
  <si>
    <r>
      <rPr>
        <sz val="9.9"/>
        <rFont val="游ゴシック"/>
        <family val="3"/>
        <charset val="128"/>
      </rPr>
      <t>　　　　　　</t>
    </r>
    <r>
      <rPr>
        <sz val="9.9"/>
        <rFont val="Arial"/>
        <family val="2"/>
      </rPr>
      <t>7800</t>
    </r>
    <r>
      <rPr>
        <sz val="9.9"/>
        <rFont val="游ゴシック"/>
        <family val="3"/>
        <charset val="128"/>
      </rPr>
      <t>　　主として管理事務を行う本社等</t>
    </r>
  </si>
  <si>
    <r>
      <rPr>
        <sz val="9.9"/>
        <rFont val="游ゴシック"/>
        <family val="3"/>
        <charset val="128"/>
      </rPr>
      <t>　　　　　　</t>
    </r>
    <r>
      <rPr>
        <sz val="9.9"/>
        <rFont val="Arial"/>
        <family val="2"/>
      </rPr>
      <t>7809</t>
    </r>
    <r>
      <rPr>
        <sz val="9.9"/>
        <rFont val="游ゴシック"/>
        <family val="3"/>
        <charset val="128"/>
      </rPr>
      <t>　　その他の管理，補助的経済活動を行う事業所</t>
    </r>
  </si>
  <si>
    <r>
      <rPr>
        <sz val="10"/>
        <rFont val="游ゴシック"/>
        <family val="3"/>
        <charset val="128"/>
      </rPr>
      <t>洗濯業</t>
    </r>
  </si>
  <si>
    <r>
      <rPr>
        <sz val="9.9"/>
        <rFont val="游ゴシック"/>
        <family val="3"/>
        <charset val="128"/>
      </rPr>
      <t>　　　　　　</t>
    </r>
    <r>
      <rPr>
        <sz val="9.9"/>
        <rFont val="Arial"/>
        <family val="2"/>
      </rPr>
      <t>7811</t>
    </r>
    <r>
      <rPr>
        <sz val="9.9"/>
        <rFont val="游ゴシック"/>
        <family val="3"/>
        <charset val="128"/>
      </rPr>
      <t>　　普通洗濯業</t>
    </r>
  </si>
  <si>
    <r>
      <rPr>
        <sz val="9.9"/>
        <rFont val="游ゴシック"/>
        <family val="3"/>
        <charset val="128"/>
      </rPr>
      <t>　　　　　　</t>
    </r>
    <r>
      <rPr>
        <sz val="9.9"/>
        <rFont val="Arial"/>
        <family val="2"/>
      </rPr>
      <t>7812</t>
    </r>
    <r>
      <rPr>
        <sz val="9.9"/>
        <rFont val="游ゴシック"/>
        <family val="3"/>
        <charset val="128"/>
      </rPr>
      <t>　　洗濯物取次業</t>
    </r>
  </si>
  <si>
    <r>
      <rPr>
        <sz val="9.9"/>
        <rFont val="游ゴシック"/>
        <family val="3"/>
        <charset val="128"/>
      </rPr>
      <t>　　　　　　</t>
    </r>
    <r>
      <rPr>
        <sz val="9.9"/>
        <rFont val="Arial"/>
        <family val="2"/>
      </rPr>
      <t>7813</t>
    </r>
    <r>
      <rPr>
        <sz val="9.9"/>
        <rFont val="游ゴシック"/>
        <family val="3"/>
        <charset val="128"/>
      </rPr>
      <t>　　リネンサプライ業</t>
    </r>
  </si>
  <si>
    <r>
      <rPr>
        <sz val="10"/>
        <rFont val="游ゴシック"/>
        <family val="3"/>
        <charset val="128"/>
      </rPr>
      <t>理容業</t>
    </r>
  </si>
  <si>
    <r>
      <rPr>
        <sz val="9.9"/>
        <rFont val="游ゴシック"/>
        <family val="3"/>
        <charset val="128"/>
      </rPr>
      <t>　　　　　　</t>
    </r>
    <r>
      <rPr>
        <sz val="9.9"/>
        <rFont val="Arial"/>
        <family val="2"/>
      </rPr>
      <t>7821</t>
    </r>
    <r>
      <rPr>
        <sz val="9.9"/>
        <rFont val="游ゴシック"/>
        <family val="3"/>
        <charset val="128"/>
      </rPr>
      <t>　　理容業</t>
    </r>
  </si>
  <si>
    <r>
      <rPr>
        <sz val="10"/>
        <rFont val="游ゴシック"/>
        <family val="3"/>
        <charset val="128"/>
      </rPr>
      <t>美容業</t>
    </r>
  </si>
  <si>
    <r>
      <rPr>
        <sz val="9.9"/>
        <rFont val="游ゴシック"/>
        <family val="3"/>
        <charset val="128"/>
      </rPr>
      <t>　　　　　　</t>
    </r>
    <r>
      <rPr>
        <sz val="9.9"/>
        <rFont val="Arial"/>
        <family val="2"/>
      </rPr>
      <t>7831</t>
    </r>
    <r>
      <rPr>
        <sz val="9.9"/>
        <rFont val="游ゴシック"/>
        <family val="3"/>
        <charset val="128"/>
      </rPr>
      <t>　　美容業</t>
    </r>
  </si>
  <si>
    <r>
      <rPr>
        <sz val="10"/>
        <rFont val="游ゴシック"/>
        <family val="3"/>
        <charset val="128"/>
      </rPr>
      <t>一般公衆浴場業</t>
    </r>
  </si>
  <si>
    <r>
      <rPr>
        <sz val="9.9"/>
        <rFont val="游ゴシック"/>
        <family val="3"/>
        <charset val="128"/>
      </rPr>
      <t>　　　　　　</t>
    </r>
    <r>
      <rPr>
        <sz val="9.9"/>
        <rFont val="Arial"/>
        <family val="2"/>
      </rPr>
      <t>7841</t>
    </r>
    <r>
      <rPr>
        <sz val="9.9"/>
        <rFont val="游ゴシック"/>
        <family val="3"/>
        <charset val="128"/>
      </rPr>
      <t>　　一般公衆浴場業</t>
    </r>
  </si>
  <si>
    <r>
      <rPr>
        <sz val="10"/>
        <rFont val="游ゴシック"/>
        <family val="3"/>
        <charset val="128"/>
      </rPr>
      <t>その他の公衆浴場業</t>
    </r>
  </si>
  <si>
    <r>
      <rPr>
        <sz val="9.9"/>
        <rFont val="游ゴシック"/>
        <family val="3"/>
        <charset val="128"/>
      </rPr>
      <t>　　　　　　</t>
    </r>
    <r>
      <rPr>
        <sz val="9.9"/>
        <rFont val="Arial"/>
        <family val="2"/>
      </rPr>
      <t>7851</t>
    </r>
    <r>
      <rPr>
        <sz val="9.9"/>
        <rFont val="游ゴシック"/>
        <family val="3"/>
        <charset val="128"/>
      </rPr>
      <t>　　その他の公衆浴場業</t>
    </r>
  </si>
  <si>
    <r>
      <rPr>
        <sz val="10"/>
        <rFont val="游ゴシック"/>
        <family val="3"/>
        <charset val="128"/>
      </rPr>
      <t>その他の洗濯・理容・美容・浴場業</t>
    </r>
  </si>
  <si>
    <r>
      <rPr>
        <sz val="9.9"/>
        <rFont val="游ゴシック"/>
        <family val="3"/>
        <charset val="128"/>
      </rPr>
      <t>　　　　　　</t>
    </r>
    <r>
      <rPr>
        <sz val="9.9"/>
        <rFont val="Arial"/>
        <family val="2"/>
      </rPr>
      <t>7891</t>
    </r>
    <r>
      <rPr>
        <sz val="9.9"/>
        <rFont val="游ゴシック"/>
        <family val="3"/>
        <charset val="128"/>
      </rPr>
      <t>　　洗張・染物業</t>
    </r>
  </si>
  <si>
    <r>
      <rPr>
        <sz val="9.9"/>
        <rFont val="游ゴシック"/>
        <family val="3"/>
        <charset val="128"/>
      </rPr>
      <t>　　　　　　</t>
    </r>
    <r>
      <rPr>
        <sz val="9.9"/>
        <rFont val="Arial"/>
        <family val="2"/>
      </rPr>
      <t>7892</t>
    </r>
    <r>
      <rPr>
        <sz val="9.9"/>
        <rFont val="游ゴシック"/>
        <family val="3"/>
        <charset val="128"/>
      </rPr>
      <t>　　エステティック業</t>
    </r>
  </si>
  <si>
    <r>
      <rPr>
        <sz val="9.9"/>
        <rFont val="游ゴシック"/>
        <family val="3"/>
        <charset val="128"/>
      </rPr>
      <t>　　　　　　</t>
    </r>
    <r>
      <rPr>
        <sz val="9.9"/>
        <rFont val="Arial"/>
        <family val="2"/>
      </rPr>
      <t>7893</t>
    </r>
    <r>
      <rPr>
        <sz val="9.9"/>
        <rFont val="游ゴシック"/>
        <family val="3"/>
        <charset val="128"/>
      </rPr>
      <t>　　リラクゼーション業（手技を用いるもの）</t>
    </r>
    <rPh sb="22" eb="24">
      <t>シュギ</t>
    </rPh>
    <rPh sb="25" eb="26">
      <t>モチ</t>
    </rPh>
    <phoneticPr fontId="9"/>
  </si>
  <si>
    <r>
      <rPr>
        <sz val="9.9"/>
        <rFont val="游ゴシック"/>
        <family val="3"/>
        <charset val="128"/>
      </rPr>
      <t>　　　　　　</t>
    </r>
    <r>
      <rPr>
        <sz val="9.9"/>
        <rFont val="Arial"/>
        <family val="2"/>
      </rPr>
      <t>7894</t>
    </r>
    <r>
      <rPr>
        <sz val="9.9"/>
        <rFont val="游ゴシック"/>
        <family val="3"/>
        <charset val="128"/>
      </rPr>
      <t>　　ネイルサービス業</t>
    </r>
    <phoneticPr fontId="9"/>
  </si>
  <si>
    <r>
      <rPr>
        <sz val="9.9"/>
        <rFont val="游ゴシック"/>
        <family val="3"/>
        <charset val="128"/>
      </rPr>
      <t>　　　　　　</t>
    </r>
    <r>
      <rPr>
        <sz val="9.9"/>
        <rFont val="Arial"/>
        <family val="2"/>
      </rPr>
      <t>7899</t>
    </r>
    <r>
      <rPr>
        <sz val="9.9"/>
        <rFont val="游ゴシック"/>
        <family val="3"/>
        <charset val="128"/>
      </rPr>
      <t>　　他に分類されない洗濯・理容・美容・浴場業</t>
    </r>
  </si>
  <si>
    <r>
      <rPr>
        <b/>
        <sz val="12.1"/>
        <color indexed="57"/>
        <rFont val="游ゴシック"/>
        <family val="3"/>
        <charset val="128"/>
      </rPr>
      <t>その他の生活関連サービス業</t>
    </r>
  </si>
  <si>
    <r>
      <rPr>
        <sz val="10"/>
        <rFont val="游ゴシック"/>
        <family val="3"/>
        <charset val="128"/>
      </rPr>
      <t>管理，補助的経済活動を行う事業所（</t>
    </r>
    <r>
      <rPr>
        <sz val="10"/>
        <rFont val="Arial"/>
        <family val="2"/>
      </rPr>
      <t>79</t>
    </r>
    <r>
      <rPr>
        <sz val="10"/>
        <rFont val="游ゴシック"/>
        <family val="3"/>
        <charset val="128"/>
      </rPr>
      <t>その他の生活関連サービス業）</t>
    </r>
  </si>
  <si>
    <r>
      <rPr>
        <sz val="9.9"/>
        <rFont val="游ゴシック"/>
        <family val="3"/>
        <charset val="128"/>
      </rPr>
      <t>　　　　　　</t>
    </r>
    <r>
      <rPr>
        <sz val="9.9"/>
        <rFont val="Arial"/>
        <family val="2"/>
      </rPr>
      <t>7900</t>
    </r>
    <r>
      <rPr>
        <sz val="9.9"/>
        <rFont val="游ゴシック"/>
        <family val="3"/>
        <charset val="128"/>
      </rPr>
      <t>　　主として管理事務を行う本社等</t>
    </r>
  </si>
  <si>
    <r>
      <rPr>
        <sz val="9.9"/>
        <rFont val="游ゴシック"/>
        <family val="3"/>
        <charset val="128"/>
      </rPr>
      <t>　　　　　　</t>
    </r>
    <r>
      <rPr>
        <sz val="9.9"/>
        <rFont val="Arial"/>
        <family val="2"/>
      </rPr>
      <t>7909</t>
    </r>
    <r>
      <rPr>
        <sz val="9.9"/>
        <rFont val="游ゴシック"/>
        <family val="3"/>
        <charset val="128"/>
      </rPr>
      <t>　　その他の管理，補助的経済活動を行う事業所</t>
    </r>
  </si>
  <si>
    <r>
      <rPr>
        <sz val="10"/>
        <rFont val="游ゴシック"/>
        <family val="3"/>
        <charset val="128"/>
      </rPr>
      <t>旅行業</t>
    </r>
  </si>
  <si>
    <r>
      <rPr>
        <sz val="9.9"/>
        <rFont val="游ゴシック"/>
        <family val="3"/>
        <charset val="128"/>
      </rPr>
      <t>　　　　　　</t>
    </r>
    <r>
      <rPr>
        <sz val="9.9"/>
        <rFont val="Arial"/>
        <family val="2"/>
      </rPr>
      <t>7911</t>
    </r>
    <r>
      <rPr>
        <sz val="9.9"/>
        <rFont val="游ゴシック"/>
        <family val="3"/>
        <charset val="128"/>
      </rPr>
      <t>　　旅行業</t>
    </r>
    <r>
      <rPr>
        <sz val="9.9"/>
        <rFont val="Arial"/>
        <family val="2"/>
      </rPr>
      <t>(</t>
    </r>
    <r>
      <rPr>
        <sz val="9.9"/>
        <rFont val="游ゴシック"/>
        <family val="3"/>
        <charset val="128"/>
      </rPr>
      <t>旅行業者代理業を除く</t>
    </r>
    <r>
      <rPr>
        <sz val="9.9"/>
        <rFont val="Arial"/>
        <family val="2"/>
      </rPr>
      <t>)</t>
    </r>
  </si>
  <si>
    <r>
      <rPr>
        <sz val="9.9"/>
        <rFont val="游ゴシック"/>
        <family val="3"/>
        <charset val="128"/>
      </rPr>
      <t>　　　　　　</t>
    </r>
    <r>
      <rPr>
        <sz val="9.9"/>
        <rFont val="Arial"/>
        <family val="2"/>
      </rPr>
      <t>7912</t>
    </r>
    <r>
      <rPr>
        <sz val="9.9"/>
        <rFont val="游ゴシック"/>
        <family val="3"/>
        <charset val="128"/>
      </rPr>
      <t>　　旅行業者代理業</t>
    </r>
  </si>
  <si>
    <r>
      <rPr>
        <sz val="10"/>
        <rFont val="游ゴシック"/>
        <family val="3"/>
        <charset val="128"/>
      </rPr>
      <t>家事サービス業</t>
    </r>
  </si>
  <si>
    <r>
      <rPr>
        <sz val="9.9"/>
        <rFont val="游ゴシック"/>
        <family val="3"/>
        <charset val="128"/>
      </rPr>
      <t>　　　　　　</t>
    </r>
    <r>
      <rPr>
        <sz val="9.9"/>
        <rFont val="Arial"/>
        <family val="2"/>
      </rPr>
      <t>7921</t>
    </r>
    <r>
      <rPr>
        <sz val="9.9"/>
        <rFont val="游ゴシック"/>
        <family val="3"/>
        <charset val="128"/>
      </rPr>
      <t>　　家事サービス業（住込みのもの）</t>
    </r>
  </si>
  <si>
    <r>
      <rPr>
        <sz val="9.9"/>
        <rFont val="游ゴシック"/>
        <family val="3"/>
        <charset val="128"/>
      </rPr>
      <t>　　　　　　</t>
    </r>
    <r>
      <rPr>
        <sz val="9.9"/>
        <rFont val="Arial"/>
        <family val="2"/>
      </rPr>
      <t>7922</t>
    </r>
    <r>
      <rPr>
        <sz val="9.9"/>
        <rFont val="游ゴシック"/>
        <family val="3"/>
        <charset val="128"/>
      </rPr>
      <t>　　家事サービス業（住込みでないもの）</t>
    </r>
  </si>
  <si>
    <r>
      <rPr>
        <sz val="10"/>
        <rFont val="游ゴシック"/>
        <family val="3"/>
        <charset val="128"/>
      </rPr>
      <t>衣服裁縫修理業</t>
    </r>
  </si>
  <si>
    <r>
      <rPr>
        <sz val="9.9"/>
        <rFont val="游ゴシック"/>
        <family val="3"/>
        <charset val="128"/>
      </rPr>
      <t>　　　　　　</t>
    </r>
    <r>
      <rPr>
        <sz val="9.9"/>
        <rFont val="Arial"/>
        <family val="2"/>
      </rPr>
      <t>7931</t>
    </r>
    <r>
      <rPr>
        <sz val="9.9"/>
        <rFont val="游ゴシック"/>
        <family val="3"/>
        <charset val="128"/>
      </rPr>
      <t>　　衣服裁縫修理業</t>
    </r>
  </si>
  <si>
    <r>
      <rPr>
        <sz val="10"/>
        <rFont val="游ゴシック"/>
        <family val="3"/>
        <charset val="128"/>
      </rPr>
      <t>物品預り業</t>
    </r>
  </si>
  <si>
    <r>
      <rPr>
        <sz val="9.9"/>
        <rFont val="游ゴシック"/>
        <family val="3"/>
        <charset val="128"/>
      </rPr>
      <t>　　　　　　</t>
    </r>
    <r>
      <rPr>
        <sz val="9.9"/>
        <rFont val="Arial"/>
        <family val="2"/>
      </rPr>
      <t>7941</t>
    </r>
    <r>
      <rPr>
        <sz val="9.9"/>
        <rFont val="游ゴシック"/>
        <family val="3"/>
        <charset val="128"/>
      </rPr>
      <t>　　物品預り業</t>
    </r>
  </si>
  <si>
    <r>
      <rPr>
        <sz val="10"/>
        <rFont val="游ゴシック"/>
        <family val="3"/>
        <charset val="128"/>
      </rPr>
      <t>火葬・墓地管理業</t>
    </r>
  </si>
  <si>
    <r>
      <rPr>
        <sz val="9.9"/>
        <rFont val="游ゴシック"/>
        <family val="3"/>
        <charset val="128"/>
      </rPr>
      <t>　　　　　　</t>
    </r>
    <r>
      <rPr>
        <sz val="9.9"/>
        <rFont val="Arial"/>
        <family val="2"/>
      </rPr>
      <t>7951</t>
    </r>
    <r>
      <rPr>
        <sz val="9.9"/>
        <rFont val="游ゴシック"/>
        <family val="3"/>
        <charset val="128"/>
      </rPr>
      <t>　　火葬業</t>
    </r>
  </si>
  <si>
    <r>
      <rPr>
        <sz val="9.9"/>
        <rFont val="游ゴシック"/>
        <family val="3"/>
        <charset val="128"/>
      </rPr>
      <t>　　　　　　</t>
    </r>
    <r>
      <rPr>
        <sz val="9.9"/>
        <rFont val="Arial"/>
        <family val="2"/>
      </rPr>
      <t>7952</t>
    </r>
    <r>
      <rPr>
        <sz val="9.9"/>
        <rFont val="游ゴシック"/>
        <family val="3"/>
        <charset val="128"/>
      </rPr>
      <t>　　墓地管理業</t>
    </r>
  </si>
  <si>
    <r>
      <rPr>
        <sz val="10"/>
        <rFont val="游ゴシック"/>
        <family val="3"/>
        <charset val="128"/>
      </rPr>
      <t>冠婚葬祭業</t>
    </r>
  </si>
  <si>
    <r>
      <rPr>
        <sz val="9.9"/>
        <rFont val="游ゴシック"/>
        <family val="3"/>
        <charset val="128"/>
      </rPr>
      <t>　　　　　　</t>
    </r>
    <r>
      <rPr>
        <sz val="9.9"/>
        <rFont val="Arial"/>
        <family val="2"/>
      </rPr>
      <t>7961</t>
    </r>
    <r>
      <rPr>
        <sz val="9.9"/>
        <rFont val="游ゴシック"/>
        <family val="3"/>
        <charset val="128"/>
      </rPr>
      <t>　　葬儀業</t>
    </r>
  </si>
  <si>
    <r>
      <rPr>
        <sz val="9.9"/>
        <rFont val="游ゴシック"/>
        <family val="3"/>
        <charset val="128"/>
      </rPr>
      <t>　　　　　　</t>
    </r>
    <r>
      <rPr>
        <sz val="9.9"/>
        <rFont val="Arial"/>
        <family val="2"/>
      </rPr>
      <t>7962</t>
    </r>
    <r>
      <rPr>
        <sz val="9.9"/>
        <rFont val="游ゴシック"/>
        <family val="3"/>
        <charset val="128"/>
      </rPr>
      <t>　　結婚式場業</t>
    </r>
  </si>
  <si>
    <r>
      <rPr>
        <sz val="9.9"/>
        <rFont val="游ゴシック"/>
        <family val="3"/>
        <charset val="128"/>
      </rPr>
      <t>　　　　　　</t>
    </r>
    <r>
      <rPr>
        <sz val="9.9"/>
        <rFont val="Arial"/>
        <family val="2"/>
      </rPr>
      <t>7963</t>
    </r>
    <r>
      <rPr>
        <sz val="9.9"/>
        <rFont val="游ゴシック"/>
        <family val="3"/>
        <charset val="128"/>
      </rPr>
      <t>　　冠婚葬祭互助会</t>
    </r>
  </si>
  <si>
    <r>
      <rPr>
        <sz val="10"/>
        <rFont val="游ゴシック"/>
        <family val="3"/>
        <charset val="128"/>
      </rPr>
      <t>他に分類されない生活関連サービス業</t>
    </r>
  </si>
  <si>
    <r>
      <rPr>
        <sz val="9.9"/>
        <rFont val="游ゴシック"/>
        <family val="3"/>
        <charset val="128"/>
      </rPr>
      <t>　　　　　　</t>
    </r>
    <r>
      <rPr>
        <sz val="9.9"/>
        <rFont val="Arial"/>
        <family val="2"/>
      </rPr>
      <t>7991</t>
    </r>
    <r>
      <rPr>
        <sz val="9.9"/>
        <rFont val="游ゴシック"/>
        <family val="3"/>
        <charset val="128"/>
      </rPr>
      <t>　　食品賃加工業</t>
    </r>
  </si>
  <si>
    <r>
      <rPr>
        <sz val="9.9"/>
        <rFont val="游ゴシック"/>
        <family val="3"/>
        <charset val="128"/>
      </rPr>
      <t>　　　　　　</t>
    </r>
    <r>
      <rPr>
        <sz val="9.9"/>
        <rFont val="Arial"/>
        <family val="2"/>
      </rPr>
      <t>7992</t>
    </r>
    <r>
      <rPr>
        <sz val="9.9"/>
        <rFont val="游ゴシック"/>
        <family val="3"/>
        <charset val="128"/>
      </rPr>
      <t>　　結婚相談業，結婚式場紹介業</t>
    </r>
  </si>
  <si>
    <r>
      <rPr>
        <sz val="9.9"/>
        <rFont val="游ゴシック"/>
        <family val="3"/>
        <charset val="128"/>
      </rPr>
      <t>　　　　　　</t>
    </r>
    <r>
      <rPr>
        <sz val="9.9"/>
        <rFont val="Arial"/>
        <family val="2"/>
      </rPr>
      <t>7993</t>
    </r>
    <r>
      <rPr>
        <sz val="9.9"/>
        <rFont val="游ゴシック"/>
        <family val="3"/>
        <charset val="128"/>
      </rPr>
      <t>　　写真プリント，現像・焼付業</t>
    </r>
    <phoneticPr fontId="9"/>
  </si>
  <si>
    <r>
      <rPr>
        <sz val="9.9"/>
        <rFont val="游ゴシック"/>
        <family val="3"/>
        <charset val="128"/>
      </rPr>
      <t>　　　　　　</t>
    </r>
    <r>
      <rPr>
        <sz val="9.9"/>
        <rFont val="Arial"/>
        <family val="2"/>
      </rPr>
      <t>7999</t>
    </r>
    <r>
      <rPr>
        <sz val="9.9"/>
        <rFont val="游ゴシック"/>
        <family val="3"/>
        <charset val="128"/>
      </rPr>
      <t>　　他に分類されないその他の生活関連サービス業</t>
    </r>
  </si>
  <si>
    <r>
      <rPr>
        <b/>
        <sz val="12.1"/>
        <color indexed="57"/>
        <rFont val="游ゴシック"/>
        <family val="3"/>
        <charset val="128"/>
      </rPr>
      <t>娯楽業</t>
    </r>
  </si>
  <si>
    <r>
      <rPr>
        <sz val="10"/>
        <rFont val="游ゴシック"/>
        <family val="3"/>
        <charset val="128"/>
      </rPr>
      <t>管理，補助的経済活動を行う事業所（</t>
    </r>
    <r>
      <rPr>
        <sz val="10"/>
        <rFont val="Arial"/>
        <family val="2"/>
      </rPr>
      <t>80</t>
    </r>
    <r>
      <rPr>
        <sz val="10"/>
        <rFont val="游ゴシック"/>
        <family val="3"/>
        <charset val="128"/>
      </rPr>
      <t>娯楽業）</t>
    </r>
  </si>
  <si>
    <r>
      <rPr>
        <sz val="9.9"/>
        <rFont val="游ゴシック"/>
        <family val="3"/>
        <charset val="128"/>
      </rPr>
      <t>　　　　　　</t>
    </r>
    <r>
      <rPr>
        <sz val="9.9"/>
        <rFont val="Arial"/>
        <family val="2"/>
      </rPr>
      <t>8000</t>
    </r>
    <r>
      <rPr>
        <sz val="9.9"/>
        <rFont val="游ゴシック"/>
        <family val="3"/>
        <charset val="128"/>
      </rPr>
      <t>　　主として管理事務を行う本社等</t>
    </r>
  </si>
  <si>
    <r>
      <rPr>
        <sz val="9.9"/>
        <rFont val="游ゴシック"/>
        <family val="3"/>
        <charset val="128"/>
      </rPr>
      <t>　　　　　　</t>
    </r>
    <r>
      <rPr>
        <sz val="9.9"/>
        <rFont val="Arial"/>
        <family val="2"/>
      </rPr>
      <t>8009</t>
    </r>
    <r>
      <rPr>
        <sz val="9.9"/>
        <rFont val="游ゴシック"/>
        <family val="3"/>
        <charset val="128"/>
      </rPr>
      <t>　　その他の管理，補助的経済活動を行う事業所</t>
    </r>
  </si>
  <si>
    <r>
      <rPr>
        <sz val="10"/>
        <rFont val="游ゴシック"/>
        <family val="3"/>
        <charset val="128"/>
      </rPr>
      <t>映画館</t>
    </r>
  </si>
  <si>
    <r>
      <rPr>
        <sz val="9.9"/>
        <rFont val="游ゴシック"/>
        <family val="3"/>
        <charset val="128"/>
      </rPr>
      <t>　　　　　　</t>
    </r>
    <r>
      <rPr>
        <sz val="9.9"/>
        <rFont val="Arial"/>
        <family val="2"/>
      </rPr>
      <t>8011</t>
    </r>
    <r>
      <rPr>
        <sz val="9.9"/>
        <rFont val="游ゴシック"/>
        <family val="3"/>
        <charset val="128"/>
      </rPr>
      <t>　　映画館</t>
    </r>
  </si>
  <si>
    <r>
      <rPr>
        <sz val="10"/>
        <rFont val="游ゴシック"/>
        <family val="3"/>
        <charset val="128"/>
      </rPr>
      <t>興行場（別掲を除く），興行団</t>
    </r>
  </si>
  <si>
    <r>
      <rPr>
        <sz val="9.9"/>
        <rFont val="游ゴシック"/>
        <family val="3"/>
        <charset val="128"/>
      </rPr>
      <t>　　　　　　</t>
    </r>
    <r>
      <rPr>
        <sz val="9.9"/>
        <rFont val="Arial"/>
        <family val="2"/>
      </rPr>
      <t>8021</t>
    </r>
    <r>
      <rPr>
        <sz val="9.9"/>
        <rFont val="游ゴシック"/>
        <family val="3"/>
        <charset val="128"/>
      </rPr>
      <t>　　劇場</t>
    </r>
  </si>
  <si>
    <r>
      <rPr>
        <sz val="9.9"/>
        <rFont val="游ゴシック"/>
        <family val="3"/>
        <charset val="128"/>
      </rPr>
      <t>　　　　　　</t>
    </r>
    <r>
      <rPr>
        <sz val="9.9"/>
        <rFont val="Arial"/>
        <family val="2"/>
      </rPr>
      <t>8022</t>
    </r>
    <r>
      <rPr>
        <sz val="9.9"/>
        <rFont val="游ゴシック"/>
        <family val="3"/>
        <charset val="128"/>
      </rPr>
      <t>　　興行場</t>
    </r>
  </si>
  <si>
    <r>
      <rPr>
        <sz val="9.9"/>
        <rFont val="游ゴシック"/>
        <family val="3"/>
        <charset val="128"/>
      </rPr>
      <t>　　　　　　</t>
    </r>
    <r>
      <rPr>
        <sz val="9.9"/>
        <rFont val="Arial"/>
        <family val="2"/>
      </rPr>
      <t>8023</t>
    </r>
    <r>
      <rPr>
        <sz val="9.9"/>
        <rFont val="游ゴシック"/>
        <family val="3"/>
        <charset val="128"/>
      </rPr>
      <t>　　劇団</t>
    </r>
  </si>
  <si>
    <r>
      <rPr>
        <sz val="9.9"/>
        <rFont val="游ゴシック"/>
        <family val="3"/>
        <charset val="128"/>
      </rPr>
      <t>　　　　　　</t>
    </r>
    <r>
      <rPr>
        <sz val="9.9"/>
        <rFont val="Arial"/>
        <family val="2"/>
      </rPr>
      <t>8024</t>
    </r>
    <r>
      <rPr>
        <sz val="9.9"/>
        <rFont val="游ゴシック"/>
        <family val="3"/>
        <charset val="128"/>
      </rPr>
      <t>　　楽団，舞踏団</t>
    </r>
  </si>
  <si>
    <r>
      <rPr>
        <sz val="9.9"/>
        <rFont val="游ゴシック"/>
        <family val="3"/>
        <charset val="128"/>
      </rPr>
      <t>　　　　　　</t>
    </r>
    <r>
      <rPr>
        <sz val="9.9"/>
        <rFont val="Arial"/>
        <family val="2"/>
      </rPr>
      <t>8025</t>
    </r>
    <r>
      <rPr>
        <sz val="9.9"/>
        <rFont val="游ゴシック"/>
        <family val="3"/>
        <charset val="128"/>
      </rPr>
      <t>　　演芸・スポーツ等興行団</t>
    </r>
  </si>
  <si>
    <r>
      <rPr>
        <sz val="10"/>
        <rFont val="游ゴシック"/>
        <family val="3"/>
        <charset val="128"/>
      </rPr>
      <t>競輪・競馬等の競走場，競技団</t>
    </r>
  </si>
  <si>
    <r>
      <rPr>
        <sz val="9.9"/>
        <rFont val="游ゴシック"/>
        <family val="3"/>
        <charset val="128"/>
      </rPr>
      <t>　　　　　　</t>
    </r>
    <r>
      <rPr>
        <sz val="9.9"/>
        <rFont val="Arial"/>
        <family val="2"/>
      </rPr>
      <t>8031</t>
    </r>
    <r>
      <rPr>
        <sz val="9.9"/>
        <rFont val="游ゴシック"/>
        <family val="3"/>
        <charset val="128"/>
      </rPr>
      <t>　　競輪場</t>
    </r>
  </si>
  <si>
    <r>
      <rPr>
        <sz val="9.9"/>
        <rFont val="游ゴシック"/>
        <family val="3"/>
        <charset val="128"/>
      </rPr>
      <t>　　　　　　</t>
    </r>
    <r>
      <rPr>
        <sz val="9.9"/>
        <rFont val="Arial"/>
        <family val="2"/>
      </rPr>
      <t>8032</t>
    </r>
    <r>
      <rPr>
        <sz val="9.9"/>
        <rFont val="游ゴシック"/>
        <family val="3"/>
        <charset val="128"/>
      </rPr>
      <t>　　競馬場</t>
    </r>
  </si>
  <si>
    <r>
      <rPr>
        <sz val="9.9"/>
        <rFont val="游ゴシック"/>
        <family val="3"/>
        <charset val="128"/>
      </rPr>
      <t>　　　　　　</t>
    </r>
    <r>
      <rPr>
        <sz val="9.9"/>
        <rFont val="Arial"/>
        <family val="2"/>
      </rPr>
      <t>8033</t>
    </r>
    <r>
      <rPr>
        <sz val="9.9"/>
        <rFont val="游ゴシック"/>
        <family val="3"/>
        <charset val="128"/>
      </rPr>
      <t>　　自動車・モータボートの競走場</t>
    </r>
  </si>
  <si>
    <r>
      <rPr>
        <sz val="9.9"/>
        <rFont val="游ゴシック"/>
        <family val="3"/>
        <charset val="128"/>
      </rPr>
      <t>　　　　　　</t>
    </r>
    <r>
      <rPr>
        <sz val="9.9"/>
        <rFont val="Arial"/>
        <family val="2"/>
      </rPr>
      <t>8034</t>
    </r>
    <r>
      <rPr>
        <sz val="9.9"/>
        <rFont val="游ゴシック"/>
        <family val="3"/>
        <charset val="128"/>
      </rPr>
      <t>　　競輪競技団</t>
    </r>
  </si>
  <si>
    <r>
      <rPr>
        <sz val="9.9"/>
        <rFont val="游ゴシック"/>
        <family val="3"/>
        <charset val="128"/>
      </rPr>
      <t>　　　　　　</t>
    </r>
    <r>
      <rPr>
        <sz val="9.9"/>
        <rFont val="Arial"/>
        <family val="2"/>
      </rPr>
      <t>8035</t>
    </r>
    <r>
      <rPr>
        <sz val="9.9"/>
        <rFont val="游ゴシック"/>
        <family val="3"/>
        <charset val="128"/>
      </rPr>
      <t>　　競馬競技団</t>
    </r>
  </si>
  <si>
    <r>
      <rPr>
        <sz val="9.9"/>
        <rFont val="游ゴシック"/>
        <family val="3"/>
        <charset val="128"/>
      </rPr>
      <t>　　　　　　</t>
    </r>
    <r>
      <rPr>
        <sz val="9.9"/>
        <rFont val="Arial"/>
        <family val="2"/>
      </rPr>
      <t>8036</t>
    </r>
    <r>
      <rPr>
        <sz val="9.9"/>
        <rFont val="游ゴシック"/>
        <family val="3"/>
        <charset val="128"/>
      </rPr>
      <t>　　自動車・モータボートの競技団</t>
    </r>
  </si>
  <si>
    <r>
      <rPr>
        <sz val="10"/>
        <rFont val="游ゴシック"/>
        <family val="3"/>
        <charset val="128"/>
      </rPr>
      <t>スポーツ施設提供業</t>
    </r>
  </si>
  <si>
    <r>
      <rPr>
        <sz val="9.9"/>
        <rFont val="游ゴシック"/>
        <family val="3"/>
        <charset val="128"/>
      </rPr>
      <t>　　　　　　</t>
    </r>
    <r>
      <rPr>
        <sz val="9.9"/>
        <rFont val="Arial"/>
        <family val="2"/>
      </rPr>
      <t>8041</t>
    </r>
    <r>
      <rPr>
        <sz val="9.9"/>
        <rFont val="游ゴシック"/>
        <family val="3"/>
        <charset val="128"/>
      </rPr>
      <t>　　スポーツ施設提供業（別掲を除く）</t>
    </r>
  </si>
  <si>
    <r>
      <rPr>
        <sz val="9.9"/>
        <rFont val="游ゴシック"/>
        <family val="3"/>
        <charset val="128"/>
      </rPr>
      <t>　　　　　　</t>
    </r>
    <r>
      <rPr>
        <sz val="9.9"/>
        <rFont val="Arial"/>
        <family val="2"/>
      </rPr>
      <t>8042</t>
    </r>
    <r>
      <rPr>
        <sz val="9.9"/>
        <rFont val="游ゴシック"/>
        <family val="3"/>
        <charset val="128"/>
      </rPr>
      <t>　　体育館</t>
    </r>
  </si>
  <si>
    <r>
      <rPr>
        <sz val="9.9"/>
        <rFont val="游ゴシック"/>
        <family val="3"/>
        <charset val="128"/>
      </rPr>
      <t>　　　　　　</t>
    </r>
    <r>
      <rPr>
        <sz val="9.9"/>
        <rFont val="Arial"/>
        <family val="2"/>
      </rPr>
      <t>8043</t>
    </r>
    <r>
      <rPr>
        <sz val="9.9"/>
        <rFont val="游ゴシック"/>
        <family val="3"/>
        <charset val="128"/>
      </rPr>
      <t>　　ゴルフ場</t>
    </r>
  </si>
  <si>
    <r>
      <rPr>
        <sz val="9.9"/>
        <rFont val="游ゴシック"/>
        <family val="3"/>
        <charset val="128"/>
      </rPr>
      <t>　　　　　　</t>
    </r>
    <r>
      <rPr>
        <sz val="9.9"/>
        <rFont val="Arial"/>
        <family val="2"/>
      </rPr>
      <t>8044</t>
    </r>
    <r>
      <rPr>
        <sz val="9.9"/>
        <rFont val="游ゴシック"/>
        <family val="3"/>
        <charset val="128"/>
      </rPr>
      <t>　　ゴルフ練習場</t>
    </r>
  </si>
  <si>
    <r>
      <rPr>
        <sz val="9.9"/>
        <rFont val="游ゴシック"/>
        <family val="3"/>
        <charset val="128"/>
      </rPr>
      <t>　　　　　　</t>
    </r>
    <r>
      <rPr>
        <sz val="9.9"/>
        <rFont val="Arial"/>
        <family val="2"/>
      </rPr>
      <t>8045</t>
    </r>
    <r>
      <rPr>
        <sz val="9.9"/>
        <rFont val="游ゴシック"/>
        <family val="3"/>
        <charset val="128"/>
      </rPr>
      <t>　　ボウリング場</t>
    </r>
  </si>
  <si>
    <r>
      <rPr>
        <sz val="9.9"/>
        <rFont val="游ゴシック"/>
        <family val="3"/>
        <charset val="128"/>
      </rPr>
      <t>　　　　　　</t>
    </r>
    <r>
      <rPr>
        <sz val="9.9"/>
        <rFont val="Arial"/>
        <family val="2"/>
      </rPr>
      <t>8046</t>
    </r>
    <r>
      <rPr>
        <sz val="9.9"/>
        <rFont val="游ゴシック"/>
        <family val="3"/>
        <charset val="128"/>
      </rPr>
      <t>　　テニス場</t>
    </r>
  </si>
  <si>
    <r>
      <rPr>
        <sz val="9.9"/>
        <rFont val="游ゴシック"/>
        <family val="3"/>
        <charset val="128"/>
      </rPr>
      <t>　　　　　　</t>
    </r>
    <r>
      <rPr>
        <sz val="9.9"/>
        <rFont val="Arial"/>
        <family val="2"/>
      </rPr>
      <t>8047</t>
    </r>
    <r>
      <rPr>
        <sz val="9.9"/>
        <rFont val="游ゴシック"/>
        <family val="3"/>
        <charset val="128"/>
      </rPr>
      <t>　　バッティング・テニス練習場</t>
    </r>
  </si>
  <si>
    <r>
      <rPr>
        <sz val="9.9"/>
        <rFont val="游ゴシック"/>
        <family val="3"/>
        <charset val="128"/>
      </rPr>
      <t>　　　　　　</t>
    </r>
    <r>
      <rPr>
        <sz val="9.9"/>
        <rFont val="Arial"/>
        <family val="2"/>
      </rPr>
      <t>8048</t>
    </r>
    <r>
      <rPr>
        <sz val="9.9"/>
        <rFont val="游ゴシック"/>
        <family val="3"/>
        <charset val="128"/>
      </rPr>
      <t>　　フィットネスクラブ</t>
    </r>
  </si>
  <si>
    <r>
      <rPr>
        <sz val="10"/>
        <rFont val="游ゴシック"/>
        <family val="3"/>
        <charset val="128"/>
      </rPr>
      <t>公園，遊園地</t>
    </r>
  </si>
  <si>
    <r>
      <rPr>
        <sz val="9.9"/>
        <rFont val="游ゴシック"/>
        <family val="3"/>
        <charset val="128"/>
      </rPr>
      <t>　　　　　　</t>
    </r>
    <r>
      <rPr>
        <sz val="9.9"/>
        <rFont val="Arial"/>
        <family val="2"/>
      </rPr>
      <t>8051</t>
    </r>
    <r>
      <rPr>
        <sz val="9.9"/>
        <rFont val="游ゴシック"/>
        <family val="3"/>
        <charset val="128"/>
      </rPr>
      <t>　　公園</t>
    </r>
  </si>
  <si>
    <r>
      <rPr>
        <sz val="9.9"/>
        <rFont val="游ゴシック"/>
        <family val="3"/>
        <charset val="128"/>
      </rPr>
      <t>　　　　　　</t>
    </r>
    <r>
      <rPr>
        <sz val="9.9"/>
        <rFont val="Arial"/>
        <family val="2"/>
      </rPr>
      <t>8052</t>
    </r>
    <r>
      <rPr>
        <sz val="9.9"/>
        <rFont val="游ゴシック"/>
        <family val="3"/>
        <charset val="128"/>
      </rPr>
      <t>　　遊園地（テーマパークを除く）</t>
    </r>
  </si>
  <si>
    <r>
      <rPr>
        <sz val="9.9"/>
        <rFont val="游ゴシック"/>
        <family val="3"/>
        <charset val="128"/>
      </rPr>
      <t>　　　　　　</t>
    </r>
    <r>
      <rPr>
        <sz val="9.9"/>
        <rFont val="Arial"/>
        <family val="2"/>
      </rPr>
      <t>8053</t>
    </r>
    <r>
      <rPr>
        <sz val="9.9"/>
        <rFont val="游ゴシック"/>
        <family val="3"/>
        <charset val="128"/>
      </rPr>
      <t>　　テーマパーク</t>
    </r>
  </si>
  <si>
    <r>
      <rPr>
        <sz val="10"/>
        <rFont val="游ゴシック"/>
        <family val="3"/>
        <charset val="128"/>
      </rPr>
      <t>遊戯場</t>
    </r>
  </si>
  <si>
    <r>
      <rPr>
        <sz val="9.9"/>
        <rFont val="游ゴシック"/>
        <family val="3"/>
        <charset val="128"/>
      </rPr>
      <t>　　　　　　</t>
    </r>
    <r>
      <rPr>
        <sz val="9.9"/>
        <rFont val="Arial"/>
        <family val="2"/>
      </rPr>
      <t>8061</t>
    </r>
    <r>
      <rPr>
        <sz val="9.9"/>
        <rFont val="游ゴシック"/>
        <family val="3"/>
        <charset val="128"/>
      </rPr>
      <t>　　ビリヤード場</t>
    </r>
  </si>
  <si>
    <r>
      <rPr>
        <sz val="9.9"/>
        <rFont val="游ゴシック"/>
        <family val="3"/>
        <charset val="128"/>
      </rPr>
      <t>　　　　　　</t>
    </r>
    <r>
      <rPr>
        <sz val="9.9"/>
        <rFont val="Arial"/>
        <family val="2"/>
      </rPr>
      <t>8062</t>
    </r>
    <r>
      <rPr>
        <sz val="9.9"/>
        <rFont val="游ゴシック"/>
        <family val="3"/>
        <charset val="128"/>
      </rPr>
      <t>　　囲碁・将棋所</t>
    </r>
  </si>
  <si>
    <r>
      <rPr>
        <sz val="9.9"/>
        <rFont val="游ゴシック"/>
        <family val="3"/>
        <charset val="128"/>
      </rPr>
      <t>　　　　　　</t>
    </r>
    <r>
      <rPr>
        <sz val="9.9"/>
        <rFont val="Arial"/>
        <family val="2"/>
      </rPr>
      <t>8063</t>
    </r>
    <r>
      <rPr>
        <sz val="9.9"/>
        <rFont val="游ゴシック"/>
        <family val="3"/>
        <charset val="128"/>
      </rPr>
      <t>　　マージャンクラブ</t>
    </r>
  </si>
  <si>
    <r>
      <rPr>
        <sz val="9.9"/>
        <rFont val="游ゴシック"/>
        <family val="3"/>
        <charset val="128"/>
      </rPr>
      <t>　　　　　　</t>
    </r>
    <r>
      <rPr>
        <sz val="9.9"/>
        <rFont val="Arial"/>
        <family val="2"/>
      </rPr>
      <t>8064</t>
    </r>
    <r>
      <rPr>
        <sz val="9.9"/>
        <rFont val="游ゴシック"/>
        <family val="3"/>
        <charset val="128"/>
      </rPr>
      <t>　　パチンコホール</t>
    </r>
  </si>
  <si>
    <r>
      <rPr>
        <sz val="9.9"/>
        <rFont val="游ゴシック"/>
        <family val="3"/>
        <charset val="128"/>
      </rPr>
      <t>　　　　　　</t>
    </r>
    <r>
      <rPr>
        <sz val="9.9"/>
        <rFont val="Arial"/>
        <family val="2"/>
      </rPr>
      <t>8065</t>
    </r>
    <r>
      <rPr>
        <sz val="9.9"/>
        <rFont val="游ゴシック"/>
        <family val="3"/>
        <charset val="128"/>
      </rPr>
      <t>　　ゲームセンター</t>
    </r>
  </si>
  <si>
    <r>
      <rPr>
        <sz val="9.9"/>
        <rFont val="游ゴシック"/>
        <family val="3"/>
        <charset val="128"/>
      </rPr>
      <t>　　　　　　</t>
    </r>
    <r>
      <rPr>
        <sz val="9.9"/>
        <rFont val="Arial"/>
        <family val="2"/>
      </rPr>
      <t>8069</t>
    </r>
    <r>
      <rPr>
        <sz val="9.9"/>
        <rFont val="游ゴシック"/>
        <family val="3"/>
        <charset val="128"/>
      </rPr>
      <t>　　その他の遊戯場</t>
    </r>
  </si>
  <si>
    <r>
      <rPr>
        <sz val="10"/>
        <rFont val="游ゴシック"/>
        <family val="3"/>
        <charset val="128"/>
      </rPr>
      <t>その他の娯楽業</t>
    </r>
  </si>
  <si>
    <r>
      <rPr>
        <sz val="9.9"/>
        <rFont val="游ゴシック"/>
        <family val="3"/>
        <charset val="128"/>
      </rPr>
      <t>　　　　　　</t>
    </r>
    <r>
      <rPr>
        <sz val="9.9"/>
        <rFont val="Arial"/>
        <family val="2"/>
      </rPr>
      <t>8091</t>
    </r>
    <r>
      <rPr>
        <sz val="9.9"/>
        <rFont val="游ゴシック"/>
        <family val="3"/>
        <charset val="128"/>
      </rPr>
      <t>　　ダンスホール</t>
    </r>
  </si>
  <si>
    <r>
      <rPr>
        <sz val="9.9"/>
        <rFont val="游ゴシック"/>
        <family val="3"/>
        <charset val="128"/>
      </rPr>
      <t>　　　　　　</t>
    </r>
    <r>
      <rPr>
        <sz val="9.9"/>
        <rFont val="Arial"/>
        <family val="2"/>
      </rPr>
      <t>8092</t>
    </r>
    <r>
      <rPr>
        <sz val="9.9"/>
        <rFont val="游ゴシック"/>
        <family val="3"/>
        <charset val="128"/>
      </rPr>
      <t>　　マリーナ業</t>
    </r>
  </si>
  <si>
    <r>
      <rPr>
        <sz val="9.9"/>
        <rFont val="游ゴシック"/>
        <family val="3"/>
        <charset val="128"/>
      </rPr>
      <t>　　　　　　</t>
    </r>
    <r>
      <rPr>
        <sz val="9.9"/>
        <rFont val="Arial"/>
        <family val="2"/>
      </rPr>
      <t>8093</t>
    </r>
    <r>
      <rPr>
        <sz val="9.9"/>
        <rFont val="游ゴシック"/>
        <family val="3"/>
        <charset val="128"/>
      </rPr>
      <t>　　遊漁船業</t>
    </r>
  </si>
  <si>
    <r>
      <rPr>
        <sz val="9.9"/>
        <rFont val="游ゴシック"/>
        <family val="3"/>
        <charset val="128"/>
      </rPr>
      <t>　　　　　　</t>
    </r>
    <r>
      <rPr>
        <sz val="9.9"/>
        <rFont val="Arial"/>
        <family val="2"/>
      </rPr>
      <t>8094</t>
    </r>
    <r>
      <rPr>
        <sz val="9.9"/>
        <rFont val="游ゴシック"/>
        <family val="3"/>
        <charset val="128"/>
      </rPr>
      <t>　　芸ぎ業</t>
    </r>
  </si>
  <si>
    <r>
      <rPr>
        <sz val="9.9"/>
        <rFont val="游ゴシック"/>
        <family val="3"/>
        <charset val="128"/>
      </rPr>
      <t>　　　　　　</t>
    </r>
    <r>
      <rPr>
        <sz val="9.9"/>
        <rFont val="Arial"/>
        <family val="2"/>
      </rPr>
      <t>8095</t>
    </r>
    <r>
      <rPr>
        <sz val="9.9"/>
        <rFont val="游ゴシック"/>
        <family val="3"/>
        <charset val="128"/>
      </rPr>
      <t>　　カラオケボックス業</t>
    </r>
  </si>
  <si>
    <r>
      <rPr>
        <sz val="9.9"/>
        <rFont val="游ゴシック"/>
        <family val="3"/>
        <charset val="128"/>
      </rPr>
      <t>　　　　　　</t>
    </r>
    <r>
      <rPr>
        <sz val="9.9"/>
        <rFont val="Arial"/>
        <family val="2"/>
      </rPr>
      <t>8096</t>
    </r>
    <r>
      <rPr>
        <sz val="9.9"/>
        <rFont val="游ゴシック"/>
        <family val="3"/>
        <charset val="128"/>
      </rPr>
      <t>　　娯楽に附帯するサービス業</t>
    </r>
  </si>
  <si>
    <r>
      <rPr>
        <sz val="9.9"/>
        <rFont val="游ゴシック"/>
        <family val="3"/>
        <charset val="128"/>
      </rPr>
      <t>　　　　　　</t>
    </r>
    <r>
      <rPr>
        <sz val="9.9"/>
        <rFont val="Arial"/>
        <family val="2"/>
      </rPr>
      <t>8099</t>
    </r>
    <r>
      <rPr>
        <sz val="9.9"/>
        <rFont val="游ゴシック"/>
        <family val="3"/>
        <charset val="128"/>
      </rPr>
      <t>　　他に分類されない娯楽業</t>
    </r>
  </si>
  <si>
    <r>
      <rPr>
        <b/>
        <sz val="13.2"/>
        <rFont val="游ゴシック"/>
        <family val="3"/>
        <charset val="128"/>
      </rPr>
      <t>大分類</t>
    </r>
    <r>
      <rPr>
        <b/>
        <sz val="13.2"/>
        <rFont val="Arial"/>
        <family val="2"/>
      </rPr>
      <t xml:space="preserve"> </t>
    </r>
    <r>
      <rPr>
        <b/>
        <sz val="13.2"/>
        <rFont val="游ゴシック"/>
        <family val="3"/>
        <charset val="128"/>
      </rPr>
      <t>Ｏ　教育，学習支援業</t>
    </r>
  </si>
  <si>
    <r>
      <rPr>
        <b/>
        <sz val="12.1"/>
        <color indexed="57"/>
        <rFont val="游ゴシック"/>
        <family val="3"/>
        <charset val="128"/>
      </rPr>
      <t>学校教育</t>
    </r>
  </si>
  <si>
    <r>
      <rPr>
        <sz val="10"/>
        <rFont val="游ゴシック"/>
        <family val="3"/>
        <charset val="128"/>
      </rPr>
      <t>管理，補助的経済活動を行う事業所（</t>
    </r>
    <r>
      <rPr>
        <sz val="10"/>
        <rFont val="Arial"/>
        <family val="2"/>
      </rPr>
      <t>81</t>
    </r>
    <r>
      <rPr>
        <sz val="10"/>
        <rFont val="游ゴシック"/>
        <family val="3"/>
        <charset val="128"/>
      </rPr>
      <t>学校教育）</t>
    </r>
  </si>
  <si>
    <r>
      <rPr>
        <sz val="9.9"/>
        <rFont val="游ゴシック"/>
        <family val="3"/>
        <charset val="128"/>
      </rPr>
      <t>　　　　　　</t>
    </r>
    <r>
      <rPr>
        <sz val="9.9"/>
        <rFont val="Arial"/>
        <family val="2"/>
      </rPr>
      <t>8101</t>
    </r>
    <r>
      <rPr>
        <sz val="9.9"/>
        <rFont val="游ゴシック"/>
        <family val="3"/>
        <charset val="128"/>
      </rPr>
      <t>　　管理，補助的経済活動を行う事業所</t>
    </r>
  </si>
  <si>
    <r>
      <rPr>
        <sz val="10"/>
        <rFont val="游ゴシック"/>
        <family val="3"/>
        <charset val="128"/>
      </rPr>
      <t>幼稚園</t>
    </r>
  </si>
  <si>
    <r>
      <rPr>
        <sz val="9.9"/>
        <rFont val="游ゴシック"/>
        <family val="3"/>
        <charset val="128"/>
      </rPr>
      <t>　　　　　　</t>
    </r>
    <r>
      <rPr>
        <sz val="9.9"/>
        <rFont val="Arial"/>
        <family val="2"/>
      </rPr>
      <t>8111</t>
    </r>
    <r>
      <rPr>
        <sz val="9.9"/>
        <rFont val="游ゴシック"/>
        <family val="3"/>
        <charset val="128"/>
      </rPr>
      <t>　　幼稚園</t>
    </r>
  </si>
  <si>
    <r>
      <rPr>
        <sz val="10"/>
        <rFont val="游ゴシック"/>
        <family val="3"/>
        <charset val="128"/>
      </rPr>
      <t>小学校</t>
    </r>
  </si>
  <si>
    <r>
      <rPr>
        <sz val="9.9"/>
        <rFont val="游ゴシック"/>
        <family val="3"/>
        <charset val="128"/>
      </rPr>
      <t>　　　　　　</t>
    </r>
    <r>
      <rPr>
        <sz val="9.9"/>
        <rFont val="Arial"/>
        <family val="2"/>
      </rPr>
      <t>8121</t>
    </r>
    <r>
      <rPr>
        <sz val="9.9"/>
        <rFont val="游ゴシック"/>
        <family val="3"/>
        <charset val="128"/>
      </rPr>
      <t>　　小学校</t>
    </r>
  </si>
  <si>
    <r>
      <rPr>
        <sz val="10"/>
        <rFont val="游ゴシック"/>
        <family val="3"/>
        <charset val="128"/>
      </rPr>
      <t>中学校</t>
    </r>
  </si>
  <si>
    <r>
      <rPr>
        <sz val="9.9"/>
        <rFont val="游ゴシック"/>
        <family val="3"/>
        <charset val="128"/>
      </rPr>
      <t>　　　　　　</t>
    </r>
    <r>
      <rPr>
        <sz val="9.9"/>
        <rFont val="Arial"/>
        <family val="2"/>
      </rPr>
      <t>8131</t>
    </r>
    <r>
      <rPr>
        <sz val="9.9"/>
        <rFont val="游ゴシック"/>
        <family val="3"/>
        <charset val="128"/>
      </rPr>
      <t>　　中学校</t>
    </r>
  </si>
  <si>
    <r>
      <rPr>
        <sz val="10"/>
        <rFont val="游ゴシック"/>
        <family val="3"/>
        <charset val="128"/>
      </rPr>
      <t>高等学校，中等教育学校</t>
    </r>
  </si>
  <si>
    <r>
      <rPr>
        <sz val="9.9"/>
        <rFont val="游ゴシック"/>
        <family val="3"/>
        <charset val="128"/>
      </rPr>
      <t>　　　　　　</t>
    </r>
    <r>
      <rPr>
        <sz val="9.9"/>
        <rFont val="Arial"/>
        <family val="2"/>
      </rPr>
      <t>8141</t>
    </r>
    <r>
      <rPr>
        <sz val="9.9"/>
        <rFont val="游ゴシック"/>
        <family val="3"/>
        <charset val="128"/>
      </rPr>
      <t>　　高等学校</t>
    </r>
  </si>
  <si>
    <r>
      <rPr>
        <sz val="9.9"/>
        <rFont val="游ゴシック"/>
        <family val="3"/>
        <charset val="128"/>
      </rPr>
      <t>　　　　　　</t>
    </r>
    <r>
      <rPr>
        <sz val="9.9"/>
        <rFont val="Arial"/>
        <family val="2"/>
      </rPr>
      <t>8142</t>
    </r>
    <r>
      <rPr>
        <sz val="9.9"/>
        <rFont val="游ゴシック"/>
        <family val="3"/>
        <charset val="128"/>
      </rPr>
      <t>　　中等教育学校</t>
    </r>
  </si>
  <si>
    <r>
      <rPr>
        <sz val="10"/>
        <rFont val="游ゴシック"/>
        <family val="3"/>
        <charset val="128"/>
      </rPr>
      <t>特別支援学校</t>
    </r>
  </si>
  <si>
    <r>
      <rPr>
        <sz val="9.9"/>
        <rFont val="游ゴシック"/>
        <family val="3"/>
        <charset val="128"/>
      </rPr>
      <t>　　　　　　</t>
    </r>
    <r>
      <rPr>
        <sz val="9.9"/>
        <rFont val="Arial"/>
        <family val="2"/>
      </rPr>
      <t>8151</t>
    </r>
    <r>
      <rPr>
        <sz val="9.9"/>
        <rFont val="游ゴシック"/>
        <family val="3"/>
        <charset val="128"/>
      </rPr>
      <t>　　特別支援学校</t>
    </r>
  </si>
  <si>
    <r>
      <rPr>
        <sz val="10"/>
        <rFont val="游ゴシック"/>
        <family val="3"/>
        <charset val="128"/>
      </rPr>
      <t>高等教育機関</t>
    </r>
  </si>
  <si>
    <r>
      <rPr>
        <sz val="9.9"/>
        <rFont val="游ゴシック"/>
        <family val="3"/>
        <charset val="128"/>
      </rPr>
      <t>　　　　　　</t>
    </r>
    <r>
      <rPr>
        <sz val="9.9"/>
        <rFont val="Arial"/>
        <family val="2"/>
      </rPr>
      <t>8161</t>
    </r>
    <r>
      <rPr>
        <sz val="9.9"/>
        <rFont val="游ゴシック"/>
        <family val="3"/>
        <charset val="128"/>
      </rPr>
      <t>　　大学</t>
    </r>
  </si>
  <si>
    <r>
      <rPr>
        <sz val="9.9"/>
        <rFont val="游ゴシック"/>
        <family val="3"/>
        <charset val="128"/>
      </rPr>
      <t>　　　　　　</t>
    </r>
    <r>
      <rPr>
        <sz val="9.9"/>
        <rFont val="Arial"/>
        <family val="2"/>
      </rPr>
      <t>8162</t>
    </r>
    <r>
      <rPr>
        <sz val="9.9"/>
        <rFont val="游ゴシック"/>
        <family val="3"/>
        <charset val="128"/>
      </rPr>
      <t>　　短期大学</t>
    </r>
  </si>
  <si>
    <r>
      <rPr>
        <sz val="9.9"/>
        <rFont val="游ゴシック"/>
        <family val="3"/>
        <charset val="128"/>
      </rPr>
      <t>　　　　　　</t>
    </r>
    <r>
      <rPr>
        <sz val="9.9"/>
        <rFont val="Arial"/>
        <family val="2"/>
      </rPr>
      <t>8163</t>
    </r>
    <r>
      <rPr>
        <sz val="9.9"/>
        <rFont val="游ゴシック"/>
        <family val="3"/>
        <charset val="128"/>
      </rPr>
      <t>　　高等専門学校</t>
    </r>
  </si>
  <si>
    <r>
      <rPr>
        <sz val="10"/>
        <rFont val="游ゴシック"/>
        <family val="3"/>
        <charset val="128"/>
      </rPr>
      <t>専修学校，各種学校</t>
    </r>
  </si>
  <si>
    <r>
      <rPr>
        <sz val="9.9"/>
        <rFont val="游ゴシック"/>
        <family val="3"/>
        <charset val="128"/>
      </rPr>
      <t>　　　　　　</t>
    </r>
    <r>
      <rPr>
        <sz val="9.9"/>
        <rFont val="Arial"/>
        <family val="2"/>
      </rPr>
      <t>8171</t>
    </r>
    <r>
      <rPr>
        <sz val="9.9"/>
        <rFont val="游ゴシック"/>
        <family val="3"/>
        <charset val="128"/>
      </rPr>
      <t>　　専修学校</t>
    </r>
  </si>
  <si>
    <r>
      <rPr>
        <sz val="9.9"/>
        <rFont val="游ゴシック"/>
        <family val="3"/>
        <charset val="128"/>
      </rPr>
      <t>　　　　　　</t>
    </r>
    <r>
      <rPr>
        <sz val="9.9"/>
        <rFont val="Arial"/>
        <family val="2"/>
      </rPr>
      <t>8172</t>
    </r>
    <r>
      <rPr>
        <sz val="9.9"/>
        <rFont val="游ゴシック"/>
        <family val="3"/>
        <charset val="128"/>
      </rPr>
      <t>　　各種学校</t>
    </r>
  </si>
  <si>
    <r>
      <rPr>
        <sz val="10"/>
        <rFont val="游ゴシック"/>
        <family val="3"/>
        <charset val="128"/>
      </rPr>
      <t>学校教育支援機関</t>
    </r>
  </si>
  <si>
    <r>
      <rPr>
        <sz val="9.9"/>
        <rFont val="游ゴシック"/>
        <family val="3"/>
        <charset val="128"/>
      </rPr>
      <t>　　　　　　</t>
    </r>
    <r>
      <rPr>
        <sz val="9.9"/>
        <rFont val="Arial"/>
        <family val="2"/>
      </rPr>
      <t>8181</t>
    </r>
    <r>
      <rPr>
        <sz val="9.9"/>
        <rFont val="游ゴシック"/>
        <family val="3"/>
        <charset val="128"/>
      </rPr>
      <t>　　学校教育支援機関</t>
    </r>
  </si>
  <si>
    <r>
      <rPr>
        <sz val="10"/>
        <rFont val="游ゴシック"/>
        <family val="3"/>
        <charset val="128"/>
      </rPr>
      <t>幼保連携型認定こども園</t>
    </r>
    <rPh sb="1" eb="2">
      <t>タモツ</t>
    </rPh>
    <rPh sb="2" eb="5">
      <t>レンケイガタ</t>
    </rPh>
    <rPh sb="5" eb="7">
      <t>ニンテイ</t>
    </rPh>
    <rPh sb="10" eb="11">
      <t>エン</t>
    </rPh>
    <phoneticPr fontId="9"/>
  </si>
  <si>
    <r>
      <rPr>
        <sz val="9.9"/>
        <rFont val="游ゴシック"/>
        <family val="3"/>
        <charset val="128"/>
      </rPr>
      <t>　　　　　　</t>
    </r>
    <r>
      <rPr>
        <sz val="9.9"/>
        <rFont val="Arial"/>
        <family val="2"/>
      </rPr>
      <t>8191</t>
    </r>
    <r>
      <rPr>
        <sz val="9.9"/>
        <rFont val="游ゴシック"/>
        <family val="3"/>
        <charset val="128"/>
      </rPr>
      <t>　　幼保連携型認定こども園</t>
    </r>
    <phoneticPr fontId="9"/>
  </si>
  <si>
    <r>
      <rPr>
        <b/>
        <sz val="12.1"/>
        <color indexed="57"/>
        <rFont val="游ゴシック"/>
        <family val="3"/>
        <charset val="128"/>
      </rPr>
      <t>その他の教育，学習支援業</t>
    </r>
  </si>
  <si>
    <r>
      <rPr>
        <sz val="10"/>
        <rFont val="游ゴシック"/>
        <family val="3"/>
        <charset val="128"/>
      </rPr>
      <t>管理，補助的経済活動を行う事業所（</t>
    </r>
    <r>
      <rPr>
        <sz val="10"/>
        <rFont val="Arial"/>
        <family val="2"/>
      </rPr>
      <t>82</t>
    </r>
    <r>
      <rPr>
        <sz val="10"/>
        <rFont val="游ゴシック"/>
        <family val="3"/>
        <charset val="128"/>
      </rPr>
      <t>その他の教育，学習支援業）</t>
    </r>
  </si>
  <si>
    <r>
      <rPr>
        <sz val="9.9"/>
        <rFont val="游ゴシック"/>
        <family val="3"/>
        <charset val="128"/>
      </rPr>
      <t>　　　　　　</t>
    </r>
    <r>
      <rPr>
        <sz val="9.9"/>
        <rFont val="Arial"/>
        <family val="2"/>
      </rPr>
      <t>8200</t>
    </r>
    <r>
      <rPr>
        <sz val="9.9"/>
        <rFont val="游ゴシック"/>
        <family val="3"/>
        <charset val="128"/>
      </rPr>
      <t>　　主として管理事務を行う本社等</t>
    </r>
  </si>
  <si>
    <r>
      <rPr>
        <sz val="9.9"/>
        <rFont val="游ゴシック"/>
        <family val="3"/>
        <charset val="128"/>
      </rPr>
      <t>　　　　　　</t>
    </r>
    <r>
      <rPr>
        <sz val="9.9"/>
        <rFont val="Arial"/>
        <family val="2"/>
      </rPr>
      <t>8209</t>
    </r>
    <r>
      <rPr>
        <sz val="9.9"/>
        <rFont val="游ゴシック"/>
        <family val="3"/>
        <charset val="128"/>
      </rPr>
      <t>　　その他の管理，補助的経済活動を行う事業所</t>
    </r>
  </si>
  <si>
    <r>
      <rPr>
        <sz val="10"/>
        <rFont val="游ゴシック"/>
        <family val="3"/>
        <charset val="128"/>
      </rPr>
      <t>社会教育</t>
    </r>
  </si>
  <si>
    <r>
      <rPr>
        <sz val="9.9"/>
        <rFont val="游ゴシック"/>
        <family val="3"/>
        <charset val="128"/>
      </rPr>
      <t>　　　　　　</t>
    </r>
    <r>
      <rPr>
        <sz val="9.9"/>
        <rFont val="Arial"/>
        <family val="2"/>
      </rPr>
      <t>8211</t>
    </r>
    <r>
      <rPr>
        <sz val="9.9"/>
        <rFont val="游ゴシック"/>
        <family val="3"/>
        <charset val="128"/>
      </rPr>
      <t>　　公民館</t>
    </r>
  </si>
  <si>
    <r>
      <rPr>
        <sz val="9.9"/>
        <rFont val="游ゴシック"/>
        <family val="3"/>
        <charset val="128"/>
      </rPr>
      <t>　　　　　　</t>
    </r>
    <r>
      <rPr>
        <sz val="9.9"/>
        <rFont val="Arial"/>
        <family val="2"/>
      </rPr>
      <t>8212</t>
    </r>
    <r>
      <rPr>
        <sz val="9.9"/>
        <rFont val="游ゴシック"/>
        <family val="3"/>
        <charset val="128"/>
      </rPr>
      <t>　　図書館</t>
    </r>
  </si>
  <si>
    <r>
      <rPr>
        <sz val="9.9"/>
        <rFont val="游ゴシック"/>
        <family val="3"/>
        <charset val="128"/>
      </rPr>
      <t>　　　　　　</t>
    </r>
    <r>
      <rPr>
        <sz val="9.9"/>
        <rFont val="Arial"/>
        <family val="2"/>
      </rPr>
      <t>8213</t>
    </r>
    <r>
      <rPr>
        <sz val="9.9"/>
        <rFont val="游ゴシック"/>
        <family val="3"/>
        <charset val="128"/>
      </rPr>
      <t>　　博物館，美術館</t>
    </r>
  </si>
  <si>
    <r>
      <rPr>
        <sz val="9.9"/>
        <rFont val="游ゴシック"/>
        <family val="3"/>
        <charset val="128"/>
      </rPr>
      <t>　　　　　　</t>
    </r>
    <r>
      <rPr>
        <sz val="9.9"/>
        <rFont val="Arial"/>
        <family val="2"/>
      </rPr>
      <t>8214</t>
    </r>
    <r>
      <rPr>
        <sz val="9.9"/>
        <rFont val="游ゴシック"/>
        <family val="3"/>
        <charset val="128"/>
      </rPr>
      <t>　　動物園，植物園，水族館</t>
    </r>
  </si>
  <si>
    <r>
      <rPr>
        <sz val="9.9"/>
        <rFont val="游ゴシック"/>
        <family val="3"/>
        <charset val="128"/>
      </rPr>
      <t>　　　　　　</t>
    </r>
    <r>
      <rPr>
        <sz val="9.9"/>
        <rFont val="Arial"/>
        <family val="2"/>
      </rPr>
      <t>8215</t>
    </r>
    <r>
      <rPr>
        <sz val="9.9"/>
        <rFont val="游ゴシック"/>
        <family val="3"/>
        <charset val="128"/>
      </rPr>
      <t>　　青少年教育施設</t>
    </r>
  </si>
  <si>
    <r>
      <rPr>
        <sz val="9.9"/>
        <rFont val="游ゴシック"/>
        <family val="3"/>
        <charset val="128"/>
      </rPr>
      <t>　　　　　　</t>
    </r>
    <r>
      <rPr>
        <sz val="9.9"/>
        <rFont val="Arial"/>
        <family val="2"/>
      </rPr>
      <t>8216</t>
    </r>
    <r>
      <rPr>
        <sz val="9.9"/>
        <rFont val="游ゴシック"/>
        <family val="3"/>
        <charset val="128"/>
      </rPr>
      <t>　　社会通信教育</t>
    </r>
  </si>
  <si>
    <r>
      <rPr>
        <sz val="9.9"/>
        <rFont val="游ゴシック"/>
        <family val="3"/>
        <charset val="128"/>
      </rPr>
      <t>　　　　　　</t>
    </r>
    <r>
      <rPr>
        <sz val="9.9"/>
        <rFont val="Arial"/>
        <family val="2"/>
      </rPr>
      <t>8219</t>
    </r>
    <r>
      <rPr>
        <sz val="9.9"/>
        <rFont val="游ゴシック"/>
        <family val="3"/>
        <charset val="128"/>
      </rPr>
      <t>　　その他の社会教育</t>
    </r>
  </si>
  <si>
    <r>
      <rPr>
        <sz val="10"/>
        <rFont val="游ゴシック"/>
        <family val="3"/>
        <charset val="128"/>
      </rPr>
      <t>職業・教育支援施設</t>
    </r>
  </si>
  <si>
    <r>
      <rPr>
        <sz val="9.9"/>
        <rFont val="游ゴシック"/>
        <family val="3"/>
        <charset val="128"/>
      </rPr>
      <t>　　　　　　</t>
    </r>
    <r>
      <rPr>
        <sz val="9.9"/>
        <rFont val="Arial"/>
        <family val="2"/>
      </rPr>
      <t>8221</t>
    </r>
    <r>
      <rPr>
        <sz val="9.9"/>
        <rFont val="游ゴシック"/>
        <family val="3"/>
        <charset val="128"/>
      </rPr>
      <t>　　職員教育施設・支援業</t>
    </r>
  </si>
  <si>
    <r>
      <rPr>
        <sz val="9.9"/>
        <rFont val="游ゴシック"/>
        <family val="3"/>
        <charset val="128"/>
      </rPr>
      <t>　　　　　　</t>
    </r>
    <r>
      <rPr>
        <sz val="9.9"/>
        <rFont val="Arial"/>
        <family val="2"/>
      </rPr>
      <t>8222</t>
    </r>
    <r>
      <rPr>
        <sz val="9.9"/>
        <rFont val="游ゴシック"/>
        <family val="3"/>
        <charset val="128"/>
      </rPr>
      <t>　　職業訓練施設</t>
    </r>
  </si>
  <si>
    <r>
      <rPr>
        <sz val="9.9"/>
        <rFont val="游ゴシック"/>
        <family val="3"/>
        <charset val="128"/>
      </rPr>
      <t>　　　　　　</t>
    </r>
    <r>
      <rPr>
        <sz val="9.9"/>
        <rFont val="Arial"/>
        <family val="2"/>
      </rPr>
      <t>8229</t>
    </r>
    <r>
      <rPr>
        <sz val="9.9"/>
        <rFont val="游ゴシック"/>
        <family val="3"/>
        <charset val="128"/>
      </rPr>
      <t>　　その他の職業・教育支援施設</t>
    </r>
  </si>
  <si>
    <r>
      <rPr>
        <sz val="10"/>
        <rFont val="游ゴシック"/>
        <family val="3"/>
        <charset val="128"/>
      </rPr>
      <t>学習塾</t>
    </r>
  </si>
  <si>
    <r>
      <rPr>
        <sz val="9.9"/>
        <rFont val="游ゴシック"/>
        <family val="3"/>
        <charset val="128"/>
      </rPr>
      <t>　　　　　　</t>
    </r>
    <r>
      <rPr>
        <sz val="9.9"/>
        <rFont val="Arial"/>
        <family val="2"/>
      </rPr>
      <t>8231</t>
    </r>
    <r>
      <rPr>
        <sz val="9.9"/>
        <rFont val="游ゴシック"/>
        <family val="3"/>
        <charset val="128"/>
      </rPr>
      <t>　　学習塾</t>
    </r>
  </si>
  <si>
    <r>
      <rPr>
        <sz val="10"/>
        <rFont val="游ゴシック"/>
        <family val="3"/>
        <charset val="128"/>
      </rPr>
      <t>教養・技能教授業</t>
    </r>
  </si>
  <si>
    <r>
      <rPr>
        <sz val="9.9"/>
        <rFont val="游ゴシック"/>
        <family val="3"/>
        <charset val="128"/>
      </rPr>
      <t>　　　　　　</t>
    </r>
    <r>
      <rPr>
        <sz val="9.9"/>
        <rFont val="Arial"/>
        <family val="2"/>
      </rPr>
      <t>8241</t>
    </r>
    <r>
      <rPr>
        <sz val="9.9"/>
        <rFont val="游ゴシック"/>
        <family val="3"/>
        <charset val="128"/>
      </rPr>
      <t>　　音楽教授業</t>
    </r>
  </si>
  <si>
    <r>
      <rPr>
        <sz val="9.9"/>
        <rFont val="游ゴシック"/>
        <family val="3"/>
        <charset val="128"/>
      </rPr>
      <t>　　　　　　</t>
    </r>
    <r>
      <rPr>
        <sz val="9.9"/>
        <rFont val="Arial"/>
        <family val="2"/>
      </rPr>
      <t>8242</t>
    </r>
    <r>
      <rPr>
        <sz val="9.9"/>
        <rFont val="游ゴシック"/>
        <family val="3"/>
        <charset val="128"/>
      </rPr>
      <t>　　書道教授業</t>
    </r>
  </si>
  <si>
    <r>
      <rPr>
        <sz val="9.9"/>
        <rFont val="游ゴシック"/>
        <family val="3"/>
        <charset val="128"/>
      </rPr>
      <t>　　　　　　</t>
    </r>
    <r>
      <rPr>
        <sz val="9.9"/>
        <rFont val="Arial"/>
        <family val="2"/>
      </rPr>
      <t>8243</t>
    </r>
    <r>
      <rPr>
        <sz val="9.9"/>
        <rFont val="游ゴシック"/>
        <family val="3"/>
        <charset val="128"/>
      </rPr>
      <t>　　生花・茶道教授業</t>
    </r>
  </si>
  <si>
    <r>
      <rPr>
        <sz val="9.9"/>
        <rFont val="游ゴシック"/>
        <family val="3"/>
        <charset val="128"/>
      </rPr>
      <t>　　　　　　</t>
    </r>
    <r>
      <rPr>
        <sz val="9.9"/>
        <rFont val="Arial"/>
        <family val="2"/>
      </rPr>
      <t>8244</t>
    </r>
    <r>
      <rPr>
        <sz val="9.9"/>
        <rFont val="游ゴシック"/>
        <family val="3"/>
        <charset val="128"/>
      </rPr>
      <t>　　そろばん教授業</t>
    </r>
  </si>
  <si>
    <r>
      <rPr>
        <sz val="9.9"/>
        <rFont val="游ゴシック"/>
        <family val="3"/>
        <charset val="128"/>
      </rPr>
      <t>　　　　　　</t>
    </r>
    <r>
      <rPr>
        <sz val="9.9"/>
        <rFont val="Arial"/>
        <family val="2"/>
      </rPr>
      <t>8245</t>
    </r>
    <r>
      <rPr>
        <sz val="9.9"/>
        <rFont val="游ゴシック"/>
        <family val="3"/>
        <charset val="128"/>
      </rPr>
      <t>　　外国語会話教授業</t>
    </r>
  </si>
  <si>
    <r>
      <rPr>
        <sz val="9.9"/>
        <rFont val="游ゴシック"/>
        <family val="3"/>
        <charset val="128"/>
      </rPr>
      <t>　　　　　　</t>
    </r>
    <r>
      <rPr>
        <sz val="9.9"/>
        <rFont val="Arial"/>
        <family val="2"/>
      </rPr>
      <t>8246</t>
    </r>
    <r>
      <rPr>
        <sz val="9.9"/>
        <rFont val="游ゴシック"/>
        <family val="3"/>
        <charset val="128"/>
      </rPr>
      <t>　　スポーツ・健康教授業</t>
    </r>
  </si>
  <si>
    <r>
      <rPr>
        <sz val="9.9"/>
        <rFont val="游ゴシック"/>
        <family val="3"/>
        <charset val="128"/>
      </rPr>
      <t>　　　　　　</t>
    </r>
    <r>
      <rPr>
        <sz val="9.9"/>
        <rFont val="Arial"/>
        <family val="2"/>
      </rPr>
      <t>8249</t>
    </r>
    <r>
      <rPr>
        <sz val="9.9"/>
        <rFont val="游ゴシック"/>
        <family val="3"/>
        <charset val="128"/>
      </rPr>
      <t>　　その他の教養・技能教授業</t>
    </r>
  </si>
  <si>
    <r>
      <rPr>
        <sz val="10"/>
        <rFont val="游ゴシック"/>
        <family val="3"/>
        <charset val="128"/>
      </rPr>
      <t>他に分類されない教育，学習支援業</t>
    </r>
  </si>
  <si>
    <r>
      <rPr>
        <sz val="9.9"/>
        <rFont val="游ゴシック"/>
        <family val="3"/>
        <charset val="128"/>
      </rPr>
      <t>　　　　　　</t>
    </r>
    <r>
      <rPr>
        <sz val="9.9"/>
        <rFont val="Arial"/>
        <family val="2"/>
      </rPr>
      <t>8299</t>
    </r>
    <r>
      <rPr>
        <sz val="9.9"/>
        <rFont val="游ゴシック"/>
        <family val="3"/>
        <charset val="128"/>
      </rPr>
      <t>　　他に分類されない教育，学習支援業</t>
    </r>
  </si>
  <si>
    <r>
      <rPr>
        <b/>
        <sz val="13.2"/>
        <rFont val="游ゴシック"/>
        <family val="3"/>
        <charset val="128"/>
      </rPr>
      <t>大分類</t>
    </r>
    <r>
      <rPr>
        <b/>
        <sz val="13.2"/>
        <rFont val="Arial"/>
        <family val="2"/>
      </rPr>
      <t xml:space="preserve"> </t>
    </r>
    <r>
      <rPr>
        <b/>
        <sz val="13.2"/>
        <rFont val="游ゴシック"/>
        <family val="3"/>
        <charset val="128"/>
      </rPr>
      <t>Ｐ　医療，福祉</t>
    </r>
  </si>
  <si>
    <r>
      <rPr>
        <b/>
        <sz val="12.1"/>
        <color indexed="57"/>
        <rFont val="游ゴシック"/>
        <family val="3"/>
        <charset val="128"/>
      </rPr>
      <t>医療業</t>
    </r>
  </si>
  <si>
    <r>
      <rPr>
        <sz val="10"/>
        <rFont val="游ゴシック"/>
        <family val="3"/>
        <charset val="128"/>
      </rPr>
      <t>管理，補助的経済活動を行う事業所（</t>
    </r>
    <r>
      <rPr>
        <sz val="10"/>
        <rFont val="Arial"/>
        <family val="2"/>
      </rPr>
      <t>83</t>
    </r>
    <r>
      <rPr>
        <sz val="10"/>
        <rFont val="游ゴシック"/>
        <family val="3"/>
        <charset val="128"/>
      </rPr>
      <t>医療業）</t>
    </r>
  </si>
  <si>
    <r>
      <rPr>
        <sz val="9.9"/>
        <rFont val="游ゴシック"/>
        <family val="3"/>
        <charset val="128"/>
      </rPr>
      <t>　　　　　　</t>
    </r>
    <r>
      <rPr>
        <sz val="9.9"/>
        <rFont val="Arial"/>
        <family val="2"/>
      </rPr>
      <t>8300</t>
    </r>
    <r>
      <rPr>
        <sz val="9.9"/>
        <rFont val="游ゴシック"/>
        <family val="3"/>
        <charset val="128"/>
      </rPr>
      <t>　　主として管理事務を行う本社等</t>
    </r>
  </si>
  <si>
    <r>
      <rPr>
        <sz val="9.9"/>
        <rFont val="游ゴシック"/>
        <family val="3"/>
        <charset val="128"/>
      </rPr>
      <t>　　　　　　</t>
    </r>
    <r>
      <rPr>
        <sz val="9.9"/>
        <rFont val="Arial"/>
        <family val="2"/>
      </rPr>
      <t>8309</t>
    </r>
    <r>
      <rPr>
        <sz val="9.9"/>
        <rFont val="游ゴシック"/>
        <family val="3"/>
        <charset val="128"/>
      </rPr>
      <t>　　その他の管理，補助的経済活動を行う事業所</t>
    </r>
  </si>
  <si>
    <r>
      <rPr>
        <sz val="10"/>
        <rFont val="游ゴシック"/>
        <family val="3"/>
        <charset val="128"/>
      </rPr>
      <t>病院</t>
    </r>
  </si>
  <si>
    <r>
      <rPr>
        <sz val="9.9"/>
        <rFont val="游ゴシック"/>
        <family val="3"/>
        <charset val="128"/>
      </rPr>
      <t>　　　　　　</t>
    </r>
    <r>
      <rPr>
        <sz val="9.9"/>
        <rFont val="Arial"/>
        <family val="2"/>
      </rPr>
      <t>8311</t>
    </r>
    <r>
      <rPr>
        <sz val="9.9"/>
        <rFont val="游ゴシック"/>
        <family val="3"/>
        <charset val="128"/>
      </rPr>
      <t>　　一般病院</t>
    </r>
  </si>
  <si>
    <r>
      <rPr>
        <sz val="9.9"/>
        <rFont val="游ゴシック"/>
        <family val="3"/>
        <charset val="128"/>
      </rPr>
      <t>　　　　　　</t>
    </r>
    <r>
      <rPr>
        <sz val="9.9"/>
        <rFont val="Arial"/>
        <family val="2"/>
      </rPr>
      <t>8312</t>
    </r>
    <r>
      <rPr>
        <sz val="9.9"/>
        <rFont val="游ゴシック"/>
        <family val="3"/>
        <charset val="128"/>
      </rPr>
      <t>　　精神科病院</t>
    </r>
  </si>
  <si>
    <r>
      <rPr>
        <sz val="10"/>
        <rFont val="游ゴシック"/>
        <family val="3"/>
        <charset val="128"/>
      </rPr>
      <t>一般診療所</t>
    </r>
  </si>
  <si>
    <r>
      <rPr>
        <sz val="9.9"/>
        <rFont val="游ゴシック"/>
        <family val="3"/>
        <charset val="128"/>
      </rPr>
      <t>　　　　　　</t>
    </r>
    <r>
      <rPr>
        <sz val="9.9"/>
        <rFont val="Arial"/>
        <family val="2"/>
      </rPr>
      <t>8321</t>
    </r>
    <r>
      <rPr>
        <sz val="9.9"/>
        <rFont val="游ゴシック"/>
        <family val="3"/>
        <charset val="128"/>
      </rPr>
      <t>　　有床診療所</t>
    </r>
  </si>
  <si>
    <r>
      <rPr>
        <sz val="9.9"/>
        <rFont val="游ゴシック"/>
        <family val="3"/>
        <charset val="128"/>
      </rPr>
      <t>　　　　　　</t>
    </r>
    <r>
      <rPr>
        <sz val="9.9"/>
        <rFont val="Arial"/>
        <family val="2"/>
      </rPr>
      <t>8322</t>
    </r>
    <r>
      <rPr>
        <sz val="9.9"/>
        <rFont val="游ゴシック"/>
        <family val="3"/>
        <charset val="128"/>
      </rPr>
      <t>　　無床診療所</t>
    </r>
  </si>
  <si>
    <r>
      <rPr>
        <sz val="10"/>
        <rFont val="游ゴシック"/>
        <family val="3"/>
        <charset val="128"/>
      </rPr>
      <t>歯科診療所</t>
    </r>
  </si>
  <si>
    <r>
      <rPr>
        <sz val="9.9"/>
        <rFont val="游ゴシック"/>
        <family val="3"/>
        <charset val="128"/>
      </rPr>
      <t>　　　　　　</t>
    </r>
    <r>
      <rPr>
        <sz val="9.9"/>
        <rFont val="Arial"/>
        <family val="2"/>
      </rPr>
      <t>8331</t>
    </r>
    <r>
      <rPr>
        <sz val="9.9"/>
        <rFont val="游ゴシック"/>
        <family val="3"/>
        <charset val="128"/>
      </rPr>
      <t>　　歯科診療所</t>
    </r>
  </si>
  <si>
    <r>
      <rPr>
        <sz val="10"/>
        <rFont val="游ゴシック"/>
        <family val="3"/>
        <charset val="128"/>
      </rPr>
      <t>助産・看護業</t>
    </r>
  </si>
  <si>
    <r>
      <rPr>
        <sz val="9.9"/>
        <rFont val="游ゴシック"/>
        <family val="3"/>
        <charset val="128"/>
      </rPr>
      <t>　　　　　　</t>
    </r>
    <r>
      <rPr>
        <sz val="9.9"/>
        <rFont val="Arial"/>
        <family val="2"/>
      </rPr>
      <t>8341</t>
    </r>
    <r>
      <rPr>
        <sz val="9.9"/>
        <rFont val="游ゴシック"/>
        <family val="3"/>
        <charset val="128"/>
      </rPr>
      <t>　　助産所</t>
    </r>
  </si>
  <si>
    <r>
      <rPr>
        <sz val="9.9"/>
        <rFont val="游ゴシック"/>
        <family val="3"/>
        <charset val="128"/>
      </rPr>
      <t>　　　　　　</t>
    </r>
    <r>
      <rPr>
        <sz val="9.9"/>
        <rFont val="Arial"/>
        <family val="2"/>
      </rPr>
      <t>8342</t>
    </r>
    <r>
      <rPr>
        <sz val="9.9"/>
        <rFont val="游ゴシック"/>
        <family val="3"/>
        <charset val="128"/>
      </rPr>
      <t>　　看護業</t>
    </r>
  </si>
  <si>
    <r>
      <rPr>
        <sz val="10"/>
        <rFont val="游ゴシック"/>
        <family val="3"/>
        <charset val="128"/>
      </rPr>
      <t>療術業</t>
    </r>
  </si>
  <si>
    <r>
      <rPr>
        <sz val="9.9"/>
        <rFont val="游ゴシック"/>
        <family val="3"/>
        <charset val="128"/>
      </rPr>
      <t>　　　　　　</t>
    </r>
    <r>
      <rPr>
        <sz val="9.9"/>
        <rFont val="Arial"/>
        <family val="2"/>
      </rPr>
      <t>8351</t>
    </r>
    <r>
      <rPr>
        <sz val="9.9"/>
        <rFont val="游ゴシック"/>
        <family val="3"/>
        <charset val="128"/>
      </rPr>
      <t>　　あん摩マッサージ指圧師・はり師・きゅう師・柔道整復師の施術所</t>
    </r>
  </si>
  <si>
    <r>
      <rPr>
        <sz val="9.9"/>
        <rFont val="游ゴシック"/>
        <family val="3"/>
        <charset val="128"/>
      </rPr>
      <t>　　　　　　</t>
    </r>
    <r>
      <rPr>
        <sz val="9.9"/>
        <rFont val="Arial"/>
        <family val="2"/>
      </rPr>
      <t>8359</t>
    </r>
    <r>
      <rPr>
        <sz val="9.9"/>
        <rFont val="游ゴシック"/>
        <family val="3"/>
        <charset val="128"/>
      </rPr>
      <t>　　その他の療術業</t>
    </r>
  </si>
  <si>
    <r>
      <rPr>
        <sz val="10"/>
        <rFont val="游ゴシック"/>
        <family val="3"/>
        <charset val="128"/>
      </rPr>
      <t>医療に附帯するサービス業</t>
    </r>
  </si>
  <si>
    <r>
      <rPr>
        <sz val="9.9"/>
        <rFont val="游ゴシック"/>
        <family val="3"/>
        <charset val="128"/>
      </rPr>
      <t>　　　　　　</t>
    </r>
    <r>
      <rPr>
        <sz val="9.9"/>
        <rFont val="Arial"/>
        <family val="2"/>
      </rPr>
      <t>8361</t>
    </r>
    <r>
      <rPr>
        <sz val="9.9"/>
        <rFont val="游ゴシック"/>
        <family val="3"/>
        <charset val="128"/>
      </rPr>
      <t>　　歯科技工所</t>
    </r>
  </si>
  <si>
    <r>
      <rPr>
        <sz val="9.9"/>
        <rFont val="游ゴシック"/>
        <family val="3"/>
        <charset val="128"/>
      </rPr>
      <t>　　　　　　</t>
    </r>
    <r>
      <rPr>
        <sz val="9.9"/>
        <rFont val="Arial"/>
        <family val="2"/>
      </rPr>
      <t>8369</t>
    </r>
    <r>
      <rPr>
        <sz val="9.9"/>
        <rFont val="游ゴシック"/>
        <family val="3"/>
        <charset val="128"/>
      </rPr>
      <t>　　その他の医療に附帯するサービス業</t>
    </r>
  </si>
  <si>
    <r>
      <rPr>
        <b/>
        <sz val="12.1"/>
        <color indexed="57"/>
        <rFont val="游ゴシック"/>
        <family val="3"/>
        <charset val="128"/>
      </rPr>
      <t>保健衛生</t>
    </r>
  </si>
  <si>
    <r>
      <rPr>
        <sz val="10"/>
        <rFont val="游ゴシック"/>
        <family val="3"/>
        <charset val="128"/>
      </rPr>
      <t>管理，補助的経済活動を行う事業所（</t>
    </r>
    <r>
      <rPr>
        <sz val="10"/>
        <rFont val="Arial"/>
        <family val="2"/>
      </rPr>
      <t>84</t>
    </r>
    <r>
      <rPr>
        <sz val="10"/>
        <rFont val="游ゴシック"/>
        <family val="3"/>
        <charset val="128"/>
      </rPr>
      <t>保健衛生）</t>
    </r>
  </si>
  <si>
    <r>
      <rPr>
        <sz val="9.9"/>
        <rFont val="游ゴシック"/>
        <family val="3"/>
        <charset val="128"/>
      </rPr>
      <t>　　　　　　</t>
    </r>
    <r>
      <rPr>
        <sz val="9.9"/>
        <rFont val="Arial"/>
        <family val="2"/>
      </rPr>
      <t>8400</t>
    </r>
    <r>
      <rPr>
        <sz val="9.9"/>
        <rFont val="游ゴシック"/>
        <family val="3"/>
        <charset val="128"/>
      </rPr>
      <t>　　主として管理事務を行う本社等</t>
    </r>
  </si>
  <si>
    <r>
      <rPr>
        <sz val="9.9"/>
        <rFont val="游ゴシック"/>
        <family val="3"/>
        <charset val="128"/>
      </rPr>
      <t>　　　　　　</t>
    </r>
    <r>
      <rPr>
        <sz val="9.9"/>
        <rFont val="Arial"/>
        <family val="2"/>
      </rPr>
      <t>8409</t>
    </r>
    <r>
      <rPr>
        <sz val="9.9"/>
        <rFont val="游ゴシック"/>
        <family val="3"/>
        <charset val="128"/>
      </rPr>
      <t>　　その他の管理，補助的経済活動を行う事業所</t>
    </r>
  </si>
  <si>
    <r>
      <rPr>
        <sz val="10"/>
        <rFont val="游ゴシック"/>
        <family val="3"/>
        <charset val="128"/>
      </rPr>
      <t>保健所</t>
    </r>
  </si>
  <si>
    <r>
      <rPr>
        <sz val="9.9"/>
        <rFont val="游ゴシック"/>
        <family val="3"/>
        <charset val="128"/>
      </rPr>
      <t>　　　　　　</t>
    </r>
    <r>
      <rPr>
        <sz val="9.9"/>
        <rFont val="Arial"/>
        <family val="2"/>
      </rPr>
      <t>8411</t>
    </r>
    <r>
      <rPr>
        <sz val="9.9"/>
        <rFont val="游ゴシック"/>
        <family val="3"/>
        <charset val="128"/>
      </rPr>
      <t>　　保健所</t>
    </r>
  </si>
  <si>
    <r>
      <rPr>
        <sz val="10"/>
        <rFont val="游ゴシック"/>
        <family val="3"/>
        <charset val="128"/>
      </rPr>
      <t>健康相談施設</t>
    </r>
  </si>
  <si>
    <r>
      <rPr>
        <sz val="9.9"/>
        <rFont val="游ゴシック"/>
        <family val="3"/>
        <charset val="128"/>
      </rPr>
      <t>　　　　　　</t>
    </r>
    <r>
      <rPr>
        <sz val="9.9"/>
        <rFont val="Arial"/>
        <family val="2"/>
      </rPr>
      <t>8421</t>
    </r>
    <r>
      <rPr>
        <sz val="9.9"/>
        <rFont val="游ゴシック"/>
        <family val="3"/>
        <charset val="128"/>
      </rPr>
      <t>　　結核健康相談施設</t>
    </r>
  </si>
  <si>
    <r>
      <rPr>
        <sz val="9.9"/>
        <rFont val="游ゴシック"/>
        <family val="3"/>
        <charset val="128"/>
      </rPr>
      <t>　　　　　　</t>
    </r>
    <r>
      <rPr>
        <sz val="9.9"/>
        <rFont val="Arial"/>
        <family val="2"/>
      </rPr>
      <t>8422</t>
    </r>
    <r>
      <rPr>
        <sz val="9.9"/>
        <rFont val="游ゴシック"/>
        <family val="3"/>
        <charset val="128"/>
      </rPr>
      <t>　　精神保健相談施設</t>
    </r>
  </si>
  <si>
    <r>
      <rPr>
        <sz val="9.9"/>
        <rFont val="游ゴシック"/>
        <family val="3"/>
        <charset val="128"/>
      </rPr>
      <t>　　　　　　</t>
    </r>
    <r>
      <rPr>
        <sz val="9.9"/>
        <rFont val="Arial"/>
        <family val="2"/>
      </rPr>
      <t>8423</t>
    </r>
    <r>
      <rPr>
        <sz val="9.9"/>
        <rFont val="游ゴシック"/>
        <family val="3"/>
        <charset val="128"/>
      </rPr>
      <t>　　母子健康相談施設</t>
    </r>
  </si>
  <si>
    <r>
      <rPr>
        <sz val="9.9"/>
        <rFont val="游ゴシック"/>
        <family val="3"/>
        <charset val="128"/>
      </rPr>
      <t>　　　　　　</t>
    </r>
    <r>
      <rPr>
        <sz val="9.9"/>
        <rFont val="Arial"/>
        <family val="2"/>
      </rPr>
      <t>8429</t>
    </r>
    <r>
      <rPr>
        <sz val="9.9"/>
        <rFont val="游ゴシック"/>
        <family val="3"/>
        <charset val="128"/>
      </rPr>
      <t>　　その他の健康相談施設</t>
    </r>
  </si>
  <si>
    <r>
      <rPr>
        <sz val="10"/>
        <rFont val="游ゴシック"/>
        <family val="3"/>
        <charset val="128"/>
      </rPr>
      <t>その他の保健衛生</t>
    </r>
  </si>
  <si>
    <r>
      <rPr>
        <sz val="9.9"/>
        <rFont val="游ゴシック"/>
        <family val="3"/>
        <charset val="128"/>
      </rPr>
      <t>　　　　　　</t>
    </r>
    <r>
      <rPr>
        <sz val="9.9"/>
        <rFont val="Arial"/>
        <family val="2"/>
      </rPr>
      <t>8491</t>
    </r>
    <r>
      <rPr>
        <sz val="9.9"/>
        <rFont val="游ゴシック"/>
        <family val="3"/>
        <charset val="128"/>
      </rPr>
      <t>　　検疫所（動物検疫所，植物防疫所を除く）</t>
    </r>
  </si>
  <si>
    <r>
      <rPr>
        <sz val="9.9"/>
        <rFont val="游ゴシック"/>
        <family val="3"/>
        <charset val="128"/>
      </rPr>
      <t>　　　　　　</t>
    </r>
    <r>
      <rPr>
        <sz val="9.9"/>
        <rFont val="Arial"/>
        <family val="2"/>
      </rPr>
      <t>8492</t>
    </r>
    <r>
      <rPr>
        <sz val="9.9"/>
        <rFont val="游ゴシック"/>
        <family val="3"/>
        <charset val="128"/>
      </rPr>
      <t>　　検査業</t>
    </r>
  </si>
  <si>
    <r>
      <rPr>
        <sz val="9.9"/>
        <rFont val="游ゴシック"/>
        <family val="3"/>
        <charset val="128"/>
      </rPr>
      <t>　　　　　　</t>
    </r>
    <r>
      <rPr>
        <sz val="9.9"/>
        <rFont val="Arial"/>
        <family val="2"/>
      </rPr>
      <t>8493</t>
    </r>
    <r>
      <rPr>
        <sz val="9.9"/>
        <rFont val="游ゴシック"/>
        <family val="3"/>
        <charset val="128"/>
      </rPr>
      <t>　　消毒業</t>
    </r>
  </si>
  <si>
    <r>
      <rPr>
        <sz val="9.9"/>
        <rFont val="游ゴシック"/>
        <family val="3"/>
        <charset val="128"/>
      </rPr>
      <t>　　　　　　</t>
    </r>
    <r>
      <rPr>
        <sz val="9.9"/>
        <rFont val="Arial"/>
        <family val="2"/>
      </rPr>
      <t>8499</t>
    </r>
    <r>
      <rPr>
        <sz val="9.9"/>
        <rFont val="游ゴシック"/>
        <family val="3"/>
        <charset val="128"/>
      </rPr>
      <t>　　他に分類されない保健衛生</t>
    </r>
  </si>
  <si>
    <r>
      <rPr>
        <b/>
        <sz val="12.1"/>
        <color indexed="57"/>
        <rFont val="游ゴシック"/>
        <family val="3"/>
        <charset val="128"/>
      </rPr>
      <t>社会保険・社会福祉・介護事業</t>
    </r>
  </si>
  <si>
    <r>
      <rPr>
        <sz val="10"/>
        <rFont val="游ゴシック"/>
        <family val="3"/>
        <charset val="128"/>
      </rPr>
      <t>管理，補助的経済活動を行う事業所（</t>
    </r>
    <r>
      <rPr>
        <sz val="10"/>
        <rFont val="Arial"/>
        <family val="2"/>
      </rPr>
      <t>85</t>
    </r>
    <r>
      <rPr>
        <sz val="10"/>
        <rFont val="游ゴシック"/>
        <family val="3"/>
        <charset val="128"/>
      </rPr>
      <t>社会保険・社会福祉・介護事業）</t>
    </r>
  </si>
  <si>
    <r>
      <rPr>
        <sz val="9.9"/>
        <rFont val="游ゴシック"/>
        <family val="3"/>
        <charset val="128"/>
      </rPr>
      <t>　　　　　　</t>
    </r>
    <r>
      <rPr>
        <sz val="9.9"/>
        <rFont val="Arial"/>
        <family val="2"/>
      </rPr>
      <t>8500</t>
    </r>
    <r>
      <rPr>
        <sz val="9.9"/>
        <rFont val="游ゴシック"/>
        <family val="3"/>
        <charset val="128"/>
      </rPr>
      <t>　　主として管理事務を行う本社等</t>
    </r>
  </si>
  <si>
    <r>
      <rPr>
        <sz val="9.9"/>
        <rFont val="游ゴシック"/>
        <family val="3"/>
        <charset val="128"/>
      </rPr>
      <t>　　　　　　</t>
    </r>
    <r>
      <rPr>
        <sz val="9.9"/>
        <rFont val="Arial"/>
        <family val="2"/>
      </rPr>
      <t>8509</t>
    </r>
    <r>
      <rPr>
        <sz val="9.9"/>
        <rFont val="游ゴシック"/>
        <family val="3"/>
        <charset val="128"/>
      </rPr>
      <t>　　その他の管理，補助的経済活動を行う事業所</t>
    </r>
  </si>
  <si>
    <r>
      <rPr>
        <sz val="10"/>
        <rFont val="游ゴシック"/>
        <family val="3"/>
        <charset val="128"/>
      </rPr>
      <t>社会保険事業団体</t>
    </r>
  </si>
  <si>
    <r>
      <rPr>
        <sz val="9.9"/>
        <rFont val="游ゴシック"/>
        <family val="3"/>
        <charset val="128"/>
      </rPr>
      <t>　　　　　　</t>
    </r>
    <r>
      <rPr>
        <sz val="9.9"/>
        <rFont val="Arial"/>
        <family val="2"/>
      </rPr>
      <t>8511</t>
    </r>
    <r>
      <rPr>
        <sz val="9.9"/>
        <rFont val="游ゴシック"/>
        <family val="3"/>
        <charset val="128"/>
      </rPr>
      <t>　　社会保険事業団体</t>
    </r>
  </si>
  <si>
    <r>
      <rPr>
        <sz val="10"/>
        <rFont val="游ゴシック"/>
        <family val="3"/>
        <charset val="128"/>
      </rPr>
      <t>福祉事務所</t>
    </r>
  </si>
  <si>
    <r>
      <rPr>
        <sz val="9.9"/>
        <rFont val="游ゴシック"/>
        <family val="3"/>
        <charset val="128"/>
      </rPr>
      <t>　　　　　　</t>
    </r>
    <r>
      <rPr>
        <sz val="9.9"/>
        <rFont val="Arial"/>
        <family val="2"/>
      </rPr>
      <t>8521</t>
    </r>
    <r>
      <rPr>
        <sz val="9.9"/>
        <rFont val="游ゴシック"/>
        <family val="3"/>
        <charset val="128"/>
      </rPr>
      <t>　　福祉事務所</t>
    </r>
  </si>
  <si>
    <r>
      <rPr>
        <sz val="10"/>
        <rFont val="游ゴシック"/>
        <family val="3"/>
        <charset val="128"/>
      </rPr>
      <t>児童福祉事業</t>
    </r>
  </si>
  <si>
    <r>
      <rPr>
        <sz val="9.9"/>
        <rFont val="游ゴシック"/>
        <family val="3"/>
        <charset val="128"/>
      </rPr>
      <t>　　　　　　</t>
    </r>
    <r>
      <rPr>
        <sz val="9.9"/>
        <rFont val="Arial"/>
        <family val="2"/>
      </rPr>
      <t>8531</t>
    </r>
    <r>
      <rPr>
        <sz val="9.9"/>
        <rFont val="游ゴシック"/>
        <family val="3"/>
        <charset val="128"/>
      </rPr>
      <t>　　保育所</t>
    </r>
  </si>
  <si>
    <r>
      <rPr>
        <sz val="9.9"/>
        <rFont val="游ゴシック"/>
        <family val="3"/>
        <charset val="128"/>
      </rPr>
      <t>　　　　　　</t>
    </r>
    <r>
      <rPr>
        <sz val="9.9"/>
        <rFont val="Arial"/>
        <family val="2"/>
      </rPr>
      <t>8539</t>
    </r>
    <r>
      <rPr>
        <sz val="9.9"/>
        <rFont val="游ゴシック"/>
        <family val="3"/>
        <charset val="128"/>
      </rPr>
      <t>　　その他の児童福祉事業</t>
    </r>
  </si>
  <si>
    <r>
      <rPr>
        <sz val="10"/>
        <rFont val="游ゴシック"/>
        <family val="3"/>
        <charset val="128"/>
      </rPr>
      <t>老人福祉・介護事業</t>
    </r>
  </si>
  <si>
    <r>
      <rPr>
        <sz val="9.9"/>
        <rFont val="游ゴシック"/>
        <family val="3"/>
        <charset val="128"/>
      </rPr>
      <t>　　　　　　</t>
    </r>
    <r>
      <rPr>
        <sz val="9.9"/>
        <rFont val="Arial"/>
        <family val="2"/>
      </rPr>
      <t>8541</t>
    </r>
    <r>
      <rPr>
        <sz val="9.9"/>
        <rFont val="游ゴシック"/>
        <family val="3"/>
        <charset val="128"/>
      </rPr>
      <t>　　特別養護老人ホーム</t>
    </r>
  </si>
  <si>
    <r>
      <rPr>
        <sz val="9.9"/>
        <rFont val="游ゴシック"/>
        <family val="3"/>
        <charset val="128"/>
      </rPr>
      <t>　　　　　　</t>
    </r>
    <r>
      <rPr>
        <sz val="9.9"/>
        <rFont val="Arial"/>
        <family val="2"/>
      </rPr>
      <t>8542</t>
    </r>
    <r>
      <rPr>
        <sz val="9.9"/>
        <rFont val="游ゴシック"/>
        <family val="3"/>
        <charset val="128"/>
      </rPr>
      <t>　　介護老人保健施設</t>
    </r>
  </si>
  <si>
    <r>
      <rPr>
        <sz val="9.9"/>
        <rFont val="游ゴシック"/>
        <family val="3"/>
        <charset val="128"/>
      </rPr>
      <t>　　　　　　</t>
    </r>
    <r>
      <rPr>
        <sz val="9.9"/>
        <rFont val="Arial"/>
        <family val="2"/>
      </rPr>
      <t>8543</t>
    </r>
    <r>
      <rPr>
        <sz val="9.9"/>
        <rFont val="游ゴシック"/>
        <family val="3"/>
        <charset val="128"/>
      </rPr>
      <t>　　通所・短期入所介護事業</t>
    </r>
  </si>
  <si>
    <r>
      <rPr>
        <sz val="9.9"/>
        <rFont val="游ゴシック"/>
        <family val="3"/>
        <charset val="128"/>
      </rPr>
      <t>　　　　　　</t>
    </r>
    <r>
      <rPr>
        <sz val="9.9"/>
        <rFont val="Arial"/>
        <family val="2"/>
      </rPr>
      <t>8544</t>
    </r>
    <r>
      <rPr>
        <sz val="9.9"/>
        <rFont val="游ゴシック"/>
        <family val="3"/>
        <charset val="128"/>
      </rPr>
      <t>　　訪問介護事業</t>
    </r>
  </si>
  <si>
    <r>
      <rPr>
        <sz val="9.9"/>
        <rFont val="游ゴシック"/>
        <family val="3"/>
        <charset val="128"/>
      </rPr>
      <t>　　　　　　</t>
    </r>
    <r>
      <rPr>
        <sz val="9.9"/>
        <rFont val="Arial"/>
        <family val="2"/>
      </rPr>
      <t>8545</t>
    </r>
    <r>
      <rPr>
        <sz val="9.9"/>
        <rFont val="游ゴシック"/>
        <family val="3"/>
        <charset val="128"/>
      </rPr>
      <t>　　認知症老人グループホーム</t>
    </r>
  </si>
  <si>
    <r>
      <rPr>
        <sz val="9.9"/>
        <rFont val="游ゴシック"/>
        <family val="3"/>
        <charset val="128"/>
      </rPr>
      <t>　　　　　　</t>
    </r>
    <r>
      <rPr>
        <sz val="9.9"/>
        <rFont val="Arial"/>
        <family val="2"/>
      </rPr>
      <t>8546</t>
    </r>
    <r>
      <rPr>
        <sz val="9.9"/>
        <rFont val="游ゴシック"/>
        <family val="3"/>
        <charset val="128"/>
      </rPr>
      <t>　　有料老人ホーム</t>
    </r>
  </si>
  <si>
    <r>
      <rPr>
        <sz val="9.9"/>
        <rFont val="游ゴシック"/>
        <family val="3"/>
        <charset val="128"/>
      </rPr>
      <t>　　　　　　</t>
    </r>
    <r>
      <rPr>
        <sz val="9.9"/>
        <rFont val="Arial"/>
        <family val="2"/>
      </rPr>
      <t>8549</t>
    </r>
    <r>
      <rPr>
        <sz val="9.9"/>
        <rFont val="游ゴシック"/>
        <family val="3"/>
        <charset val="128"/>
      </rPr>
      <t>　　その他の老人福祉・介護事業</t>
    </r>
  </si>
  <si>
    <r>
      <rPr>
        <sz val="10"/>
        <rFont val="游ゴシック"/>
        <family val="3"/>
        <charset val="128"/>
      </rPr>
      <t>障害者福祉事業</t>
    </r>
  </si>
  <si>
    <r>
      <rPr>
        <sz val="9.9"/>
        <rFont val="游ゴシック"/>
        <family val="3"/>
        <charset val="128"/>
      </rPr>
      <t>　　　　　　</t>
    </r>
    <r>
      <rPr>
        <sz val="9.9"/>
        <rFont val="Arial"/>
        <family val="2"/>
      </rPr>
      <t>8551</t>
    </r>
    <r>
      <rPr>
        <sz val="9.9"/>
        <rFont val="游ゴシック"/>
        <family val="3"/>
        <charset val="128"/>
      </rPr>
      <t>　　居住支援事業</t>
    </r>
  </si>
  <si>
    <r>
      <rPr>
        <sz val="9.9"/>
        <rFont val="游ゴシック"/>
        <family val="3"/>
        <charset val="128"/>
      </rPr>
      <t>　　　　　　</t>
    </r>
    <r>
      <rPr>
        <sz val="9.9"/>
        <rFont val="Arial"/>
        <family val="2"/>
      </rPr>
      <t>8559</t>
    </r>
    <r>
      <rPr>
        <sz val="9.9"/>
        <rFont val="游ゴシック"/>
        <family val="3"/>
        <charset val="128"/>
      </rPr>
      <t>　　その他の障害者福祉事業</t>
    </r>
  </si>
  <si>
    <r>
      <rPr>
        <sz val="10"/>
        <rFont val="游ゴシック"/>
        <family val="3"/>
        <charset val="128"/>
      </rPr>
      <t>その他の社会保険・社会福祉・介護事業</t>
    </r>
  </si>
  <si>
    <r>
      <rPr>
        <sz val="9.9"/>
        <rFont val="游ゴシック"/>
        <family val="3"/>
        <charset val="128"/>
      </rPr>
      <t>　　　　　　</t>
    </r>
    <r>
      <rPr>
        <sz val="9.9"/>
        <rFont val="Arial"/>
        <family val="2"/>
      </rPr>
      <t>8591</t>
    </r>
    <r>
      <rPr>
        <sz val="9.9"/>
        <rFont val="游ゴシック"/>
        <family val="3"/>
        <charset val="128"/>
      </rPr>
      <t>　　更生保護事業</t>
    </r>
  </si>
  <si>
    <r>
      <rPr>
        <sz val="9.9"/>
        <rFont val="游ゴシック"/>
        <family val="3"/>
        <charset val="128"/>
      </rPr>
      <t>　　　　　　</t>
    </r>
    <r>
      <rPr>
        <sz val="9.9"/>
        <rFont val="Arial"/>
        <family val="2"/>
      </rPr>
      <t>8599</t>
    </r>
    <r>
      <rPr>
        <sz val="9.9"/>
        <rFont val="游ゴシック"/>
        <family val="3"/>
        <charset val="128"/>
      </rPr>
      <t>　　他に分類されない社会保険・社会福祉・介護事業</t>
    </r>
  </si>
  <si>
    <r>
      <rPr>
        <b/>
        <sz val="13.2"/>
        <rFont val="游ゴシック"/>
        <family val="3"/>
        <charset val="128"/>
      </rPr>
      <t>大分類</t>
    </r>
    <r>
      <rPr>
        <b/>
        <sz val="13.2"/>
        <rFont val="Arial"/>
        <family val="2"/>
      </rPr>
      <t xml:space="preserve"> </t>
    </r>
    <r>
      <rPr>
        <b/>
        <sz val="13.2"/>
        <rFont val="游ゴシック"/>
        <family val="3"/>
        <charset val="128"/>
      </rPr>
      <t>Ｑ　複合サービス事業</t>
    </r>
  </si>
  <si>
    <r>
      <rPr>
        <b/>
        <sz val="12.1"/>
        <color indexed="57"/>
        <rFont val="游ゴシック"/>
        <family val="3"/>
        <charset val="128"/>
      </rPr>
      <t>郵便局</t>
    </r>
  </si>
  <si>
    <r>
      <rPr>
        <sz val="10"/>
        <rFont val="游ゴシック"/>
        <family val="3"/>
        <charset val="128"/>
      </rPr>
      <t>管理，補助的経済活動を行う事業所（</t>
    </r>
    <r>
      <rPr>
        <sz val="10"/>
        <rFont val="Arial"/>
        <family val="2"/>
      </rPr>
      <t>86</t>
    </r>
    <r>
      <rPr>
        <sz val="10"/>
        <rFont val="游ゴシック"/>
        <family val="3"/>
        <charset val="128"/>
      </rPr>
      <t>郵便局）</t>
    </r>
  </si>
  <si>
    <r>
      <rPr>
        <sz val="9.9"/>
        <rFont val="游ゴシック"/>
        <family val="3"/>
        <charset val="128"/>
      </rPr>
      <t>　　　　　　</t>
    </r>
    <r>
      <rPr>
        <sz val="9.9"/>
        <rFont val="Arial"/>
        <family val="2"/>
      </rPr>
      <t>8601</t>
    </r>
    <r>
      <rPr>
        <sz val="9.9"/>
        <rFont val="游ゴシック"/>
        <family val="3"/>
        <charset val="128"/>
      </rPr>
      <t>　　管理，補助的経済活動を行う事業所</t>
    </r>
  </si>
  <si>
    <r>
      <rPr>
        <sz val="10"/>
        <rFont val="游ゴシック"/>
        <family val="3"/>
        <charset val="128"/>
      </rPr>
      <t>郵便局</t>
    </r>
  </si>
  <si>
    <r>
      <rPr>
        <sz val="9.9"/>
        <rFont val="游ゴシック"/>
        <family val="3"/>
        <charset val="128"/>
      </rPr>
      <t>　　　　　　</t>
    </r>
    <r>
      <rPr>
        <sz val="9.9"/>
        <rFont val="Arial"/>
        <family val="2"/>
      </rPr>
      <t>8611</t>
    </r>
    <r>
      <rPr>
        <sz val="9.9"/>
        <rFont val="游ゴシック"/>
        <family val="3"/>
        <charset val="128"/>
      </rPr>
      <t>　　郵便局</t>
    </r>
  </si>
  <si>
    <r>
      <rPr>
        <sz val="10"/>
        <rFont val="游ゴシック"/>
        <family val="3"/>
        <charset val="128"/>
      </rPr>
      <t>郵便局受託業</t>
    </r>
  </si>
  <si>
    <r>
      <rPr>
        <sz val="9.9"/>
        <rFont val="游ゴシック"/>
        <family val="3"/>
        <charset val="128"/>
      </rPr>
      <t>　　　　　　</t>
    </r>
    <r>
      <rPr>
        <sz val="9.9"/>
        <rFont val="Arial"/>
        <family val="2"/>
      </rPr>
      <t>8621</t>
    </r>
    <r>
      <rPr>
        <sz val="9.9"/>
        <rFont val="游ゴシック"/>
        <family val="3"/>
        <charset val="128"/>
      </rPr>
      <t>　　簡易郵便局</t>
    </r>
  </si>
  <si>
    <r>
      <rPr>
        <sz val="9.9"/>
        <rFont val="游ゴシック"/>
        <family val="3"/>
        <charset val="128"/>
      </rPr>
      <t>　　　　　　</t>
    </r>
    <r>
      <rPr>
        <sz val="9.9"/>
        <rFont val="Arial"/>
        <family val="2"/>
      </rPr>
      <t>8629</t>
    </r>
    <r>
      <rPr>
        <sz val="9.9"/>
        <rFont val="游ゴシック"/>
        <family val="3"/>
        <charset val="128"/>
      </rPr>
      <t>　　その他の郵便局受託業</t>
    </r>
  </si>
  <si>
    <r>
      <rPr>
        <b/>
        <sz val="12.1"/>
        <color indexed="57"/>
        <rFont val="游ゴシック"/>
        <family val="3"/>
        <charset val="128"/>
      </rPr>
      <t>協同組合（他に分類されないもの）</t>
    </r>
  </si>
  <si>
    <r>
      <rPr>
        <sz val="10"/>
        <rFont val="游ゴシック"/>
        <family val="3"/>
        <charset val="128"/>
      </rPr>
      <t>管理，補助的経済活動を行う事業所（</t>
    </r>
    <r>
      <rPr>
        <sz val="10"/>
        <rFont val="Arial"/>
        <family val="2"/>
      </rPr>
      <t>87</t>
    </r>
    <r>
      <rPr>
        <sz val="10"/>
        <rFont val="游ゴシック"/>
        <family val="3"/>
        <charset val="128"/>
      </rPr>
      <t>協同組合）</t>
    </r>
  </si>
  <si>
    <r>
      <rPr>
        <sz val="9.9"/>
        <rFont val="游ゴシック"/>
        <family val="3"/>
        <charset val="128"/>
      </rPr>
      <t>　　　　　　</t>
    </r>
    <r>
      <rPr>
        <sz val="9.9"/>
        <rFont val="Arial"/>
        <family val="2"/>
      </rPr>
      <t>8701</t>
    </r>
    <r>
      <rPr>
        <sz val="9.9"/>
        <rFont val="游ゴシック"/>
        <family val="3"/>
        <charset val="128"/>
      </rPr>
      <t>　　管理，補助的経済活動を行う事業所</t>
    </r>
  </si>
  <si>
    <r>
      <rPr>
        <sz val="10"/>
        <rFont val="游ゴシック"/>
        <family val="3"/>
        <charset val="128"/>
      </rPr>
      <t>農林水産業協同組合（他に分類されないもの）</t>
    </r>
  </si>
  <si>
    <r>
      <rPr>
        <sz val="9.9"/>
        <rFont val="游ゴシック"/>
        <family val="3"/>
        <charset val="128"/>
      </rPr>
      <t>　　　　　　</t>
    </r>
    <r>
      <rPr>
        <sz val="9.9"/>
        <rFont val="Arial"/>
        <family val="2"/>
      </rPr>
      <t>8711</t>
    </r>
    <r>
      <rPr>
        <sz val="9.9"/>
        <rFont val="游ゴシック"/>
        <family val="3"/>
        <charset val="128"/>
      </rPr>
      <t>　　農業協同組合（他に分類されないもの）</t>
    </r>
  </si>
  <si>
    <r>
      <rPr>
        <sz val="9.9"/>
        <rFont val="游ゴシック"/>
        <family val="3"/>
        <charset val="128"/>
      </rPr>
      <t>　　　　　　</t>
    </r>
    <r>
      <rPr>
        <sz val="9.9"/>
        <rFont val="Arial"/>
        <family val="2"/>
      </rPr>
      <t>8712</t>
    </r>
    <r>
      <rPr>
        <sz val="9.9"/>
        <rFont val="游ゴシック"/>
        <family val="3"/>
        <charset val="128"/>
      </rPr>
      <t>　　漁業協同組合（他に分類されないもの）</t>
    </r>
  </si>
  <si>
    <r>
      <rPr>
        <sz val="9.9"/>
        <rFont val="游ゴシック"/>
        <family val="3"/>
        <charset val="128"/>
      </rPr>
      <t>　　　　　　</t>
    </r>
    <r>
      <rPr>
        <sz val="9.9"/>
        <rFont val="Arial"/>
        <family val="2"/>
      </rPr>
      <t>8713</t>
    </r>
    <r>
      <rPr>
        <sz val="9.9"/>
        <rFont val="游ゴシック"/>
        <family val="3"/>
        <charset val="128"/>
      </rPr>
      <t>　　水産加工業協同組合（他に分類されないもの）</t>
    </r>
  </si>
  <si>
    <r>
      <rPr>
        <sz val="9.9"/>
        <rFont val="游ゴシック"/>
        <family val="3"/>
        <charset val="128"/>
      </rPr>
      <t>　　　　　　</t>
    </r>
    <r>
      <rPr>
        <sz val="9.9"/>
        <rFont val="Arial"/>
        <family val="2"/>
      </rPr>
      <t>8714</t>
    </r>
    <r>
      <rPr>
        <sz val="9.9"/>
        <rFont val="游ゴシック"/>
        <family val="3"/>
        <charset val="128"/>
      </rPr>
      <t>　　森林組合（他に分類されないもの）</t>
    </r>
  </si>
  <si>
    <r>
      <rPr>
        <sz val="10"/>
        <rFont val="游ゴシック"/>
        <family val="3"/>
        <charset val="128"/>
      </rPr>
      <t>事業協同組合（他に分類されないもの）</t>
    </r>
  </si>
  <si>
    <r>
      <rPr>
        <sz val="9.9"/>
        <rFont val="游ゴシック"/>
        <family val="3"/>
        <charset val="128"/>
      </rPr>
      <t>　　　　　　</t>
    </r>
    <r>
      <rPr>
        <sz val="9.9"/>
        <rFont val="Arial"/>
        <family val="2"/>
      </rPr>
      <t>8721</t>
    </r>
    <r>
      <rPr>
        <sz val="9.9"/>
        <rFont val="游ゴシック"/>
        <family val="3"/>
        <charset val="128"/>
      </rPr>
      <t>　　事業協同組合（他に分類されないもの）</t>
    </r>
  </si>
  <si>
    <r>
      <rPr>
        <b/>
        <sz val="13.2"/>
        <rFont val="游ゴシック"/>
        <family val="3"/>
        <charset val="128"/>
      </rPr>
      <t>大分類</t>
    </r>
    <r>
      <rPr>
        <b/>
        <sz val="13.2"/>
        <rFont val="Arial"/>
        <family val="2"/>
      </rPr>
      <t xml:space="preserve"> </t>
    </r>
    <r>
      <rPr>
        <b/>
        <sz val="13.2"/>
        <rFont val="游ゴシック"/>
        <family val="3"/>
        <charset val="128"/>
      </rPr>
      <t>Ｒ　サービス業（他に分類されないもの）</t>
    </r>
  </si>
  <si>
    <r>
      <rPr>
        <b/>
        <sz val="12.1"/>
        <color indexed="57"/>
        <rFont val="游ゴシック"/>
        <family val="3"/>
        <charset val="128"/>
      </rPr>
      <t>廃棄物処理業</t>
    </r>
  </si>
  <si>
    <r>
      <rPr>
        <sz val="10"/>
        <rFont val="游ゴシック"/>
        <family val="3"/>
        <charset val="128"/>
      </rPr>
      <t>管理，補助的経済活動を行う事業所（</t>
    </r>
    <r>
      <rPr>
        <sz val="10"/>
        <rFont val="Arial"/>
        <family val="2"/>
      </rPr>
      <t>88</t>
    </r>
    <r>
      <rPr>
        <sz val="10"/>
        <rFont val="游ゴシック"/>
        <family val="3"/>
        <charset val="128"/>
      </rPr>
      <t>廃棄物処理業）</t>
    </r>
  </si>
  <si>
    <r>
      <rPr>
        <sz val="9.9"/>
        <rFont val="游ゴシック"/>
        <family val="3"/>
        <charset val="128"/>
      </rPr>
      <t>　　　　　　</t>
    </r>
    <r>
      <rPr>
        <sz val="9.9"/>
        <rFont val="Arial"/>
        <family val="2"/>
      </rPr>
      <t>8800</t>
    </r>
    <r>
      <rPr>
        <sz val="9.9"/>
        <rFont val="游ゴシック"/>
        <family val="3"/>
        <charset val="128"/>
      </rPr>
      <t>　　主として管理事務を行う本社等</t>
    </r>
  </si>
  <si>
    <r>
      <rPr>
        <sz val="9.9"/>
        <rFont val="游ゴシック"/>
        <family val="3"/>
        <charset val="128"/>
      </rPr>
      <t>　　　　　　</t>
    </r>
    <r>
      <rPr>
        <sz val="9.9"/>
        <rFont val="Arial"/>
        <family val="2"/>
      </rPr>
      <t>8809</t>
    </r>
    <r>
      <rPr>
        <sz val="9.9"/>
        <rFont val="游ゴシック"/>
        <family val="3"/>
        <charset val="128"/>
      </rPr>
      <t>　　その他の管理，補助的経済活動を行う事業所</t>
    </r>
  </si>
  <si>
    <r>
      <rPr>
        <sz val="10"/>
        <rFont val="游ゴシック"/>
        <family val="3"/>
        <charset val="128"/>
      </rPr>
      <t>一般廃棄物処理業</t>
    </r>
  </si>
  <si>
    <r>
      <rPr>
        <sz val="9.9"/>
        <rFont val="游ゴシック"/>
        <family val="3"/>
        <charset val="128"/>
      </rPr>
      <t>　　　　　　</t>
    </r>
    <r>
      <rPr>
        <sz val="9.9"/>
        <rFont val="Arial"/>
        <family val="2"/>
      </rPr>
      <t>8811</t>
    </r>
    <r>
      <rPr>
        <sz val="9.9"/>
        <rFont val="游ゴシック"/>
        <family val="3"/>
        <charset val="128"/>
      </rPr>
      <t>　　し尿収集運搬業</t>
    </r>
  </si>
  <si>
    <r>
      <rPr>
        <sz val="9.9"/>
        <rFont val="游ゴシック"/>
        <family val="3"/>
        <charset val="128"/>
      </rPr>
      <t>　　　　　　</t>
    </r>
    <r>
      <rPr>
        <sz val="9.9"/>
        <rFont val="Arial"/>
        <family val="2"/>
      </rPr>
      <t>8812</t>
    </r>
    <r>
      <rPr>
        <sz val="9.9"/>
        <rFont val="游ゴシック"/>
        <family val="3"/>
        <charset val="128"/>
      </rPr>
      <t>　　し尿処分業</t>
    </r>
  </si>
  <si>
    <r>
      <rPr>
        <sz val="9.9"/>
        <rFont val="游ゴシック"/>
        <family val="3"/>
        <charset val="128"/>
      </rPr>
      <t>　　　　　　</t>
    </r>
    <r>
      <rPr>
        <sz val="9.9"/>
        <rFont val="Arial"/>
        <family val="2"/>
      </rPr>
      <t>8813</t>
    </r>
    <r>
      <rPr>
        <sz val="9.9"/>
        <rFont val="游ゴシック"/>
        <family val="3"/>
        <charset val="128"/>
      </rPr>
      <t>　　浄化槽清掃業</t>
    </r>
  </si>
  <si>
    <r>
      <rPr>
        <sz val="9.9"/>
        <rFont val="游ゴシック"/>
        <family val="3"/>
        <charset val="128"/>
      </rPr>
      <t>　　　　　　</t>
    </r>
    <r>
      <rPr>
        <sz val="9.9"/>
        <rFont val="Arial"/>
        <family val="2"/>
      </rPr>
      <t>8814</t>
    </r>
    <r>
      <rPr>
        <sz val="9.9"/>
        <rFont val="游ゴシック"/>
        <family val="3"/>
        <charset val="128"/>
      </rPr>
      <t>　　浄化槽保守点検業</t>
    </r>
  </si>
  <si>
    <r>
      <rPr>
        <sz val="9.9"/>
        <rFont val="游ゴシック"/>
        <family val="3"/>
        <charset val="128"/>
      </rPr>
      <t>　　　　　　</t>
    </r>
    <r>
      <rPr>
        <sz val="9.9"/>
        <rFont val="Arial"/>
        <family val="2"/>
      </rPr>
      <t>8815</t>
    </r>
    <r>
      <rPr>
        <sz val="9.9"/>
        <rFont val="游ゴシック"/>
        <family val="3"/>
        <charset val="128"/>
      </rPr>
      <t>　　ごみ収集運搬業</t>
    </r>
  </si>
  <si>
    <r>
      <rPr>
        <sz val="9.9"/>
        <rFont val="游ゴシック"/>
        <family val="3"/>
        <charset val="128"/>
      </rPr>
      <t>　　　　　　</t>
    </r>
    <r>
      <rPr>
        <sz val="9.9"/>
        <rFont val="Arial"/>
        <family val="2"/>
      </rPr>
      <t>8816</t>
    </r>
    <r>
      <rPr>
        <sz val="9.9"/>
        <rFont val="游ゴシック"/>
        <family val="3"/>
        <charset val="128"/>
      </rPr>
      <t>　　ごみ処分業</t>
    </r>
  </si>
  <si>
    <r>
      <rPr>
        <sz val="9.9"/>
        <rFont val="游ゴシック"/>
        <family val="3"/>
        <charset val="128"/>
      </rPr>
      <t>　　　　　　</t>
    </r>
    <r>
      <rPr>
        <sz val="9.9"/>
        <rFont val="Arial"/>
        <family val="2"/>
      </rPr>
      <t>8817</t>
    </r>
    <r>
      <rPr>
        <sz val="9.9"/>
        <rFont val="游ゴシック"/>
        <family val="3"/>
        <charset val="128"/>
      </rPr>
      <t>　　清掃事務所</t>
    </r>
  </si>
  <si>
    <r>
      <rPr>
        <sz val="10"/>
        <rFont val="游ゴシック"/>
        <family val="3"/>
        <charset val="128"/>
      </rPr>
      <t>産業廃棄物処理業</t>
    </r>
  </si>
  <si>
    <r>
      <rPr>
        <sz val="9.9"/>
        <rFont val="游ゴシック"/>
        <family val="3"/>
        <charset val="128"/>
      </rPr>
      <t>　　　　　　</t>
    </r>
    <r>
      <rPr>
        <sz val="9.9"/>
        <rFont val="Arial"/>
        <family val="2"/>
      </rPr>
      <t>8821</t>
    </r>
    <r>
      <rPr>
        <sz val="9.9"/>
        <rFont val="游ゴシック"/>
        <family val="3"/>
        <charset val="128"/>
      </rPr>
      <t>　　産業廃棄物収集運搬業</t>
    </r>
  </si>
  <si>
    <r>
      <rPr>
        <sz val="9.9"/>
        <rFont val="游ゴシック"/>
        <family val="3"/>
        <charset val="128"/>
      </rPr>
      <t>　　　　　　</t>
    </r>
    <r>
      <rPr>
        <sz val="9.9"/>
        <rFont val="Arial"/>
        <family val="2"/>
      </rPr>
      <t>8822</t>
    </r>
    <r>
      <rPr>
        <sz val="9.9"/>
        <rFont val="游ゴシック"/>
        <family val="3"/>
        <charset val="128"/>
      </rPr>
      <t>　　産業廃棄物処分業</t>
    </r>
  </si>
  <si>
    <r>
      <rPr>
        <sz val="9.9"/>
        <rFont val="游ゴシック"/>
        <family val="3"/>
        <charset val="128"/>
      </rPr>
      <t>　　　　　　</t>
    </r>
    <r>
      <rPr>
        <sz val="9.9"/>
        <rFont val="Arial"/>
        <family val="2"/>
      </rPr>
      <t>8823</t>
    </r>
    <r>
      <rPr>
        <sz val="9.9"/>
        <rFont val="游ゴシック"/>
        <family val="3"/>
        <charset val="128"/>
      </rPr>
      <t>　　特別管理産業廃棄物収集運搬業</t>
    </r>
  </si>
  <si>
    <r>
      <rPr>
        <sz val="9.9"/>
        <rFont val="游ゴシック"/>
        <family val="3"/>
        <charset val="128"/>
      </rPr>
      <t>　　　　　　</t>
    </r>
    <r>
      <rPr>
        <sz val="9.9"/>
        <rFont val="Arial"/>
        <family val="2"/>
      </rPr>
      <t>8824</t>
    </r>
    <r>
      <rPr>
        <sz val="9.9"/>
        <rFont val="游ゴシック"/>
        <family val="3"/>
        <charset val="128"/>
      </rPr>
      <t>　　特別管理産業廃棄物処分業</t>
    </r>
  </si>
  <si>
    <r>
      <rPr>
        <sz val="10"/>
        <rFont val="游ゴシック"/>
        <family val="3"/>
        <charset val="128"/>
      </rPr>
      <t>その他の廃棄物処理業</t>
    </r>
  </si>
  <si>
    <r>
      <rPr>
        <sz val="9.9"/>
        <rFont val="游ゴシック"/>
        <family val="3"/>
        <charset val="128"/>
      </rPr>
      <t>　　　　　　</t>
    </r>
    <r>
      <rPr>
        <sz val="9.9"/>
        <rFont val="Arial"/>
        <family val="2"/>
      </rPr>
      <t>8891</t>
    </r>
    <r>
      <rPr>
        <sz val="9.9"/>
        <rFont val="游ゴシック"/>
        <family val="3"/>
        <charset val="128"/>
      </rPr>
      <t>　　死亡獣畜取扱業</t>
    </r>
  </si>
  <si>
    <r>
      <rPr>
        <sz val="9.9"/>
        <rFont val="游ゴシック"/>
        <family val="3"/>
        <charset val="128"/>
      </rPr>
      <t>　　　　　　</t>
    </r>
    <r>
      <rPr>
        <sz val="9.9"/>
        <rFont val="Arial"/>
        <family val="2"/>
      </rPr>
      <t>8899</t>
    </r>
    <r>
      <rPr>
        <sz val="9.9"/>
        <rFont val="游ゴシック"/>
        <family val="3"/>
        <charset val="128"/>
      </rPr>
      <t>　　他に分類されない廃棄物処理業</t>
    </r>
  </si>
  <si>
    <r>
      <rPr>
        <b/>
        <sz val="12.1"/>
        <color indexed="57"/>
        <rFont val="游ゴシック"/>
        <family val="3"/>
        <charset val="128"/>
      </rPr>
      <t>自動車整備業</t>
    </r>
  </si>
  <si>
    <r>
      <rPr>
        <sz val="10"/>
        <rFont val="游ゴシック"/>
        <family val="3"/>
        <charset val="128"/>
      </rPr>
      <t>管理，補助的経済活動を行う事業所（</t>
    </r>
    <r>
      <rPr>
        <sz val="10"/>
        <rFont val="Arial"/>
        <family val="2"/>
      </rPr>
      <t>89</t>
    </r>
    <r>
      <rPr>
        <sz val="10"/>
        <rFont val="游ゴシック"/>
        <family val="3"/>
        <charset val="128"/>
      </rPr>
      <t>自動車整備業）</t>
    </r>
  </si>
  <si>
    <r>
      <rPr>
        <sz val="9.9"/>
        <rFont val="游ゴシック"/>
        <family val="3"/>
        <charset val="128"/>
      </rPr>
      <t>　　　　　　</t>
    </r>
    <r>
      <rPr>
        <sz val="9.9"/>
        <rFont val="Arial"/>
        <family val="2"/>
      </rPr>
      <t>8901</t>
    </r>
    <r>
      <rPr>
        <sz val="9.9"/>
        <rFont val="游ゴシック"/>
        <family val="3"/>
        <charset val="128"/>
      </rPr>
      <t>　　管理，補助的経済活動を行う事業所</t>
    </r>
  </si>
  <si>
    <r>
      <rPr>
        <sz val="10"/>
        <rFont val="游ゴシック"/>
        <family val="3"/>
        <charset val="128"/>
      </rPr>
      <t>自動車整備業</t>
    </r>
  </si>
  <si>
    <r>
      <rPr>
        <sz val="9.9"/>
        <rFont val="游ゴシック"/>
        <family val="3"/>
        <charset val="128"/>
      </rPr>
      <t>　　　　　　</t>
    </r>
    <r>
      <rPr>
        <sz val="9.9"/>
        <rFont val="Arial"/>
        <family val="2"/>
      </rPr>
      <t>8911</t>
    </r>
    <r>
      <rPr>
        <sz val="9.9"/>
        <rFont val="游ゴシック"/>
        <family val="3"/>
        <charset val="128"/>
      </rPr>
      <t>　　自動車一般整備業</t>
    </r>
  </si>
  <si>
    <r>
      <rPr>
        <sz val="9.9"/>
        <rFont val="游ゴシック"/>
        <family val="3"/>
        <charset val="128"/>
      </rPr>
      <t>　　　　　　</t>
    </r>
    <r>
      <rPr>
        <sz val="9.9"/>
        <rFont val="Arial"/>
        <family val="2"/>
      </rPr>
      <t>8919</t>
    </r>
    <r>
      <rPr>
        <sz val="9.9"/>
        <rFont val="游ゴシック"/>
        <family val="3"/>
        <charset val="128"/>
      </rPr>
      <t>　　その他の自動車整備業</t>
    </r>
  </si>
  <si>
    <r>
      <rPr>
        <b/>
        <sz val="12.1"/>
        <color indexed="57"/>
        <rFont val="游ゴシック"/>
        <family val="3"/>
        <charset val="128"/>
      </rPr>
      <t>機械等修理業（別掲を除く）</t>
    </r>
  </si>
  <si>
    <r>
      <rPr>
        <sz val="10"/>
        <rFont val="游ゴシック"/>
        <family val="3"/>
        <charset val="128"/>
      </rPr>
      <t>管理，補助的経済活動を行う事業所（</t>
    </r>
    <r>
      <rPr>
        <sz val="10"/>
        <rFont val="Arial"/>
        <family val="2"/>
      </rPr>
      <t>90</t>
    </r>
    <r>
      <rPr>
        <sz val="10"/>
        <rFont val="游ゴシック"/>
        <family val="3"/>
        <charset val="128"/>
      </rPr>
      <t>機械等修理業）</t>
    </r>
  </si>
  <si>
    <r>
      <rPr>
        <sz val="9.9"/>
        <rFont val="游ゴシック"/>
        <family val="3"/>
        <charset val="128"/>
      </rPr>
      <t>　　　　　　</t>
    </r>
    <r>
      <rPr>
        <sz val="9.9"/>
        <rFont val="Arial"/>
        <family val="2"/>
      </rPr>
      <t>9000</t>
    </r>
    <r>
      <rPr>
        <sz val="9.9"/>
        <rFont val="游ゴシック"/>
        <family val="3"/>
        <charset val="128"/>
      </rPr>
      <t>　　主として管理事務を行う本社等</t>
    </r>
  </si>
  <si>
    <r>
      <rPr>
        <sz val="9.9"/>
        <rFont val="游ゴシック"/>
        <family val="3"/>
        <charset val="128"/>
      </rPr>
      <t>　　　　　　</t>
    </r>
    <r>
      <rPr>
        <sz val="9.9"/>
        <rFont val="Arial"/>
        <family val="2"/>
      </rPr>
      <t>9009</t>
    </r>
    <r>
      <rPr>
        <sz val="9.9"/>
        <rFont val="游ゴシック"/>
        <family val="3"/>
        <charset val="128"/>
      </rPr>
      <t>　　その他の管理，補助的経済活動を行う事業所</t>
    </r>
  </si>
  <si>
    <r>
      <rPr>
        <sz val="10"/>
        <rFont val="游ゴシック"/>
        <family val="3"/>
        <charset val="128"/>
      </rPr>
      <t>機械修理業（電気機械器具を除く）</t>
    </r>
  </si>
  <si>
    <r>
      <rPr>
        <sz val="9.9"/>
        <rFont val="游ゴシック"/>
        <family val="3"/>
        <charset val="128"/>
      </rPr>
      <t>　　　　　　</t>
    </r>
    <r>
      <rPr>
        <sz val="9.9"/>
        <rFont val="Arial"/>
        <family val="2"/>
      </rPr>
      <t>9011</t>
    </r>
    <r>
      <rPr>
        <sz val="9.9"/>
        <rFont val="游ゴシック"/>
        <family val="3"/>
        <charset val="128"/>
      </rPr>
      <t>　　一般機械修理業（建設・鉱山機械を除く）</t>
    </r>
  </si>
  <si>
    <r>
      <rPr>
        <sz val="9.9"/>
        <rFont val="游ゴシック"/>
        <family val="3"/>
        <charset val="128"/>
      </rPr>
      <t>　　　　　　</t>
    </r>
    <r>
      <rPr>
        <sz val="9.9"/>
        <rFont val="Arial"/>
        <family val="2"/>
      </rPr>
      <t>9012</t>
    </r>
    <r>
      <rPr>
        <sz val="9.9"/>
        <rFont val="游ゴシック"/>
        <family val="3"/>
        <charset val="128"/>
      </rPr>
      <t>　　建設・鉱山機械整備業</t>
    </r>
  </si>
  <si>
    <r>
      <rPr>
        <sz val="10"/>
        <rFont val="游ゴシック"/>
        <family val="3"/>
        <charset val="128"/>
      </rPr>
      <t>電気機械器具修理業</t>
    </r>
  </si>
  <si>
    <r>
      <rPr>
        <sz val="9.9"/>
        <rFont val="游ゴシック"/>
        <family val="3"/>
        <charset val="128"/>
      </rPr>
      <t>　　　　　　</t>
    </r>
    <r>
      <rPr>
        <sz val="9.9"/>
        <rFont val="Arial"/>
        <family val="2"/>
      </rPr>
      <t>9021</t>
    </r>
    <r>
      <rPr>
        <sz val="9.9"/>
        <rFont val="游ゴシック"/>
        <family val="3"/>
        <charset val="128"/>
      </rPr>
      <t>　　電気機械器具修理業</t>
    </r>
  </si>
  <si>
    <r>
      <rPr>
        <sz val="10"/>
        <rFont val="游ゴシック"/>
        <family val="3"/>
        <charset val="128"/>
      </rPr>
      <t>表具業</t>
    </r>
  </si>
  <si>
    <r>
      <rPr>
        <sz val="9.9"/>
        <rFont val="游ゴシック"/>
        <family val="3"/>
        <charset val="128"/>
      </rPr>
      <t>　　　　　　</t>
    </r>
    <r>
      <rPr>
        <sz val="9.9"/>
        <rFont val="Arial"/>
        <family val="2"/>
      </rPr>
      <t>9031</t>
    </r>
    <r>
      <rPr>
        <sz val="9.9"/>
        <rFont val="游ゴシック"/>
        <family val="3"/>
        <charset val="128"/>
      </rPr>
      <t>　　表具業</t>
    </r>
  </si>
  <si>
    <r>
      <rPr>
        <sz val="10"/>
        <rFont val="游ゴシック"/>
        <family val="3"/>
        <charset val="128"/>
      </rPr>
      <t>その他の修理業</t>
    </r>
  </si>
  <si>
    <r>
      <rPr>
        <sz val="9.9"/>
        <rFont val="游ゴシック"/>
        <family val="3"/>
        <charset val="128"/>
      </rPr>
      <t>　　　　　　</t>
    </r>
    <r>
      <rPr>
        <sz val="9.9"/>
        <rFont val="Arial"/>
        <family val="2"/>
      </rPr>
      <t>9091</t>
    </r>
    <r>
      <rPr>
        <sz val="9.9"/>
        <rFont val="游ゴシック"/>
        <family val="3"/>
        <charset val="128"/>
      </rPr>
      <t>　　家具修理業</t>
    </r>
  </si>
  <si>
    <r>
      <rPr>
        <sz val="9.9"/>
        <rFont val="游ゴシック"/>
        <family val="3"/>
        <charset val="128"/>
      </rPr>
      <t>　　　　　　</t>
    </r>
    <r>
      <rPr>
        <sz val="9.9"/>
        <rFont val="Arial"/>
        <family val="2"/>
      </rPr>
      <t>9092</t>
    </r>
    <r>
      <rPr>
        <sz val="9.9"/>
        <rFont val="游ゴシック"/>
        <family val="3"/>
        <charset val="128"/>
      </rPr>
      <t>　　時計修理業</t>
    </r>
  </si>
  <si>
    <r>
      <rPr>
        <sz val="9.9"/>
        <rFont val="游ゴシック"/>
        <family val="3"/>
        <charset val="128"/>
      </rPr>
      <t>　　　　　　</t>
    </r>
    <r>
      <rPr>
        <sz val="9.9"/>
        <rFont val="Arial"/>
        <family val="2"/>
      </rPr>
      <t>9093</t>
    </r>
    <r>
      <rPr>
        <sz val="9.9"/>
        <rFont val="游ゴシック"/>
        <family val="3"/>
        <charset val="128"/>
      </rPr>
      <t>　　履物修理業</t>
    </r>
  </si>
  <si>
    <r>
      <rPr>
        <sz val="9.9"/>
        <rFont val="游ゴシック"/>
        <family val="3"/>
        <charset val="128"/>
      </rPr>
      <t>　　　　　　</t>
    </r>
    <r>
      <rPr>
        <sz val="9.9"/>
        <rFont val="Arial"/>
        <family val="2"/>
      </rPr>
      <t>9094</t>
    </r>
    <r>
      <rPr>
        <sz val="9.9"/>
        <rFont val="游ゴシック"/>
        <family val="3"/>
        <charset val="128"/>
      </rPr>
      <t>　　かじ業</t>
    </r>
  </si>
  <si>
    <r>
      <rPr>
        <sz val="9.9"/>
        <rFont val="游ゴシック"/>
        <family val="3"/>
        <charset val="128"/>
      </rPr>
      <t>　　　　　　</t>
    </r>
    <r>
      <rPr>
        <sz val="9.9"/>
        <rFont val="Arial"/>
        <family val="2"/>
      </rPr>
      <t>9099</t>
    </r>
    <r>
      <rPr>
        <sz val="9.9"/>
        <rFont val="游ゴシック"/>
        <family val="3"/>
        <charset val="128"/>
      </rPr>
      <t>　　他に分類されない修理業</t>
    </r>
  </si>
  <si>
    <r>
      <rPr>
        <b/>
        <sz val="12.1"/>
        <color indexed="57"/>
        <rFont val="游ゴシック"/>
        <family val="3"/>
        <charset val="128"/>
      </rPr>
      <t>職業紹介・労働者派遣業</t>
    </r>
  </si>
  <si>
    <r>
      <rPr>
        <sz val="10"/>
        <rFont val="游ゴシック"/>
        <family val="3"/>
        <charset val="128"/>
      </rPr>
      <t>管理，補助的経済活動を行う事業所（</t>
    </r>
    <r>
      <rPr>
        <sz val="10"/>
        <rFont val="Arial"/>
        <family val="2"/>
      </rPr>
      <t>91</t>
    </r>
    <r>
      <rPr>
        <sz val="10"/>
        <rFont val="游ゴシック"/>
        <family val="3"/>
        <charset val="128"/>
      </rPr>
      <t>職業紹介・労働者派遣業）</t>
    </r>
  </si>
  <si>
    <r>
      <rPr>
        <sz val="9.9"/>
        <rFont val="游ゴシック"/>
        <family val="3"/>
        <charset val="128"/>
      </rPr>
      <t>　　　　　　</t>
    </r>
    <r>
      <rPr>
        <sz val="9.9"/>
        <rFont val="Arial"/>
        <family val="2"/>
      </rPr>
      <t>9100</t>
    </r>
    <r>
      <rPr>
        <sz val="9.9"/>
        <rFont val="游ゴシック"/>
        <family val="3"/>
        <charset val="128"/>
      </rPr>
      <t>　　主として管理事務を行う本社等</t>
    </r>
  </si>
  <si>
    <r>
      <rPr>
        <sz val="9.9"/>
        <rFont val="游ゴシック"/>
        <family val="3"/>
        <charset val="128"/>
      </rPr>
      <t>　　　　　　</t>
    </r>
    <r>
      <rPr>
        <sz val="9.9"/>
        <rFont val="Arial"/>
        <family val="2"/>
      </rPr>
      <t>9109</t>
    </r>
    <r>
      <rPr>
        <sz val="9.9"/>
        <rFont val="游ゴシック"/>
        <family val="3"/>
        <charset val="128"/>
      </rPr>
      <t>　　その他の管理，補助的経済活動を行う事業所</t>
    </r>
  </si>
  <si>
    <r>
      <rPr>
        <sz val="10"/>
        <rFont val="游ゴシック"/>
        <family val="3"/>
        <charset val="128"/>
      </rPr>
      <t>職業紹介業</t>
    </r>
  </si>
  <si>
    <r>
      <rPr>
        <sz val="9.9"/>
        <rFont val="游ゴシック"/>
        <family val="3"/>
        <charset val="128"/>
      </rPr>
      <t>　　　　　　</t>
    </r>
    <r>
      <rPr>
        <sz val="9.9"/>
        <rFont val="Arial"/>
        <family val="2"/>
      </rPr>
      <t>9111</t>
    </r>
    <r>
      <rPr>
        <sz val="9.9"/>
        <rFont val="游ゴシック"/>
        <family val="3"/>
        <charset val="128"/>
      </rPr>
      <t>　　職業紹介業</t>
    </r>
  </si>
  <si>
    <r>
      <rPr>
        <sz val="10"/>
        <rFont val="游ゴシック"/>
        <family val="3"/>
        <charset val="128"/>
      </rPr>
      <t>労働者派遣業</t>
    </r>
  </si>
  <si>
    <r>
      <rPr>
        <sz val="9.9"/>
        <rFont val="游ゴシック"/>
        <family val="3"/>
        <charset val="128"/>
      </rPr>
      <t>　　　　　　</t>
    </r>
    <r>
      <rPr>
        <sz val="9.9"/>
        <rFont val="Arial"/>
        <family val="2"/>
      </rPr>
      <t>9121</t>
    </r>
    <r>
      <rPr>
        <sz val="9.9"/>
        <rFont val="游ゴシック"/>
        <family val="3"/>
        <charset val="128"/>
      </rPr>
      <t>　　労働者派遣業</t>
    </r>
  </si>
  <si>
    <r>
      <rPr>
        <b/>
        <sz val="12.1"/>
        <color indexed="57"/>
        <rFont val="游ゴシック"/>
        <family val="3"/>
        <charset val="128"/>
      </rPr>
      <t>その他の事業サービス業</t>
    </r>
  </si>
  <si>
    <r>
      <rPr>
        <sz val="10"/>
        <rFont val="游ゴシック"/>
        <family val="3"/>
        <charset val="128"/>
      </rPr>
      <t>管理，補助的経済活動を行う事業所（</t>
    </r>
    <r>
      <rPr>
        <sz val="10"/>
        <rFont val="Arial"/>
        <family val="2"/>
      </rPr>
      <t>92</t>
    </r>
    <r>
      <rPr>
        <sz val="10"/>
        <rFont val="游ゴシック"/>
        <family val="3"/>
        <charset val="128"/>
      </rPr>
      <t>その他の事業サービス業）</t>
    </r>
  </si>
  <si>
    <r>
      <rPr>
        <sz val="9.9"/>
        <rFont val="游ゴシック"/>
        <family val="3"/>
        <charset val="128"/>
      </rPr>
      <t>　　　　　　</t>
    </r>
    <r>
      <rPr>
        <sz val="9.9"/>
        <rFont val="Arial"/>
        <family val="2"/>
      </rPr>
      <t>9200</t>
    </r>
    <r>
      <rPr>
        <sz val="9.9"/>
        <rFont val="游ゴシック"/>
        <family val="3"/>
        <charset val="128"/>
      </rPr>
      <t>　　主として管理事務を行う本社等</t>
    </r>
  </si>
  <si>
    <r>
      <rPr>
        <sz val="9.9"/>
        <rFont val="游ゴシック"/>
        <family val="3"/>
        <charset val="128"/>
      </rPr>
      <t>　　　　　　</t>
    </r>
    <r>
      <rPr>
        <sz val="9.9"/>
        <rFont val="Arial"/>
        <family val="2"/>
      </rPr>
      <t>9209</t>
    </r>
    <r>
      <rPr>
        <sz val="9.9"/>
        <rFont val="游ゴシック"/>
        <family val="3"/>
        <charset val="128"/>
      </rPr>
      <t>　　その他の管理，補助的経済活動を行う事業所</t>
    </r>
  </si>
  <si>
    <r>
      <rPr>
        <sz val="10"/>
        <rFont val="游ゴシック"/>
        <family val="3"/>
        <charset val="128"/>
      </rPr>
      <t>速記・ワープロ入力・複写業</t>
    </r>
  </si>
  <si>
    <r>
      <rPr>
        <sz val="9.9"/>
        <rFont val="游ゴシック"/>
        <family val="3"/>
        <charset val="128"/>
      </rPr>
      <t>　　　　　　</t>
    </r>
    <r>
      <rPr>
        <sz val="9.9"/>
        <rFont val="Arial"/>
        <family val="2"/>
      </rPr>
      <t>9211</t>
    </r>
    <r>
      <rPr>
        <sz val="9.9"/>
        <rFont val="游ゴシック"/>
        <family val="3"/>
        <charset val="128"/>
      </rPr>
      <t>　　速記・ワープロ入力業</t>
    </r>
  </si>
  <si>
    <r>
      <rPr>
        <sz val="9.9"/>
        <rFont val="游ゴシック"/>
        <family val="3"/>
        <charset val="128"/>
      </rPr>
      <t>　　　　　　</t>
    </r>
    <r>
      <rPr>
        <sz val="9.9"/>
        <rFont val="Arial"/>
        <family val="2"/>
      </rPr>
      <t>9212</t>
    </r>
    <r>
      <rPr>
        <sz val="9.9"/>
        <rFont val="游ゴシック"/>
        <family val="3"/>
        <charset val="128"/>
      </rPr>
      <t>　　複写業</t>
    </r>
  </si>
  <si>
    <r>
      <rPr>
        <sz val="10"/>
        <rFont val="游ゴシック"/>
        <family val="3"/>
        <charset val="128"/>
      </rPr>
      <t>建物サービス業</t>
    </r>
  </si>
  <si>
    <r>
      <rPr>
        <sz val="9.9"/>
        <rFont val="游ゴシック"/>
        <family val="3"/>
        <charset val="128"/>
      </rPr>
      <t>　　　　　　</t>
    </r>
    <r>
      <rPr>
        <sz val="9.9"/>
        <rFont val="Arial"/>
        <family val="2"/>
      </rPr>
      <t>9221</t>
    </r>
    <r>
      <rPr>
        <sz val="9.9"/>
        <rFont val="游ゴシック"/>
        <family val="3"/>
        <charset val="128"/>
      </rPr>
      <t>　　ビルメンテナンス業</t>
    </r>
  </si>
  <si>
    <r>
      <rPr>
        <sz val="9.9"/>
        <rFont val="游ゴシック"/>
        <family val="3"/>
        <charset val="128"/>
      </rPr>
      <t>　　　　　　</t>
    </r>
    <r>
      <rPr>
        <sz val="9.9"/>
        <rFont val="Arial"/>
        <family val="2"/>
      </rPr>
      <t>9229</t>
    </r>
    <r>
      <rPr>
        <sz val="9.9"/>
        <rFont val="游ゴシック"/>
        <family val="3"/>
        <charset val="128"/>
      </rPr>
      <t>　　その他の建物サービス業</t>
    </r>
  </si>
  <si>
    <r>
      <rPr>
        <sz val="10"/>
        <rFont val="游ゴシック"/>
        <family val="3"/>
        <charset val="128"/>
      </rPr>
      <t>警備業</t>
    </r>
  </si>
  <si>
    <r>
      <rPr>
        <sz val="9.9"/>
        <rFont val="游ゴシック"/>
        <family val="3"/>
        <charset val="128"/>
      </rPr>
      <t>　　　　　　</t>
    </r>
    <r>
      <rPr>
        <sz val="9.9"/>
        <rFont val="Arial"/>
        <family val="2"/>
      </rPr>
      <t>9231</t>
    </r>
    <r>
      <rPr>
        <sz val="9.9"/>
        <rFont val="游ゴシック"/>
        <family val="3"/>
        <charset val="128"/>
      </rPr>
      <t>　　警備業</t>
    </r>
  </si>
  <si>
    <r>
      <rPr>
        <sz val="10"/>
        <rFont val="游ゴシック"/>
        <family val="3"/>
        <charset val="128"/>
      </rPr>
      <t>他に分類されない事業サービス業</t>
    </r>
  </si>
  <si>
    <r>
      <rPr>
        <sz val="9.9"/>
        <rFont val="游ゴシック"/>
        <family val="3"/>
        <charset val="128"/>
      </rPr>
      <t>　　　　　　</t>
    </r>
    <r>
      <rPr>
        <sz val="9.9"/>
        <rFont val="Arial"/>
        <family val="2"/>
      </rPr>
      <t>9291</t>
    </r>
    <r>
      <rPr>
        <sz val="9.9"/>
        <rFont val="游ゴシック"/>
        <family val="3"/>
        <charset val="128"/>
      </rPr>
      <t>　　ディスプレイ業</t>
    </r>
  </si>
  <si>
    <r>
      <rPr>
        <sz val="9.9"/>
        <rFont val="游ゴシック"/>
        <family val="3"/>
        <charset val="128"/>
      </rPr>
      <t>　　　　　　</t>
    </r>
    <r>
      <rPr>
        <sz val="9.9"/>
        <rFont val="Arial"/>
        <family val="2"/>
      </rPr>
      <t>9292</t>
    </r>
    <r>
      <rPr>
        <sz val="9.9"/>
        <rFont val="游ゴシック"/>
        <family val="3"/>
        <charset val="128"/>
      </rPr>
      <t>　　産業用設備洗浄業</t>
    </r>
  </si>
  <si>
    <r>
      <rPr>
        <sz val="9.9"/>
        <rFont val="游ゴシック"/>
        <family val="3"/>
        <charset val="128"/>
      </rPr>
      <t>　　　　　　</t>
    </r>
    <r>
      <rPr>
        <sz val="9.9"/>
        <rFont val="Arial"/>
        <family val="2"/>
      </rPr>
      <t>9293</t>
    </r>
    <r>
      <rPr>
        <sz val="9.9"/>
        <rFont val="游ゴシック"/>
        <family val="3"/>
        <charset val="128"/>
      </rPr>
      <t>　　看板書き業</t>
    </r>
  </si>
  <si>
    <r>
      <rPr>
        <sz val="9.9"/>
        <rFont val="游ゴシック"/>
        <family val="3"/>
        <charset val="128"/>
      </rPr>
      <t>　　　　　　</t>
    </r>
    <r>
      <rPr>
        <sz val="9.9"/>
        <rFont val="Arial"/>
        <family val="2"/>
      </rPr>
      <t>9294</t>
    </r>
    <r>
      <rPr>
        <sz val="9.9"/>
        <rFont val="游ゴシック"/>
        <family val="3"/>
        <charset val="128"/>
      </rPr>
      <t>　　コールセンター業</t>
    </r>
    <phoneticPr fontId="9"/>
  </si>
  <si>
    <r>
      <rPr>
        <sz val="9.9"/>
        <rFont val="游ゴシック"/>
        <family val="3"/>
        <charset val="128"/>
      </rPr>
      <t>　　　　　　</t>
    </r>
    <r>
      <rPr>
        <sz val="9.9"/>
        <rFont val="Arial"/>
        <family val="2"/>
      </rPr>
      <t>9299</t>
    </r>
    <r>
      <rPr>
        <sz val="9.9"/>
        <rFont val="游ゴシック"/>
        <family val="3"/>
        <charset val="128"/>
      </rPr>
      <t>　　他に分類されないその他の事業サービス業</t>
    </r>
  </si>
  <si>
    <r>
      <rPr>
        <b/>
        <sz val="12.1"/>
        <color indexed="57"/>
        <rFont val="游ゴシック"/>
        <family val="3"/>
        <charset val="128"/>
      </rPr>
      <t>政治・経済・文化団体</t>
    </r>
  </si>
  <si>
    <r>
      <rPr>
        <sz val="10"/>
        <rFont val="游ゴシック"/>
        <family val="3"/>
        <charset val="128"/>
      </rPr>
      <t>経済団体</t>
    </r>
  </si>
  <si>
    <r>
      <rPr>
        <sz val="9.9"/>
        <rFont val="游ゴシック"/>
        <family val="3"/>
        <charset val="128"/>
      </rPr>
      <t>　　　　　　</t>
    </r>
    <r>
      <rPr>
        <sz val="9.9"/>
        <rFont val="Arial"/>
        <family val="2"/>
      </rPr>
      <t>9311</t>
    </r>
    <r>
      <rPr>
        <sz val="9.9"/>
        <rFont val="游ゴシック"/>
        <family val="3"/>
        <charset val="128"/>
      </rPr>
      <t>　　実業団体</t>
    </r>
  </si>
  <si>
    <r>
      <rPr>
        <sz val="9.9"/>
        <rFont val="游ゴシック"/>
        <family val="3"/>
        <charset val="128"/>
      </rPr>
      <t>　　　　　　</t>
    </r>
    <r>
      <rPr>
        <sz val="9.9"/>
        <rFont val="Arial"/>
        <family val="2"/>
      </rPr>
      <t>9312</t>
    </r>
    <r>
      <rPr>
        <sz val="9.9"/>
        <rFont val="游ゴシック"/>
        <family val="3"/>
        <charset val="128"/>
      </rPr>
      <t>　　同業団体</t>
    </r>
  </si>
  <si>
    <r>
      <rPr>
        <sz val="10"/>
        <rFont val="游ゴシック"/>
        <family val="3"/>
        <charset val="128"/>
      </rPr>
      <t>労働団体</t>
    </r>
  </si>
  <si>
    <r>
      <rPr>
        <sz val="9.9"/>
        <rFont val="游ゴシック"/>
        <family val="3"/>
        <charset val="128"/>
      </rPr>
      <t>　　　　　　</t>
    </r>
    <r>
      <rPr>
        <sz val="9.9"/>
        <rFont val="Arial"/>
        <family val="2"/>
      </rPr>
      <t>9321</t>
    </r>
    <r>
      <rPr>
        <sz val="9.9"/>
        <rFont val="游ゴシック"/>
        <family val="3"/>
        <charset val="128"/>
      </rPr>
      <t>　　労働団体</t>
    </r>
  </si>
  <si>
    <r>
      <rPr>
        <sz val="10"/>
        <rFont val="游ゴシック"/>
        <family val="3"/>
        <charset val="128"/>
      </rPr>
      <t>学術・文化団体</t>
    </r>
  </si>
  <si>
    <r>
      <rPr>
        <sz val="9.9"/>
        <rFont val="游ゴシック"/>
        <family val="3"/>
        <charset val="128"/>
      </rPr>
      <t>　　　　　　</t>
    </r>
    <r>
      <rPr>
        <sz val="9.9"/>
        <rFont val="Arial"/>
        <family val="2"/>
      </rPr>
      <t>9331</t>
    </r>
    <r>
      <rPr>
        <sz val="9.9"/>
        <rFont val="游ゴシック"/>
        <family val="3"/>
        <charset val="128"/>
      </rPr>
      <t>　　学術団体</t>
    </r>
  </si>
  <si>
    <r>
      <rPr>
        <sz val="9.9"/>
        <rFont val="游ゴシック"/>
        <family val="3"/>
        <charset val="128"/>
      </rPr>
      <t>　　　　　　</t>
    </r>
    <r>
      <rPr>
        <sz val="9.9"/>
        <rFont val="Arial"/>
        <family val="2"/>
      </rPr>
      <t>9332</t>
    </r>
    <r>
      <rPr>
        <sz val="9.9"/>
        <rFont val="游ゴシック"/>
        <family val="3"/>
        <charset val="128"/>
      </rPr>
      <t>　　文化団体</t>
    </r>
  </si>
  <si>
    <r>
      <rPr>
        <sz val="10"/>
        <rFont val="游ゴシック"/>
        <family val="3"/>
        <charset val="128"/>
      </rPr>
      <t>政治団体</t>
    </r>
  </si>
  <si>
    <r>
      <rPr>
        <sz val="9.9"/>
        <rFont val="游ゴシック"/>
        <family val="3"/>
        <charset val="128"/>
      </rPr>
      <t>　　　　　　</t>
    </r>
    <r>
      <rPr>
        <sz val="9.9"/>
        <rFont val="Arial"/>
        <family val="2"/>
      </rPr>
      <t>9341</t>
    </r>
    <r>
      <rPr>
        <sz val="9.9"/>
        <rFont val="游ゴシック"/>
        <family val="3"/>
        <charset val="128"/>
      </rPr>
      <t>　　政治団体</t>
    </r>
  </si>
  <si>
    <r>
      <rPr>
        <sz val="10"/>
        <rFont val="游ゴシック"/>
        <family val="3"/>
        <charset val="128"/>
      </rPr>
      <t>他に分類されない非営利的団体</t>
    </r>
  </si>
  <si>
    <r>
      <rPr>
        <sz val="9.9"/>
        <rFont val="游ゴシック"/>
        <family val="3"/>
        <charset val="128"/>
      </rPr>
      <t>　　　　　　</t>
    </r>
    <r>
      <rPr>
        <sz val="9.9"/>
        <rFont val="Arial"/>
        <family val="2"/>
      </rPr>
      <t>9399</t>
    </r>
    <r>
      <rPr>
        <sz val="9.9"/>
        <rFont val="游ゴシック"/>
        <family val="3"/>
        <charset val="128"/>
      </rPr>
      <t>　　他に分類されない非営利的団体</t>
    </r>
  </si>
  <si>
    <r>
      <rPr>
        <b/>
        <sz val="12.1"/>
        <color indexed="57"/>
        <rFont val="游ゴシック"/>
        <family val="3"/>
        <charset val="128"/>
      </rPr>
      <t>宗教</t>
    </r>
  </si>
  <si>
    <r>
      <rPr>
        <sz val="10"/>
        <rFont val="游ゴシック"/>
        <family val="3"/>
        <charset val="128"/>
      </rPr>
      <t>神道系宗教</t>
    </r>
  </si>
  <si>
    <r>
      <rPr>
        <sz val="9.9"/>
        <rFont val="游ゴシック"/>
        <family val="3"/>
        <charset val="128"/>
      </rPr>
      <t>　　　　　　</t>
    </r>
    <r>
      <rPr>
        <sz val="9.9"/>
        <rFont val="Arial"/>
        <family val="2"/>
      </rPr>
      <t>9411</t>
    </r>
    <r>
      <rPr>
        <sz val="9.9"/>
        <rFont val="游ゴシック"/>
        <family val="3"/>
        <charset val="128"/>
      </rPr>
      <t>　　神社，神道教会</t>
    </r>
  </si>
  <si>
    <r>
      <rPr>
        <sz val="9.9"/>
        <rFont val="游ゴシック"/>
        <family val="3"/>
        <charset val="128"/>
      </rPr>
      <t>　　　　　　</t>
    </r>
    <r>
      <rPr>
        <sz val="9.9"/>
        <rFont val="Arial"/>
        <family val="2"/>
      </rPr>
      <t>9412</t>
    </r>
    <r>
      <rPr>
        <sz val="9.9"/>
        <rFont val="游ゴシック"/>
        <family val="3"/>
        <charset val="128"/>
      </rPr>
      <t>　　教派事務所</t>
    </r>
  </si>
  <si>
    <r>
      <rPr>
        <sz val="10"/>
        <rFont val="游ゴシック"/>
        <family val="3"/>
        <charset val="128"/>
      </rPr>
      <t>仏教系宗教</t>
    </r>
  </si>
  <si>
    <r>
      <rPr>
        <sz val="9.9"/>
        <rFont val="游ゴシック"/>
        <family val="3"/>
        <charset val="128"/>
      </rPr>
      <t>　　　　　　</t>
    </r>
    <r>
      <rPr>
        <sz val="9.9"/>
        <rFont val="Arial"/>
        <family val="2"/>
      </rPr>
      <t>9421</t>
    </r>
    <r>
      <rPr>
        <sz val="9.9"/>
        <rFont val="游ゴシック"/>
        <family val="3"/>
        <charset val="128"/>
      </rPr>
      <t>　　寺院，仏教教会</t>
    </r>
  </si>
  <si>
    <r>
      <rPr>
        <sz val="9.9"/>
        <rFont val="游ゴシック"/>
        <family val="3"/>
        <charset val="128"/>
      </rPr>
      <t>　　　　　　</t>
    </r>
    <r>
      <rPr>
        <sz val="9.9"/>
        <rFont val="Arial"/>
        <family val="2"/>
      </rPr>
      <t>9422</t>
    </r>
    <r>
      <rPr>
        <sz val="9.9"/>
        <rFont val="游ゴシック"/>
        <family val="3"/>
        <charset val="128"/>
      </rPr>
      <t>　　宗派事務所</t>
    </r>
  </si>
  <si>
    <r>
      <rPr>
        <sz val="10"/>
        <rFont val="游ゴシック"/>
        <family val="3"/>
        <charset val="128"/>
      </rPr>
      <t>キリスト教系宗教</t>
    </r>
  </si>
  <si>
    <r>
      <rPr>
        <sz val="9.9"/>
        <rFont val="游ゴシック"/>
        <family val="3"/>
        <charset val="128"/>
      </rPr>
      <t>　　　　　　</t>
    </r>
    <r>
      <rPr>
        <sz val="9.9"/>
        <rFont val="Arial"/>
        <family val="2"/>
      </rPr>
      <t>9431</t>
    </r>
    <r>
      <rPr>
        <sz val="9.9"/>
        <rFont val="游ゴシック"/>
        <family val="3"/>
        <charset val="128"/>
      </rPr>
      <t>　　キリスト教教会，修道院</t>
    </r>
  </si>
  <si>
    <r>
      <rPr>
        <sz val="9.9"/>
        <rFont val="游ゴシック"/>
        <family val="3"/>
        <charset val="128"/>
      </rPr>
      <t>　　　　　　</t>
    </r>
    <r>
      <rPr>
        <sz val="9.9"/>
        <rFont val="Arial"/>
        <family val="2"/>
      </rPr>
      <t>9432</t>
    </r>
    <r>
      <rPr>
        <sz val="9.9"/>
        <rFont val="游ゴシック"/>
        <family val="3"/>
        <charset val="128"/>
      </rPr>
      <t>　　教団事務所</t>
    </r>
  </si>
  <si>
    <r>
      <rPr>
        <sz val="10"/>
        <rFont val="游ゴシック"/>
        <family val="3"/>
        <charset val="128"/>
      </rPr>
      <t>その他の宗教</t>
    </r>
  </si>
  <si>
    <r>
      <rPr>
        <sz val="9.9"/>
        <rFont val="游ゴシック"/>
        <family val="3"/>
        <charset val="128"/>
      </rPr>
      <t>　　　　　　</t>
    </r>
    <r>
      <rPr>
        <sz val="9.9"/>
        <rFont val="Arial"/>
        <family val="2"/>
      </rPr>
      <t>9491</t>
    </r>
    <r>
      <rPr>
        <sz val="9.9"/>
        <rFont val="游ゴシック"/>
        <family val="3"/>
        <charset val="128"/>
      </rPr>
      <t>　　その他の宗教の教会</t>
    </r>
  </si>
  <si>
    <r>
      <rPr>
        <sz val="9.9"/>
        <rFont val="游ゴシック"/>
        <family val="3"/>
        <charset val="128"/>
      </rPr>
      <t>　　　　　　</t>
    </r>
    <r>
      <rPr>
        <sz val="9.9"/>
        <rFont val="Arial"/>
        <family val="2"/>
      </rPr>
      <t>9499</t>
    </r>
    <r>
      <rPr>
        <sz val="9.9"/>
        <rFont val="游ゴシック"/>
        <family val="3"/>
        <charset val="128"/>
      </rPr>
      <t>　　その他の宗教の教団事務所</t>
    </r>
  </si>
  <si>
    <r>
      <rPr>
        <b/>
        <sz val="12.1"/>
        <color indexed="57"/>
        <rFont val="游ゴシック"/>
        <family val="3"/>
        <charset val="128"/>
      </rPr>
      <t>その他のサービス業</t>
    </r>
  </si>
  <si>
    <r>
      <rPr>
        <sz val="10"/>
        <rFont val="游ゴシック"/>
        <family val="3"/>
        <charset val="128"/>
      </rPr>
      <t>管理，補助的経済活動を行う事業所（</t>
    </r>
    <r>
      <rPr>
        <sz val="10"/>
        <rFont val="Arial"/>
        <family val="2"/>
      </rPr>
      <t>95</t>
    </r>
    <r>
      <rPr>
        <sz val="10"/>
        <rFont val="游ゴシック"/>
        <family val="3"/>
        <charset val="128"/>
      </rPr>
      <t>その他のサービス業）</t>
    </r>
  </si>
  <si>
    <r>
      <rPr>
        <sz val="9.9"/>
        <rFont val="游ゴシック"/>
        <family val="3"/>
        <charset val="128"/>
      </rPr>
      <t>　　　　　　</t>
    </r>
    <r>
      <rPr>
        <sz val="9.9"/>
        <rFont val="Arial"/>
        <family val="2"/>
      </rPr>
      <t>9501</t>
    </r>
    <r>
      <rPr>
        <sz val="9.9"/>
        <rFont val="游ゴシック"/>
        <family val="3"/>
        <charset val="128"/>
      </rPr>
      <t>　　管理，補助的経済活動を行う事業所</t>
    </r>
  </si>
  <si>
    <r>
      <rPr>
        <sz val="10"/>
        <rFont val="游ゴシック"/>
        <family val="3"/>
        <charset val="128"/>
      </rPr>
      <t>集会場</t>
    </r>
  </si>
  <si>
    <r>
      <rPr>
        <sz val="9.9"/>
        <rFont val="游ゴシック"/>
        <family val="3"/>
        <charset val="128"/>
      </rPr>
      <t>　　　　　　</t>
    </r>
    <r>
      <rPr>
        <sz val="9.9"/>
        <rFont val="Arial"/>
        <family val="2"/>
      </rPr>
      <t>9511</t>
    </r>
    <r>
      <rPr>
        <sz val="9.9"/>
        <rFont val="游ゴシック"/>
        <family val="3"/>
        <charset val="128"/>
      </rPr>
      <t>　　集会場</t>
    </r>
  </si>
  <si>
    <r>
      <rPr>
        <sz val="10"/>
        <rFont val="游ゴシック"/>
        <family val="3"/>
        <charset val="128"/>
      </rPr>
      <t>と畜場</t>
    </r>
  </si>
  <si>
    <r>
      <rPr>
        <sz val="9.9"/>
        <rFont val="游ゴシック"/>
        <family val="3"/>
        <charset val="128"/>
      </rPr>
      <t>　　　　　　</t>
    </r>
    <r>
      <rPr>
        <sz val="9.9"/>
        <rFont val="Arial"/>
        <family val="2"/>
      </rPr>
      <t>9521</t>
    </r>
    <r>
      <rPr>
        <sz val="9.9"/>
        <rFont val="游ゴシック"/>
        <family val="3"/>
        <charset val="128"/>
      </rPr>
      <t>　　と畜場</t>
    </r>
  </si>
  <si>
    <r>
      <rPr>
        <sz val="10"/>
        <rFont val="游ゴシック"/>
        <family val="3"/>
        <charset val="128"/>
      </rPr>
      <t>他に分類されないサービス業</t>
    </r>
  </si>
  <si>
    <r>
      <rPr>
        <sz val="9.9"/>
        <rFont val="游ゴシック"/>
        <family val="3"/>
        <charset val="128"/>
      </rPr>
      <t>　　　　　　</t>
    </r>
    <r>
      <rPr>
        <sz val="9.9"/>
        <rFont val="Arial"/>
        <family val="2"/>
      </rPr>
      <t>9599</t>
    </r>
    <r>
      <rPr>
        <sz val="9.9"/>
        <rFont val="游ゴシック"/>
        <family val="3"/>
        <charset val="128"/>
      </rPr>
      <t>　　他に分類されないサービス業</t>
    </r>
  </si>
  <si>
    <r>
      <rPr>
        <b/>
        <sz val="12.1"/>
        <color indexed="57"/>
        <rFont val="游ゴシック"/>
        <family val="3"/>
        <charset val="128"/>
      </rPr>
      <t>外国公務</t>
    </r>
  </si>
  <si>
    <r>
      <rPr>
        <sz val="10"/>
        <rFont val="游ゴシック"/>
        <family val="3"/>
        <charset val="128"/>
      </rPr>
      <t>外国公館</t>
    </r>
  </si>
  <si>
    <r>
      <rPr>
        <sz val="9.9"/>
        <rFont val="游ゴシック"/>
        <family val="3"/>
        <charset val="128"/>
      </rPr>
      <t>　　　　　　</t>
    </r>
    <r>
      <rPr>
        <sz val="9.9"/>
        <rFont val="Arial"/>
        <family val="2"/>
      </rPr>
      <t>9611</t>
    </r>
    <r>
      <rPr>
        <sz val="9.9"/>
        <rFont val="游ゴシック"/>
        <family val="3"/>
        <charset val="128"/>
      </rPr>
      <t>　　外国公館</t>
    </r>
  </si>
  <si>
    <r>
      <rPr>
        <sz val="10"/>
        <rFont val="游ゴシック"/>
        <family val="3"/>
        <charset val="128"/>
      </rPr>
      <t>その他の外国公務</t>
    </r>
  </si>
  <si>
    <r>
      <rPr>
        <sz val="9.9"/>
        <rFont val="游ゴシック"/>
        <family val="3"/>
        <charset val="128"/>
      </rPr>
      <t>　　　　　　</t>
    </r>
    <r>
      <rPr>
        <sz val="9.9"/>
        <rFont val="Arial"/>
        <family val="2"/>
      </rPr>
      <t>9699</t>
    </r>
    <r>
      <rPr>
        <sz val="9.9"/>
        <rFont val="游ゴシック"/>
        <family val="3"/>
        <charset val="128"/>
      </rPr>
      <t>　　その他の外国公務</t>
    </r>
  </si>
  <si>
    <r>
      <rPr>
        <b/>
        <sz val="13.2"/>
        <rFont val="游ゴシック"/>
        <family val="3"/>
        <charset val="128"/>
      </rPr>
      <t>大分類</t>
    </r>
    <r>
      <rPr>
        <b/>
        <sz val="13.2"/>
        <rFont val="Arial"/>
        <family val="2"/>
      </rPr>
      <t xml:space="preserve"> </t>
    </r>
    <r>
      <rPr>
        <b/>
        <sz val="13.2"/>
        <rFont val="游ゴシック"/>
        <family val="3"/>
        <charset val="128"/>
      </rPr>
      <t>Ｓ　公務（他に分類されるものを除く）</t>
    </r>
  </si>
  <si>
    <r>
      <rPr>
        <b/>
        <sz val="12.1"/>
        <color indexed="57"/>
        <rFont val="游ゴシック"/>
        <family val="3"/>
        <charset val="128"/>
      </rPr>
      <t>国家公務</t>
    </r>
  </si>
  <si>
    <r>
      <rPr>
        <sz val="10"/>
        <rFont val="游ゴシック"/>
        <family val="3"/>
        <charset val="128"/>
      </rPr>
      <t>立法機関</t>
    </r>
  </si>
  <si>
    <r>
      <rPr>
        <sz val="9.9"/>
        <rFont val="游ゴシック"/>
        <family val="3"/>
        <charset val="128"/>
      </rPr>
      <t>　　　　　　</t>
    </r>
    <r>
      <rPr>
        <sz val="9.9"/>
        <rFont val="Arial"/>
        <family val="2"/>
      </rPr>
      <t>9711</t>
    </r>
    <r>
      <rPr>
        <sz val="9.9"/>
        <rFont val="游ゴシック"/>
        <family val="3"/>
        <charset val="128"/>
      </rPr>
      <t>　　立法機関</t>
    </r>
  </si>
  <si>
    <r>
      <rPr>
        <sz val="10"/>
        <rFont val="游ゴシック"/>
        <family val="3"/>
        <charset val="128"/>
      </rPr>
      <t>司法機関</t>
    </r>
  </si>
  <si>
    <r>
      <rPr>
        <sz val="9.9"/>
        <rFont val="游ゴシック"/>
        <family val="3"/>
        <charset val="128"/>
      </rPr>
      <t>　　　　　　</t>
    </r>
    <r>
      <rPr>
        <sz val="9.9"/>
        <rFont val="Arial"/>
        <family val="2"/>
      </rPr>
      <t>9721</t>
    </r>
    <r>
      <rPr>
        <sz val="9.9"/>
        <rFont val="游ゴシック"/>
        <family val="3"/>
        <charset val="128"/>
      </rPr>
      <t>　　司法機関</t>
    </r>
  </si>
  <si>
    <r>
      <rPr>
        <sz val="10"/>
        <rFont val="游ゴシック"/>
        <family val="3"/>
        <charset val="128"/>
      </rPr>
      <t>行政機関</t>
    </r>
  </si>
  <si>
    <r>
      <rPr>
        <sz val="9.9"/>
        <rFont val="游ゴシック"/>
        <family val="3"/>
        <charset val="128"/>
      </rPr>
      <t>　　　　　　</t>
    </r>
    <r>
      <rPr>
        <sz val="9.9"/>
        <rFont val="Arial"/>
        <family val="2"/>
      </rPr>
      <t>9731</t>
    </r>
    <r>
      <rPr>
        <sz val="9.9"/>
        <rFont val="游ゴシック"/>
        <family val="3"/>
        <charset val="128"/>
      </rPr>
      <t>　　行政機関</t>
    </r>
  </si>
  <si>
    <r>
      <rPr>
        <b/>
        <sz val="12.1"/>
        <color indexed="57"/>
        <rFont val="游ゴシック"/>
        <family val="3"/>
        <charset val="128"/>
      </rPr>
      <t>地方公務</t>
    </r>
  </si>
  <si>
    <r>
      <rPr>
        <sz val="10"/>
        <rFont val="游ゴシック"/>
        <family val="3"/>
        <charset val="128"/>
      </rPr>
      <t>都道府県機関</t>
    </r>
  </si>
  <si>
    <r>
      <rPr>
        <sz val="9.9"/>
        <rFont val="游ゴシック"/>
        <family val="3"/>
        <charset val="128"/>
      </rPr>
      <t>　　　　　　</t>
    </r>
    <r>
      <rPr>
        <sz val="9.9"/>
        <rFont val="Arial"/>
        <family val="2"/>
      </rPr>
      <t>9811</t>
    </r>
    <r>
      <rPr>
        <sz val="9.9"/>
        <rFont val="游ゴシック"/>
        <family val="3"/>
        <charset val="128"/>
      </rPr>
      <t>　　都道府県機関</t>
    </r>
  </si>
  <si>
    <r>
      <rPr>
        <sz val="10"/>
        <rFont val="游ゴシック"/>
        <family val="3"/>
        <charset val="128"/>
      </rPr>
      <t>市町村機関</t>
    </r>
  </si>
  <si>
    <r>
      <rPr>
        <sz val="9.9"/>
        <rFont val="游ゴシック"/>
        <family val="3"/>
        <charset val="128"/>
      </rPr>
      <t>　　　　　　</t>
    </r>
    <r>
      <rPr>
        <sz val="9.9"/>
        <rFont val="Arial"/>
        <family val="2"/>
      </rPr>
      <t>9821</t>
    </r>
    <r>
      <rPr>
        <sz val="9.9"/>
        <rFont val="游ゴシック"/>
        <family val="3"/>
        <charset val="128"/>
      </rPr>
      <t>　　市町村機関</t>
    </r>
  </si>
  <si>
    <r>
      <rPr>
        <b/>
        <sz val="13.2"/>
        <rFont val="游ゴシック"/>
        <family val="3"/>
        <charset val="128"/>
      </rPr>
      <t>大分類</t>
    </r>
    <r>
      <rPr>
        <b/>
        <sz val="13.2"/>
        <rFont val="Arial"/>
        <family val="2"/>
      </rPr>
      <t xml:space="preserve"> </t>
    </r>
    <r>
      <rPr>
        <b/>
        <sz val="13.2"/>
        <rFont val="游ゴシック"/>
        <family val="3"/>
        <charset val="128"/>
      </rPr>
      <t>Ｔ　分類不能の産業</t>
    </r>
  </si>
  <si>
    <r>
      <rPr>
        <b/>
        <sz val="12.1"/>
        <color indexed="57"/>
        <rFont val="游ゴシック"/>
        <family val="3"/>
        <charset val="128"/>
      </rPr>
      <t>分類不能の産業</t>
    </r>
    <rPh sb="0" eb="1">
      <t>ブン</t>
    </rPh>
    <phoneticPr fontId="9"/>
  </si>
  <si>
    <r>
      <rPr>
        <sz val="10"/>
        <rFont val="游ゴシック"/>
        <family val="3"/>
        <charset val="128"/>
      </rPr>
      <t>分類不能の産業</t>
    </r>
    <rPh sb="0" eb="1">
      <t>ブン</t>
    </rPh>
    <phoneticPr fontId="9"/>
  </si>
  <si>
    <r>
      <rPr>
        <sz val="9.9"/>
        <rFont val="游ゴシック"/>
        <family val="3"/>
        <charset val="128"/>
      </rPr>
      <t>　　　　　　</t>
    </r>
    <r>
      <rPr>
        <sz val="9.9"/>
        <rFont val="Arial"/>
        <family val="2"/>
      </rPr>
      <t>9999</t>
    </r>
    <r>
      <rPr>
        <sz val="9.9"/>
        <rFont val="游ゴシック"/>
        <family val="3"/>
        <charset val="128"/>
      </rPr>
      <t>　分類不能の産業</t>
    </r>
  </si>
  <si>
    <t>④その他のPPAモデル</t>
  </si>
  <si>
    <t>④その他のPPAモデル</t>
    <phoneticPr fontId="13"/>
  </si>
  <si>
    <t>様式第１</t>
    <phoneticPr fontId="13"/>
  </si>
  <si>
    <t>一般財団法人　環境イノベーション情報機構</t>
    <phoneticPr fontId="13"/>
  </si>
  <si>
    <t>←「住所」　　　　　　…法人の住所
　「法人の名称」　　　…法人の名称
　「代表者の役職名」　…法人の代表者の役職名
　「代表者の氏名」　　…法人の代表者の氏名　　をそれぞれ記入すること</t>
    <phoneticPr fontId="13"/>
  </si>
  <si>
    <t>←補助事業を2者以上で実施する場合は、補助金の交付の対象になり得る事業者のうち、補助金の交付を受ける事業者を「代表申請者」とし、それ以外の事業者を「共同申請者」とすること（申請後の変更は不可）。A-1に共同事業者の記入は不要</t>
    <phoneticPr fontId="13"/>
  </si>
  <si>
    <t>　</t>
    <phoneticPr fontId="13"/>
  </si>
  <si>
    <t>←共同申請者の欄は適宜追加すること</t>
    <phoneticPr fontId="13"/>
  </si>
  <si>
    <t>　ストレージパリティの達成に向けた太陽光発電設備等の価格低減促進事業（二酸化炭素排出抑制対策事業費等補助金）　応募申請書【令和3年度・五次公募】</t>
    <phoneticPr fontId="13"/>
  </si>
  <si>
    <t>　標記について、公募要領で定められた応募に必要な書類を添えて申請します。</t>
    <rPh sb="30" eb="32">
      <t>シンセイ</t>
    </rPh>
    <phoneticPr fontId="14"/>
  </si>
  <si>
    <t>（代表申請者）本件責任者および担当者の氏名、連絡先等</t>
    <rPh sb="1" eb="6">
      <t>ダイヒョウシンセイシャ</t>
    </rPh>
    <phoneticPr fontId="13"/>
  </si>
  <si>
    <t>　※本申請書に押印する場合、以下は空欄で可</t>
    <rPh sb="2" eb="3">
      <t>ホン</t>
    </rPh>
    <rPh sb="3" eb="6">
      <t>シンセイショ</t>
    </rPh>
    <phoneticPr fontId="13"/>
  </si>
  <si>
    <t>（１）責任者の所属部署・職名・氏名：</t>
    <phoneticPr fontId="13"/>
  </si>
  <si>
    <t>（２）担当者の所属部署・職名・氏名：</t>
    <phoneticPr fontId="13"/>
  </si>
  <si>
    <t>（３）担当者の連絡先</t>
    <rPh sb="3" eb="6">
      <t>タントウシャ</t>
    </rPh>
    <phoneticPr fontId="13"/>
  </si>
  <si>
    <t>電話番号：</t>
    <phoneticPr fontId="13"/>
  </si>
  <si>
    <t>←機構からの連絡や採択・不採択通知などは基本的に代表申請者の「担当者」の欄に記載された電話番号やメールアドレスに行う。間違った情報が記載されていると、採択・不採択通知が送れないので、十分確認をし、メールアドレスは送信テストをした上で記入すること（一文字でも間違っていると送信できない）</t>
    <phoneticPr fontId="13"/>
  </si>
  <si>
    <t>メールアドレス：</t>
    <phoneticPr fontId="13"/>
  </si>
  <si>
    <t>←【法人の場合】法人名のみ記入すること（例：株式会社●●●●）</t>
    <rPh sb="2" eb="4">
      <t>ホウジン</t>
    </rPh>
    <rPh sb="5" eb="7">
      <t>バアイ</t>
    </rPh>
    <rPh sb="8" eb="11">
      <t>ホウジンメイ</t>
    </rPh>
    <rPh sb="13" eb="15">
      <t>キニュウ</t>
    </rPh>
    <rPh sb="20" eb="21">
      <t>レイ</t>
    </rPh>
    <rPh sb="22" eb="26">
      <t>カブシキガイシャ</t>
    </rPh>
    <phoneticPr fontId="13"/>
  </si>
  <si>
    <t>公募要領、Q&amp;Aを熟読し、補助事業の内容を理解した上で申請します。</t>
    <phoneticPr fontId="13"/>
  </si>
  <si>
    <t>設備の設置場所、需要家および申請者を含む全ての補助事業者が確定した状態で申請を行います。申請後の変更は認められないことを理解しています。</t>
    <rPh sb="33" eb="35">
      <t>ジョウタイ</t>
    </rPh>
    <rPh sb="36" eb="38">
      <t>シンセイ</t>
    </rPh>
    <rPh sb="39" eb="40">
      <t>オコナ</t>
    </rPh>
    <rPh sb="44" eb="47">
      <t>シンセイゴ</t>
    </rPh>
    <rPh sb="48" eb="50">
      <t>ヘンコウ</t>
    </rPh>
    <rPh sb="51" eb="52">
      <t>ミト</t>
    </rPh>
    <rPh sb="60" eb="62">
      <t>リカイ</t>
    </rPh>
    <phoneticPr fontId="13"/>
  </si>
  <si>
    <t>申請時に算定したCO2削減量および費用効率性が完了実績報告までの間に悪化した場合、補助金の交付の取り消しがあり得ることを理解しています。</t>
    <rPh sb="0" eb="3">
      <t>シンセイジ</t>
    </rPh>
    <rPh sb="11" eb="14">
      <t>サクゲンリョウ</t>
    </rPh>
    <rPh sb="17" eb="22">
      <t>ヒヨウコウリツセイ</t>
    </rPh>
    <rPh sb="23" eb="25">
      <t>カンリョウ</t>
    </rPh>
    <rPh sb="25" eb="27">
      <t>ジッセキ</t>
    </rPh>
    <rPh sb="27" eb="29">
      <t>ホウコク</t>
    </rPh>
    <rPh sb="32" eb="33">
      <t>アイダ</t>
    </rPh>
    <rPh sb="34" eb="36">
      <t>アッカ</t>
    </rPh>
    <rPh sb="55" eb="56">
      <t>エ</t>
    </rPh>
    <phoneticPr fontId="13"/>
  </si>
  <si>
    <t>②平時および停電時における役割（内容を確認の上、"✔"を選択すること）</t>
    <rPh sb="28" eb="30">
      <t>センタク</t>
    </rPh>
    <phoneticPr fontId="14"/>
  </si>
  <si>
    <t>④①から③以外の者であって、特段の理由により、消費税仕入控除税額の報告および返還を選択する者（VI. へ）</t>
  </si>
  <si>
    <t>VI. 「II. ①～③」以外の者であって、特段の理由により、消費税仕入控除税額の報告および返還を選択する者</t>
  </si>
  <si>
    <t>　　　　　　1161　　織物製成人男子・少年服製造業（不織布製およびレース製を含む）</t>
  </si>
  <si>
    <t>　　　　　　1162　　織物製成人女子・少女服製造業（不織布製およびレース製を含む）</t>
  </si>
  <si>
    <t>　　　　　　1163　　織物製乳幼児服製造業（不織布製およびレース製を含む）</t>
  </si>
  <si>
    <t>　　　　　　1164　　織物製シャツ製造業（不織布製およびレース製を含み、下着を除く）</t>
  </si>
  <si>
    <t>　　　　　　1165　　織物製事務用・作業用・衛生用・スポーツ用衣服・学校服製造業（不織布製およびレース製を含む）</t>
  </si>
  <si>
    <t>　　　　　　2352　　非鉄金属鋳物製造業（銅・同合金鋳物およびダイカストを除く）</t>
  </si>
  <si>
    <t>設備の設置や電力の供給など、補助事業の実施にあたっては各種法令、基準等を遵守します。</t>
    <phoneticPr fontId="13"/>
  </si>
  <si>
    <t>太陽電池モジュール、パワーコンディショナー、蓄電池などの納期を確認しています。公募要領に定められた事業期間内に調達できない製品は含まれておらず、事業期間内に事業が完了するスケジュールで申請します。</t>
    <rPh sb="92" eb="94">
      <t>シンセイ</t>
    </rPh>
    <phoneticPr fontId="13"/>
  </si>
  <si>
    <t>補助対象設備の設置に関して、太陽光パネルの設置場所や建物の構造（耐荷重や形状など）や配線のルートなどを現場確認などを行って問題が無いことを確認しています（申請後に内容の変更や辞退とならないようにすること）。</t>
    <rPh sb="14" eb="17">
      <t>タイヨウコウ</t>
    </rPh>
    <rPh sb="21" eb="25">
      <t>セッチバショ</t>
    </rPh>
    <rPh sb="77" eb="80">
      <t>シンセイゴ</t>
    </rPh>
    <rPh sb="83" eb="85">
      <t>ヘンコウ</t>
    </rPh>
    <rPh sb="86" eb="88">
      <t>ジタイ</t>
    </rPh>
    <phoneticPr fontId="13"/>
  </si>
  <si>
    <t>補助事業において、補助対象経費の中に補助事業者（代表申請者、共同申請者）の自社製品の調達などに係る経費がある場合は、原価（当該調達品の製造原価など）をもって補助対象経費を計上します。</t>
    <phoneticPr fontId="13"/>
  </si>
  <si>
    <t>申請書は複数名でチェックを行い、記入した情報が正しいことや根拠資料が確認できることを確認した上で提出します。</t>
    <rPh sb="0" eb="3">
      <t>シンセイショ</t>
    </rPh>
    <rPh sb="16" eb="18">
      <t>キニュウ</t>
    </rPh>
    <rPh sb="20" eb="22">
      <t>ジョウホウ</t>
    </rPh>
    <rPh sb="23" eb="24">
      <t>タダ</t>
    </rPh>
    <rPh sb="34" eb="36">
      <t>カクニン</t>
    </rPh>
    <phoneticPr fontId="13"/>
  </si>
  <si>
    <t>オンサイトPPA
モデル</t>
    <phoneticPr fontId="13"/>
  </si>
  <si>
    <t>ファイナンスリース</t>
    <phoneticPr fontId="13"/>
  </si>
  <si>
    <t>需要家から工期（工事の期間、工事や停電の実施が可能な日など）や契約内容（サービス料金、契約期間、工事期間中や契約期間中に発生した事故の責任の所在など）について合意を得ています。</t>
    <rPh sb="8" eb="10">
      <t>コウジ</t>
    </rPh>
    <rPh sb="11" eb="13">
      <t>キカン</t>
    </rPh>
    <rPh sb="17" eb="19">
      <t>テイデン</t>
    </rPh>
    <rPh sb="20" eb="22">
      <t>ジッシ</t>
    </rPh>
    <rPh sb="23" eb="25">
      <t>カノウ</t>
    </rPh>
    <rPh sb="26" eb="27">
      <t>ビ</t>
    </rPh>
    <rPh sb="31" eb="35">
      <t>ケイヤクナイヨウ</t>
    </rPh>
    <rPh sb="40" eb="42">
      <t>リョウキン</t>
    </rPh>
    <rPh sb="43" eb="47">
      <t>ケイヤクキカン</t>
    </rPh>
    <rPh sb="48" eb="53">
      <t>コウジキカンチュウ</t>
    </rPh>
    <rPh sb="54" eb="59">
      <t>ケイヤクキカンチュウ</t>
    </rPh>
    <rPh sb="60" eb="62">
      <t>ハッセイ</t>
    </rPh>
    <rPh sb="64" eb="66">
      <t>ジコ</t>
    </rPh>
    <rPh sb="67" eb="69">
      <t>セキニン</t>
    </rPh>
    <rPh sb="70" eb="72">
      <t>ショザイ</t>
    </rPh>
    <rPh sb="82" eb="83">
      <t>エ</t>
    </rPh>
    <phoneticPr fontId="13"/>
  </si>
  <si>
    <t>※審査の結果、希望する補助金の額を下回る可能性がある点に留意すること</t>
    <rPh sb="1" eb="3">
      <t>シンサ</t>
    </rPh>
    <rPh sb="2" eb="4">
      <t>ケッカ</t>
    </rPh>
    <rPh sb="5" eb="7">
      <t>キボウ</t>
    </rPh>
    <rPh sb="11" eb="14">
      <t>ホジョキン</t>
    </rPh>
    <rPh sb="15" eb="16">
      <t>ガク</t>
    </rPh>
    <rPh sb="26" eb="27">
      <t>テン</t>
    </rPh>
    <rPh sb="28" eb="30">
      <t>リュウイ</t>
    </rPh>
    <phoneticPr fontId="9"/>
  </si>
  <si>
    <t>様式第1　応募申請書</t>
    <phoneticPr fontId="14"/>
  </si>
  <si>
    <t>実際に補助事業を行う内容に基づき、記入すること</t>
    <phoneticPr fontId="13"/>
  </si>
  <si>
    <t>商業登記簿謄本</t>
    <phoneticPr fontId="13"/>
  </si>
  <si>
    <t>B-1-1</t>
    <phoneticPr fontId="13"/>
  </si>
  <si>
    <t>確認内容（公募要領も参照のこと）</t>
    <rPh sb="0" eb="4">
      <t>カクニンナイヨウ</t>
    </rPh>
    <rPh sb="5" eb="9">
      <t>コウボヨウリョウ</t>
    </rPh>
    <rPh sb="10" eb="12">
      <t>サンショウ</t>
    </rPh>
    <phoneticPr fontId="13"/>
  </si>
  <si>
    <t>地方公共団体や個人は提出不要</t>
    <phoneticPr fontId="13"/>
  </si>
  <si>
    <t>補助対象設備を設置する土地および建物の登記簿謄本等</t>
    <phoneticPr fontId="13"/>
  </si>
  <si>
    <t>B-1-2</t>
    <phoneticPr fontId="13"/>
  </si>
  <si>
    <t>各項目について、該当する場合は"○"、該当しない場合は"―"を選択すること（該当しない項目で"○"を選択しないこと）</t>
    <phoneticPr fontId="13"/>
  </si>
  <si>
    <t>「太陽電池モジュールの公称最大出力の合計値」「パワーコンディショナーの定格出力」
記入した数値がC-2・3（見積書）と整合していること</t>
    <phoneticPr fontId="13"/>
  </si>
  <si>
    <t>補助対象設備を設置する部分の土地・建物の所有者を確認できるものを提出すること</t>
    <rPh sb="0" eb="6">
      <t>ホジョタイショウセツビ</t>
    </rPh>
    <rPh sb="7" eb="9">
      <t>セッチ</t>
    </rPh>
    <rPh sb="11" eb="13">
      <t>ブブン</t>
    </rPh>
    <rPh sb="24" eb="26">
      <t>カクニン</t>
    </rPh>
    <rPh sb="32" eb="34">
      <t>テイシュツ</t>
    </rPh>
    <phoneticPr fontId="13"/>
  </si>
  <si>
    <t>【需要家が補助対象設備を設置する土地・建物の所有者でない場合】賃貸借契約書等</t>
    <phoneticPr fontId="13"/>
  </si>
  <si>
    <t>B-1-3</t>
    <phoneticPr fontId="13"/>
  </si>
  <si>
    <t>対象施設の契約期間が確認できるものであること</t>
    <rPh sb="0" eb="2">
      <t>タイショウ</t>
    </rPh>
    <rPh sb="2" eb="4">
      <t>シセツ</t>
    </rPh>
    <rPh sb="5" eb="7">
      <t>ケイヤク</t>
    </rPh>
    <rPh sb="7" eb="9">
      <t>キカン</t>
    </rPh>
    <rPh sb="10" eb="12">
      <t>カクニン</t>
    </rPh>
    <phoneticPr fontId="13"/>
  </si>
  <si>
    <t>【需要家が補助対象設備を設置する土地・建物の所有者でない場合で、賃貸借契約書等に記載された契約期間が補助対象設備の法定耐用年数期間に満たない場合】補助対象設備の設置場所についての契約更新等の確約書</t>
    <phoneticPr fontId="13"/>
  </si>
  <si>
    <t>B-1-4</t>
    <phoneticPr fontId="13"/>
  </si>
  <si>
    <t>記入する数値などが根拠資料と整合していることを十分確認すること</t>
    <phoneticPr fontId="13"/>
  </si>
  <si>
    <t>「施設全体の年間使用電力量」(1-c) の根拠資料</t>
    <phoneticPr fontId="13"/>
  </si>
  <si>
    <t>B-2-1</t>
    <phoneticPr fontId="13"/>
  </si>
  <si>
    <t>「初年度の年間推定発電量」(4-e) の根拠資料</t>
    <phoneticPr fontId="13"/>
  </si>
  <si>
    <t>B-2-2</t>
    <phoneticPr fontId="13"/>
  </si>
  <si>
    <t>B-2-3</t>
    <phoneticPr fontId="13"/>
  </si>
  <si>
    <t>太陽光発電設備の年間推定発電量のシミュレーション結果を添付すること</t>
    <phoneticPr fontId="13"/>
  </si>
  <si>
    <t>「対象施設で自家消費できる見込みの電力量」(4-g) の根拠資料</t>
    <phoneticPr fontId="13"/>
  </si>
  <si>
    <t>「太陽光パネルのkW数」と「パワーコンディショナーの平時運転時のkW数」の合計値がB-2の「太陽電池モジュールの公称最大出力の合計値」「パワーコンディショナーの定格出力」とそれぞれ一致していること</t>
    <rPh sb="10" eb="11">
      <t>スウ</t>
    </rPh>
    <rPh sb="90" eb="92">
      <t>イッチ</t>
    </rPh>
    <phoneticPr fontId="13"/>
  </si>
  <si>
    <t>【停電時の消費電力判定】で"○"が表示されていること</t>
    <rPh sb="1" eb="4">
      <t>テイデンジ</t>
    </rPh>
    <rPh sb="17" eb="19">
      <t>ヒョウジ</t>
    </rPh>
    <phoneticPr fontId="13"/>
  </si>
  <si>
    <t>ランニングコスト削減額計算表</t>
    <phoneticPr fontId="14"/>
  </si>
  <si>
    <t>(A)～(J) に数値が記入（表示）されていることを確認すること</t>
    <rPh sb="9" eb="11">
      <t>スウチ</t>
    </rPh>
    <rPh sb="12" eb="14">
      <t>キニュウ</t>
    </rPh>
    <rPh sb="15" eb="17">
      <t>ヒョウジ</t>
    </rPh>
    <rPh sb="26" eb="28">
      <t>カクニン</t>
    </rPh>
    <phoneticPr fontId="13"/>
  </si>
  <si>
    <t>〈2022年〉</t>
    <rPh sb="1" eb="6">
      <t>コトシ</t>
    </rPh>
    <phoneticPr fontId="13"/>
  </si>
  <si>
    <t>〈2023年〉</t>
    <rPh sb="5" eb="6">
      <t>ネン</t>
    </rPh>
    <phoneticPr fontId="13"/>
  </si>
  <si>
    <t>太陽光パネル、パワーコンディショナー、計測機器、【含まれる場合：変圧器（トランス）、管理ソフト、定置用蓄電池、車載型蓄電池、充放電設備】の仕様書は必ず添付し、仕様書を添付した機器の一覧表を作成すること。添付した仕様書のうち、様式に記入した数値などは赤枠で囲うかマーカーを塗るなどして、根拠を明示すること</t>
    <phoneticPr fontId="13"/>
  </si>
  <si>
    <t>契約形態について、利益等排除および商取引上の問題がないものであること</t>
    <phoneticPr fontId="13"/>
  </si>
  <si>
    <t>対象施設の地図</t>
    <phoneticPr fontId="13"/>
  </si>
  <si>
    <t>対象施設の外観写真</t>
    <phoneticPr fontId="13"/>
  </si>
  <si>
    <t>B-11</t>
    <phoneticPr fontId="13"/>
  </si>
  <si>
    <t>対象施設の外観写真を「敷地の入り口から撮影した写真」「補助対象設備を設置する建物を地上から撮影した写真」を必ず含め、数枚提出すること</t>
    <phoneticPr fontId="13"/>
  </si>
  <si>
    <t>補助対象設備の設置場所の写真</t>
    <rPh sb="0" eb="2">
      <t>ホジョ</t>
    </rPh>
    <rPh sb="2" eb="4">
      <t>タイショウ</t>
    </rPh>
    <rPh sb="4" eb="6">
      <t>セツビ</t>
    </rPh>
    <rPh sb="7" eb="9">
      <t>セッチ</t>
    </rPh>
    <rPh sb="9" eb="11">
      <t>バショ</t>
    </rPh>
    <rPh sb="12" eb="14">
      <t>シャシン</t>
    </rPh>
    <phoneticPr fontId="14"/>
  </si>
  <si>
    <t>B-12</t>
    <phoneticPr fontId="13"/>
  </si>
  <si>
    <t>太陽光パネル、パワーコンディショナー、計測機器、【含まれる場合：変圧器（トランス）、キュービクル（既設の場合、扉を開けた写真も必要）、定置用蓄電池、充放電設備】の設置場所を写真上、図面上に赤枠などで図示すること</t>
    <phoneticPr fontId="13"/>
  </si>
  <si>
    <t>【補助対象経費入力チェック】に"○"が表示されていること</t>
    <rPh sb="1" eb="3">
      <t>ホジョ</t>
    </rPh>
    <rPh sb="3" eb="5">
      <t>タイショウ</t>
    </rPh>
    <rPh sb="5" eb="7">
      <t>ケイヒ</t>
    </rPh>
    <rPh sb="7" eb="9">
      <t>ニュウリョク</t>
    </rPh>
    <rPh sb="19" eb="21">
      <t>ヒョウジ</t>
    </rPh>
    <phoneticPr fontId="7"/>
  </si>
  <si>
    <t>金額の内訳（単価・数量）が分かる見積書を漏れなく添付すること</t>
    <phoneticPr fontId="13"/>
  </si>
  <si>
    <t>補助事業に係る消費税仕入税額控除の取り扱いチェックリスト</t>
    <rPh sb="0" eb="2">
      <t>ホジョ</t>
    </rPh>
    <rPh sb="2" eb="4">
      <t>ジギョウ</t>
    </rPh>
    <rPh sb="5" eb="6">
      <t>カカワ</t>
    </rPh>
    <rPh sb="7" eb="10">
      <t>ショウヒゼイ</t>
    </rPh>
    <rPh sb="10" eb="12">
      <t>シイレ</t>
    </rPh>
    <rPh sb="12" eb="14">
      <t>ゼイガク</t>
    </rPh>
    <rPh sb="14" eb="16">
      <t>コウジョ</t>
    </rPh>
    <rPh sb="17" eb="18">
      <t>ト</t>
    </rPh>
    <rPh sb="19" eb="20">
      <t>アツカ</t>
    </rPh>
    <phoneticPr fontId="14"/>
  </si>
  <si>
    <t>デフォルト（最初の状態）から変更しないこと（選択結果が「消費税抜き」になっていること）</t>
    <rPh sb="22" eb="26">
      <t>センタクケッカ</t>
    </rPh>
    <phoneticPr fontId="13"/>
  </si>
  <si>
    <t>資金計画書</t>
    <phoneticPr fontId="13"/>
  </si>
  <si>
    <t>補助事業の発注に必要な資金調達に問題がないことを示すこと</t>
    <phoneticPr fontId="13"/>
  </si>
  <si>
    <t>代表申請者・共同申請者・共同事業者、それぞれの概要が分かるパンフレットなどを添付し、様式に記入する「法人の名称」「業種」「資本金」「従業員数」などが確認できる箇所を赤枠で囲うかマーカーを引くなどして明示すること</t>
    <phoneticPr fontId="13"/>
  </si>
  <si>
    <t>財務諸表等</t>
    <phoneticPr fontId="13"/>
  </si>
  <si>
    <t>「売上高」などの項目はD-3「財務諸表等」から正確に転記すること</t>
    <rPh sb="8" eb="10">
      <t>コウモク</t>
    </rPh>
    <rPh sb="23" eb="25">
      <t>セイカク</t>
    </rPh>
    <rPh sb="26" eb="28">
      <t>テンキ</t>
    </rPh>
    <phoneticPr fontId="13"/>
  </si>
  <si>
    <t>代表申請者・共同申請者・共同事業者、それぞれの定款を提出すること。原則として、原本証明されたものであること</t>
    <phoneticPr fontId="13"/>
  </si>
  <si>
    <t>代表申請者・共同申請者・共同事業者、それぞれについて提出すること</t>
    <phoneticPr fontId="13"/>
  </si>
  <si>
    <t>【「オンサイトPPAモデル」「ファイナンスリース契約」の場合】契約関係資料</t>
    <phoneticPr fontId="13"/>
  </si>
  <si>
    <t>【「オンサイトPPAモデル」「ファイナンスリース契約」の場合】料金の設定根拠</t>
    <phoneticPr fontId="13"/>
  </si>
  <si>
    <t>その他の資料</t>
    <phoneticPr fontId="14"/>
  </si>
  <si>
    <r>
      <t>補助金額の5分の4以上がサービス料金の低減等（</t>
    </r>
    <r>
      <rPr>
        <u/>
        <sz val="12"/>
        <rFont val="游ゴシック"/>
        <family val="3"/>
        <charset val="128"/>
        <scheme val="minor"/>
      </rPr>
      <t>税抜価格での比較</t>
    </r>
    <r>
      <rPr>
        <sz val="12"/>
        <rFont val="游ゴシック"/>
        <family val="3"/>
        <charset val="128"/>
        <scheme val="minor"/>
      </rPr>
      <t>）により需要家に還元される契約を需要家と締結します。</t>
    </r>
    <rPh sb="25" eb="27">
      <t>カカク</t>
    </rPh>
    <rPh sb="44" eb="46">
      <t>ケイヤク</t>
    </rPh>
    <rPh sb="47" eb="50">
      <t>ジュヨウカ</t>
    </rPh>
    <rPh sb="51" eb="53">
      <t>テイケツ</t>
    </rPh>
    <phoneticPr fontId="13"/>
  </si>
  <si>
    <r>
      <t>補助金相当分がリース料金から控除される契約を需要家と締結します（</t>
    </r>
    <r>
      <rPr>
        <u/>
        <sz val="12"/>
        <rFont val="游ゴシック"/>
        <family val="3"/>
        <charset val="128"/>
        <scheme val="minor"/>
      </rPr>
      <t>残価による還元は不可</t>
    </r>
    <r>
      <rPr>
        <sz val="12"/>
        <rFont val="游ゴシック"/>
        <family val="3"/>
        <charset val="128"/>
        <scheme val="minor"/>
      </rPr>
      <t>）。</t>
    </r>
    <rPh sb="19" eb="21">
      <t>ケイヤク</t>
    </rPh>
    <rPh sb="22" eb="25">
      <t>ジュヨウカ</t>
    </rPh>
    <rPh sb="26" eb="28">
      <t>テイケツ</t>
    </rPh>
    <rPh sb="32" eb="34">
      <t>ザンカ</t>
    </rPh>
    <rPh sb="37" eb="39">
      <t>カンゲン</t>
    </rPh>
    <rPh sb="40" eb="42">
      <t>フカ</t>
    </rPh>
    <phoneticPr fontId="13"/>
  </si>
  <si>
    <t>補助対象設備を法定耐用年数期間（発電設備としての太陽光発電設備は17年間）、確実に使用する旨（契約の延長などの具体的な措置や契約を更新しなかったときの補助金の返還など）を記載した確約書を補助金の代表申請者の名義で作成し、提出すること</t>
    <phoneticPr fontId="13"/>
  </si>
  <si>
    <t>直近1年間、または3年間の平均の対象施設の年間使用電力量 [kWh] および年間使用電力料 [円] の根拠資料（電気料金の請求書の写しなど）を添付し、Excelファイルで集計表を作成すること</t>
    <phoneticPr fontId="13"/>
  </si>
  <si>
    <t>対象施設の稼働日数 (1-a・b) を踏まえた数値であること。自家消費できない発電量を (4-g) に加えないこと</t>
    <phoneticPr fontId="13"/>
  </si>
  <si>
    <t>補助事業の審査に必要な期間（①応募申請書の審査期間：公募締め切り日から約2か月、②交付申請書の審査期間：申請書を提出してから約1か月、③完了実績報告書の提出期限：補助事業が完了した日から起算して30日を経過した日または2023年1月13日まで）を見込み、補助事業の実施期限（2022年12月28日）までに補助事業が完了する計画になっていること</t>
    <phoneticPr fontId="13"/>
  </si>
  <si>
    <t>導入する太陽光発電設備の系統ごとの太陽光パネルの出力 [kW]、パワーコンディショナーの定格出力 [kW] を図面に明記すること。太陽光発電設備の出力が系統ごとに図示されていないものは不可。停電時に使用できる機器（特定負荷）や非常用コンセントを図面上で明示し、B-3に記入した内容と整合していることを確認した上で提出すること</t>
    <phoneticPr fontId="13"/>
  </si>
  <si>
    <t>対象施設の地図を提出すること（Google Mapsなどで可）。地図の横に対象施設の住所を都道府県名から番地まで記載し、インターネットで検索して確認できるようにすること</t>
    <phoneticPr fontId="13"/>
  </si>
  <si>
    <t>「(1) 総事業費」はC-3「見積書」の税抜の総額と一致していること。「(5) 基準額」は補助事業の区分（需要家との契約形態）や設備の規模に応じた、正しい金額を算定すること</t>
    <phoneticPr fontId="13"/>
  </si>
  <si>
    <t>C-3「見積書」と整合した内容を記入すること。Q&amp;Aを参照の上、補助対象経費と補助対象外経費を適切に区別して記入すること</t>
    <phoneticPr fontId="2"/>
  </si>
  <si>
    <t>代表申請者・共同申請者・共同事業者、それぞれの申請企業の単体ベースの直近の3決算期の貸借対照表と損益計算書を法人名が記載された表紙をつけて提出すること</t>
    <phoneticPr fontId="13"/>
  </si>
  <si>
    <t>契約内容が補助事業の事業要件などを満たすことが確認できる書類として、B-9「事業の実施体制表」に含まれる各事業者間のPPA契約やファイナンスリース契約についての契約書や覚書などの契約関係資料（（案）のものでも可）を全て提出すること</t>
    <phoneticPr fontId="13"/>
  </si>
  <si>
    <t>【「オンサイトPPAモデル」による申請の場合】需要家とPPA事業者との契約において、補助金額の5分の4以上がサービス料金の低減等により需要家に還元されるものであること
【「ファイナンスリース契約」による申請の場合】需要家とリース事業者との契約において、リース料から補助金相当分が減額されることを証明できる書類（補助金がない場合とある場合のそれぞれについてのリース料の基本金額（元本）、金利、手数料、保険料、税金などを明示する書類）を提出すること</t>
    <phoneticPr fontId="13"/>
  </si>
  <si>
    <t>A-1～D-6に該当しない資料があれば、添付すること。該当する資料が無ければ、添付不要</t>
    <phoneticPr fontId="13"/>
  </si>
  <si>
    <t>書類右上に申請の日付を記入すること</t>
    <rPh sb="0" eb="2">
      <t>ショルイ</t>
    </rPh>
    <rPh sb="2" eb="4">
      <t>ミギウエ</t>
    </rPh>
    <rPh sb="5" eb="7">
      <t>シンセイ</t>
    </rPh>
    <phoneticPr fontId="7"/>
  </si>
  <si>
    <t>施設ごとに作成すること（施設ごとの審査となる）</t>
    <phoneticPr fontId="7"/>
  </si>
  <si>
    <t>ストレージパリティの達成に向けた太陽光発電設備等の価格低減促進事業（二酸化炭素排出抑制対策事業費等補助金）　実施計画書</t>
    <phoneticPr fontId="13"/>
  </si>
  <si>
    <t>ストレージパリティの達成に向けた太陽光発電設備等の価格低減促進事業
（二酸化炭素排出抑制対策事業費等補助金）　経費内訳</t>
    <phoneticPr fontId="9"/>
  </si>
  <si>
    <t>補助事業者が、納税義務者ではないまたは地方公共団体の一般会計である。</t>
  </si>
  <si>
    <t>※上記の「共同事業者」とは、「オンサイトPPAモデル」または「ファイナンスリース契約」における需要家を指す。</t>
    <rPh sb="1" eb="3">
      <t>ジョウキ</t>
    </rPh>
    <rPh sb="7" eb="9">
      <t>ジギョウ</t>
    </rPh>
    <rPh sb="9" eb="10">
      <t>シャ</t>
    </rPh>
    <rPh sb="40" eb="42">
      <t>ケイヤク</t>
    </rPh>
    <rPh sb="47" eb="50">
      <t>ジュヨウカ</t>
    </rPh>
    <rPh sb="51" eb="52">
      <t>サ</t>
    </rPh>
    <phoneticPr fontId="78"/>
  </si>
  <si>
    <r>
      <t>←</t>
    </r>
    <r>
      <rPr>
        <b/>
        <u/>
        <sz val="14"/>
        <color rgb="FF7030A0"/>
        <rFont val="游ゴシック"/>
        <family val="3"/>
        <charset val="128"/>
        <scheme val="minor"/>
      </rPr>
      <t>【補助対象経費で定置用蓄電池・車載型蓄電池・充放電設備を導入しない場合】下の欄は空欄にすること</t>
    </r>
    <rPh sb="2" eb="4">
      <t>ホジョ</t>
    </rPh>
    <rPh sb="4" eb="6">
      <t>タイショウ</t>
    </rPh>
    <rPh sb="6" eb="8">
      <t>ケイヒ</t>
    </rPh>
    <rPh sb="9" eb="11">
      <t>テイチ</t>
    </rPh>
    <rPh sb="11" eb="12">
      <t>ヨウ</t>
    </rPh>
    <rPh sb="12" eb="15">
      <t>チクデンチ</t>
    </rPh>
    <rPh sb="16" eb="18">
      <t>シャサイ</t>
    </rPh>
    <rPh sb="18" eb="19">
      <t>ガタ</t>
    </rPh>
    <rPh sb="19" eb="22">
      <t>チクデンチ</t>
    </rPh>
    <rPh sb="23" eb="26">
      <t>ジュウホウデン</t>
    </rPh>
    <rPh sb="26" eb="28">
      <t>セツビ</t>
    </rPh>
    <rPh sb="29" eb="31">
      <t>ドウニュウ</t>
    </rPh>
    <rPh sb="34" eb="36">
      <t>バアイ</t>
    </rPh>
    <rPh sb="37" eb="38">
      <t>シタ</t>
    </rPh>
    <rPh sb="39" eb="40">
      <t>ラン</t>
    </rPh>
    <rPh sb="41" eb="43">
      <t>クウラン</t>
    </rPh>
    <phoneticPr fontId="8"/>
  </si>
  <si>
    <t>④その他のPPAモデル</t>
    <phoneticPr fontId="13"/>
  </si>
  <si>
    <t>(D) の根拠：</t>
    <rPh sb="5" eb="7">
      <t>コンキョ</t>
    </rPh>
    <phoneticPr fontId="13"/>
  </si>
  <si>
    <r>
      <t>補助事業を開始する前の
商用電力の単価（</t>
    </r>
    <r>
      <rPr>
        <u val="double"/>
        <sz val="12"/>
        <color theme="1"/>
        <rFont val="游ゴシック"/>
        <family val="3"/>
        <charset val="128"/>
        <scheme val="minor"/>
      </rPr>
      <t>税抜</t>
    </r>
    <r>
      <rPr>
        <sz val="12"/>
        <color theme="1"/>
        <rFont val="游ゴシック"/>
        <family val="3"/>
        <charset val="128"/>
        <scheme val="minor"/>
      </rPr>
      <t>）：</t>
    </r>
    <rPh sb="0" eb="2">
      <t>ホジョ</t>
    </rPh>
    <rPh sb="12" eb="16">
      <t>ショウヨウデンリョク</t>
    </rPh>
    <rPh sb="17" eb="19">
      <t>タンカ</t>
    </rPh>
    <rPh sb="20" eb="22">
      <t>ゼイヌキ</t>
    </rPh>
    <phoneticPr fontId="13"/>
  </si>
  <si>
    <r>
      <t>施設全体の
年間使用電力料（</t>
    </r>
    <r>
      <rPr>
        <u val="double"/>
        <sz val="12"/>
        <color theme="1"/>
        <rFont val="游ゴシック"/>
        <family val="3"/>
        <charset val="128"/>
        <scheme val="minor"/>
      </rPr>
      <t>税抜</t>
    </r>
    <r>
      <rPr>
        <sz val="12"/>
        <color theme="1"/>
        <rFont val="游ゴシック"/>
        <family val="3"/>
        <charset val="128"/>
        <scheme val="minor"/>
      </rPr>
      <t>）：</t>
    </r>
    <rPh sb="0" eb="2">
      <t>シセツ</t>
    </rPh>
    <rPh sb="2" eb="4">
      <t>ゼンタイ</t>
    </rPh>
    <rPh sb="6" eb="8">
      <t>ネンカン</t>
    </rPh>
    <rPh sb="8" eb="10">
      <t>シヨウ</t>
    </rPh>
    <rPh sb="10" eb="12">
      <t>デンリョク</t>
    </rPh>
    <rPh sb="12" eb="13">
      <t>リョウ</t>
    </rPh>
    <rPh sb="14" eb="16">
      <t>ゼイヌキ</t>
    </rPh>
    <phoneticPr fontId="13"/>
  </si>
  <si>
    <r>
      <t>補助事業を開始した後の
電力・サービス料の単価（</t>
    </r>
    <r>
      <rPr>
        <u val="double"/>
        <sz val="12"/>
        <color theme="1"/>
        <rFont val="游ゴシック"/>
        <family val="3"/>
        <charset val="128"/>
        <scheme val="minor"/>
      </rPr>
      <t>税抜</t>
    </r>
    <r>
      <rPr>
        <sz val="12"/>
        <color theme="1"/>
        <rFont val="游ゴシック"/>
        <family val="3"/>
        <charset val="128"/>
        <scheme val="minor"/>
      </rPr>
      <t>）：</t>
    </r>
    <rPh sb="9" eb="10">
      <t>ゴ</t>
    </rPh>
    <rPh sb="12" eb="14">
      <t>デンリョク</t>
    </rPh>
    <rPh sb="19" eb="20">
      <t>リョウ</t>
    </rPh>
    <rPh sb="21" eb="23">
      <t>タンカ</t>
    </rPh>
    <rPh sb="24" eb="26">
      <t>ゼイヌキ</t>
    </rPh>
    <phoneticPr fontId="13"/>
  </si>
  <si>
    <r>
      <t>本補助事業の実施による年間ランニングコスト削減額（</t>
    </r>
    <r>
      <rPr>
        <u val="double"/>
        <sz val="12"/>
        <color theme="1"/>
        <rFont val="游ゴシック"/>
        <family val="3"/>
        <charset val="128"/>
        <scheme val="minor"/>
      </rPr>
      <t>税抜</t>
    </r>
    <r>
      <rPr>
        <sz val="12"/>
        <color theme="1"/>
        <rFont val="游ゴシック"/>
        <family val="3"/>
        <charset val="128"/>
        <scheme val="minor"/>
      </rPr>
      <t>）：</t>
    </r>
    <rPh sb="0" eb="5">
      <t>ホンホジョジギョウ</t>
    </rPh>
    <rPh sb="6" eb="8">
      <t>ジッシ</t>
    </rPh>
    <rPh sb="25" eb="27">
      <t>ゼイヌキ</t>
    </rPh>
    <phoneticPr fontId="13"/>
  </si>
  <si>
    <r>
      <t>法定耐用年数期間における本補助事業で導入する
太陽光発電設備に係る保守管理費用
（</t>
    </r>
    <r>
      <rPr>
        <u val="double"/>
        <sz val="12"/>
        <color theme="1"/>
        <rFont val="游ゴシック"/>
        <family val="3"/>
        <charset val="128"/>
        <scheme val="minor"/>
      </rPr>
      <t>税抜</t>
    </r>
    <r>
      <rPr>
        <sz val="12"/>
        <color theme="1"/>
        <rFont val="游ゴシック"/>
        <family val="3"/>
        <charset val="128"/>
        <scheme val="minor"/>
      </rPr>
      <t>）：</t>
    </r>
    <rPh sb="0" eb="6">
      <t>ホウテイタイヨウネンスウ</t>
    </rPh>
    <rPh sb="6" eb="8">
      <t>キカン</t>
    </rPh>
    <rPh sb="31" eb="32">
      <t>カカ</t>
    </rPh>
    <rPh sb="33" eb="39">
      <t>ホシュカンリヒヨウ</t>
    </rPh>
    <rPh sb="41" eb="43">
      <t>ゼイヌキ</t>
    </rPh>
    <phoneticPr fontId="13"/>
  </si>
  <si>
    <t>　事業開始後に上記のCO2削減効果の達成が難しい見込みとなった場合（想定される自家消費電力量が実績値より大幅に下回った状態が2年間続いた場合を含む）は、環境大臣にその状況を理由とともに報告をした上で、速やかに改善に向けた計画を提出して環境大臣の指示に従うことを承諾の上、本計画を提出します。
　※CO2削減効果の算定にあたっては、一定の安全率を見込むことは可</t>
    <rPh sb="55" eb="57">
      <t>シタマワ</t>
    </rPh>
    <rPh sb="71" eb="72">
      <t>フク</t>
    </rPh>
    <rPh sb="76" eb="78">
      <t>カンキョウ</t>
    </rPh>
    <rPh sb="78" eb="80">
      <t>ダイジン</t>
    </rPh>
    <rPh sb="83" eb="85">
      <t>ジョウキョウ</t>
    </rPh>
    <rPh sb="86" eb="88">
      <t>リユウ</t>
    </rPh>
    <rPh sb="92" eb="94">
      <t>ホウコク</t>
    </rPh>
    <rPh sb="97" eb="98">
      <t>ウエ</t>
    </rPh>
    <rPh sb="100" eb="101">
      <t>スミ</t>
    </rPh>
    <rPh sb="104" eb="106">
      <t>カイゼン</t>
    </rPh>
    <rPh sb="107" eb="108">
      <t>ム</t>
    </rPh>
    <rPh sb="110" eb="112">
      <t>ケイカク</t>
    </rPh>
    <rPh sb="113" eb="115">
      <t>テイシュツ</t>
    </rPh>
    <rPh sb="117" eb="119">
      <t>カンキョウ</t>
    </rPh>
    <rPh sb="119" eb="121">
      <t>ダイジン</t>
    </rPh>
    <rPh sb="122" eb="124">
      <t>シジ</t>
    </rPh>
    <rPh sb="125" eb="126">
      <t>シタガ</t>
    </rPh>
    <rPh sb="130" eb="132">
      <t>ショウダク</t>
    </rPh>
    <rPh sb="133" eb="134">
      <t>ウエ</t>
    </rPh>
    <phoneticPr fontId="8"/>
  </si>
  <si>
    <t>補助事業を開始する前の商用電力の単価（税抜）</t>
    <phoneticPr fontId="13"/>
  </si>
  <si>
    <t>本補助事業の実施による年間ランニングコスト削減額（税抜）</t>
    <phoneticPr fontId="13"/>
  </si>
  <si>
    <t>〈需要家〉補助金を用いた場合の投資回収年（見込み）</t>
    <rPh sb="1" eb="4">
      <t>ジュヨウカ</t>
    </rPh>
    <rPh sb="5" eb="8">
      <t>ホジョキン</t>
    </rPh>
    <rPh sb="9" eb="10">
      <t>モチ</t>
    </rPh>
    <rPh sb="12" eb="14">
      <t>バアイ</t>
    </rPh>
    <rPh sb="15" eb="20">
      <t>トウシカイシュウネン</t>
    </rPh>
    <rPh sb="21" eb="23">
      <t>ミコ</t>
    </rPh>
    <phoneticPr fontId="13"/>
  </si>
  <si>
    <t>〈需要家〉補助金を用いなかった場合の投資回収年（見込み）</t>
    <rPh sb="5" eb="8">
      <t>ホジョキン</t>
    </rPh>
    <rPh sb="9" eb="10">
      <t>モチ</t>
    </rPh>
    <rPh sb="15" eb="17">
      <t>バアイ</t>
    </rPh>
    <rPh sb="18" eb="23">
      <t>トウシカイシュウネン</t>
    </rPh>
    <rPh sb="24" eb="26">
      <t>ミコ</t>
    </rPh>
    <phoneticPr fontId="13"/>
  </si>
  <si>
    <t>〈PPA事業者〉補助金を用いた場合の投資回収年（見込み）</t>
    <rPh sb="4" eb="7">
      <t>ジギョウシャ</t>
    </rPh>
    <rPh sb="8" eb="11">
      <t>ホジョキン</t>
    </rPh>
    <rPh sb="12" eb="13">
      <t>モチ</t>
    </rPh>
    <rPh sb="15" eb="17">
      <t>バアイ</t>
    </rPh>
    <rPh sb="18" eb="23">
      <t>トウシカイシュウネン</t>
    </rPh>
    <rPh sb="24" eb="26">
      <t>ミコ</t>
    </rPh>
    <phoneticPr fontId="13"/>
  </si>
  <si>
    <t>〈PPA事業者〉補助金を用いなかった場合の投資回収年（見込み）</t>
    <rPh sb="8" eb="11">
      <t>ホジョキン</t>
    </rPh>
    <rPh sb="12" eb="13">
      <t>モチ</t>
    </rPh>
    <rPh sb="18" eb="20">
      <t>バアイ</t>
    </rPh>
    <rPh sb="21" eb="26">
      <t>トウシカイシュウネン</t>
    </rPh>
    <rPh sb="27" eb="29">
      <t>ミコ</t>
    </rPh>
    <phoneticPr fontId="13"/>
  </si>
  <si>
    <t>〈ファイナンスリース事業者〉投資回収年（見込み）</t>
    <rPh sb="14" eb="19">
      <t>トウシカイシュウネン</t>
    </rPh>
    <rPh sb="20" eb="22">
      <t>ミコ</t>
    </rPh>
    <phoneticPr fontId="13"/>
  </si>
  <si>
    <t>3-3-①</t>
    <phoneticPr fontId="13"/>
  </si>
  <si>
    <t xml:space="preserve">
3-4-①</t>
    <phoneticPr fontId="13"/>
  </si>
  <si>
    <t>3-4-②</t>
    <phoneticPr fontId="13"/>
  </si>
  <si>
    <t>3-4-③</t>
    <phoneticPr fontId="13"/>
  </si>
  <si>
    <t>←B-4・C-1・D-6を先に完成させること。数値が自動入力される。
←「〈需要家〉補助金を用いた場合の投資回収年（見込み）」＝「総事業費－補助金所要額」÷「年間ランニングコスト削減額」
　「〈需要家〉補助金を用いなかった場合の投資回収年（見込み）」＝「総事業費」÷「年間ランニングコスト削減額」
　「〈PPA事業者〉補助金を用いた場合の投資回収年（見込み）」＝「総事業費－補助金所要額」÷（「補助金が有る場合のサービス単価（税抜）」×「PPA契約期間における総自家消費電力量（見込み）」÷「契約期間」）
　「〈PPA事業者〉補助金を用いなかった場合の投資回収年（見込み）」＝「総事業費」÷（「補助金が有る場合のサービス単価（税抜）」×「PPA契約期間における総自家消費電力量（見込み）」÷「契約期間」）
　「〈ファイナンスリース事業者〉投資回収年（見込み）」＝「総事業費」÷（「補助金が無い場合の契約期間におけるリース料総額（税抜）」÷「契約期間」）</t>
    <phoneticPr fontId="78"/>
  </si>
  <si>
    <t>←「事業名」は補助事業の内容を表し、固有名詞を含めて他の事業と区別できる名称とすること</t>
    <rPh sb="7" eb="9">
      <t>ホジョ</t>
    </rPh>
    <rPh sb="15" eb="16">
      <t>アラワ</t>
    </rPh>
    <rPh sb="18" eb="22">
      <t>コユウメイシ</t>
    </rPh>
    <rPh sb="23" eb="24">
      <t>フク</t>
    </rPh>
    <phoneticPr fontId="14"/>
  </si>
  <si>
    <t>←複数の地番にまたがっている場合、「施設の名称」「住所」に「～ほか」と記入するなどして、「敷地面積」「建築面積」は合計の数値を記入すること。根拠資料にマーカーを塗り、集計表を作成するなどして数値の内訳を明示すること</t>
    <rPh sb="80" eb="81">
      <t>ヌ</t>
    </rPh>
    <rPh sb="83" eb="86">
      <t>シュウケイヒョウ</t>
    </rPh>
    <rPh sb="87" eb="89">
      <t>サクセイ</t>
    </rPh>
    <rPh sb="95" eb="97">
      <t>スウチ</t>
    </rPh>
    <rPh sb="98" eb="100">
      <t>ウチワケ</t>
    </rPh>
    <phoneticPr fontId="13"/>
  </si>
  <si>
    <t>←他者が所有する土地の場合には、土地の使用契約期限を付記すること（太陽光発電設備の法定耐用年数期間に留意すること）</t>
    <phoneticPr fontId="8"/>
  </si>
  <si>
    <t>←法人番号 (13桁) は国税庁のウェブサイト https://www.houjin-bangou.nta.go.jp/ で検索できるものを記入すること</t>
    <phoneticPr fontId="13"/>
  </si>
  <si>
    <t>←「JSIC」のシートから該当する番号を選択すること</t>
    <phoneticPr fontId="8"/>
  </si>
  <si>
    <t>←「備考」欄には補足したい点がある場合に記入すること</t>
    <rPh sb="8" eb="10">
      <t>ホソク</t>
    </rPh>
    <rPh sb="13" eb="14">
      <t>テン</t>
    </rPh>
    <rPh sb="17" eb="19">
      <t>バアイ</t>
    </rPh>
    <phoneticPr fontId="13"/>
  </si>
  <si>
    <t>←電話番号、郵便番号（〒）、電子メールアドレスは特によく確認すること。間違っていると、機構からの連絡ができなくなる。</t>
    <rPh sb="6" eb="10">
      <t>ユウビンバンゴウ</t>
    </rPh>
    <rPh sb="24" eb="25">
      <t>トク</t>
    </rPh>
    <rPh sb="28" eb="30">
      <t>カクニン</t>
    </rPh>
    <rPh sb="35" eb="37">
      <t>マチガ</t>
    </rPh>
    <rPh sb="43" eb="45">
      <t>キコウ</t>
    </rPh>
    <rPh sb="48" eb="50">
      <t>レンラク</t>
    </rPh>
    <phoneticPr fontId="13"/>
  </si>
  <si>
    <t>←公募要領の「補助事業の目的」を参照のこと。本補助事業で導入する太陽光発電設備や定置用蓄電池などが、平時における温室効果ガス排出抑制に資するものであり、停電時における対象施設の事業継続性の向上に資するものであることを記入すること</t>
    <rPh sb="1" eb="5">
      <t>コウボヨウリョウ</t>
    </rPh>
    <rPh sb="16" eb="18">
      <t>サンショウ</t>
    </rPh>
    <rPh sb="28" eb="30">
      <t>ドウニュウ</t>
    </rPh>
    <rPh sb="40" eb="46">
      <t>テイチヨウチクデンチ</t>
    </rPh>
    <rPh sb="67" eb="68">
      <t>シ</t>
    </rPh>
    <rPh sb="83" eb="87">
      <t>タイショウシセツ</t>
    </rPh>
    <rPh sb="97" eb="98">
      <t>シ</t>
    </rPh>
    <rPh sb="108" eb="110">
      <t>キニュウ</t>
    </rPh>
    <phoneticPr fontId="14"/>
  </si>
  <si>
    <t>←停電時における対象施設での補助対象設備の役割を記入すること。需要家が対象施設で停電時に使用できるようになる電力や設備に言及し、補助事業の実施により対象施設のレジリエンスが向上することを示すこと
←「B-2 導入量算出表」〈2. 特定負荷表〉などと整合した内容を記入すること</t>
    <rPh sb="8" eb="12">
      <t>タイショウシセツ</t>
    </rPh>
    <rPh sb="14" eb="20">
      <t>ホジョタイショウセツビ</t>
    </rPh>
    <rPh sb="24" eb="26">
      <t>キニュウ</t>
    </rPh>
    <rPh sb="60" eb="62">
      <t>ゲンキュウ</t>
    </rPh>
    <rPh sb="64" eb="68">
      <t>ホジョジギョウ</t>
    </rPh>
    <rPh sb="69" eb="71">
      <t>ジッシ</t>
    </rPh>
    <rPh sb="74" eb="78">
      <t>タイショウシセツ</t>
    </rPh>
    <rPh sb="86" eb="88">
      <t>コウジョウ</t>
    </rPh>
    <rPh sb="93" eb="94">
      <t>シメ</t>
    </rPh>
    <rPh sb="123" eb="125">
      <t>セイゴウ</t>
    </rPh>
    <rPh sb="127" eb="129">
      <t>ナイヨウ</t>
    </rPh>
    <rPh sb="130" eb="132">
      <t>キニュウ</t>
    </rPh>
    <phoneticPr fontId="14"/>
  </si>
  <si>
    <t>←太陽光発電設備の発電電力の使途を記入すること。供給先の電力の使途、一日当たりの電力使用量、一日または季節的な電力使用量の変化などについて記入すること
←その際、電力需給バランスなどを示し、導入する設備の規模が妥当なことを文章で示すこと</t>
    <rPh sb="1" eb="8">
      <t>タイヨウコウハツデンセツビ</t>
    </rPh>
    <rPh sb="17" eb="19">
      <t>キニュウミココウカ</t>
    </rPh>
    <rPh sb="99" eb="101">
      <t>セツビ</t>
    </rPh>
    <rPh sb="102" eb="104">
      <t>キボ</t>
    </rPh>
    <rPh sb="105" eb="107">
      <t>ダトウ</t>
    </rPh>
    <rPh sb="111" eb="113">
      <t>ブンショウ</t>
    </rPh>
    <phoneticPr fontId="14"/>
  </si>
  <si>
    <t>←B-5を先に完成させること。数値が自動で転記される。
←補助事業による直接のCO2削減効果（削減量、削減率）およびランニングコスト削減額を記入すること
←安全率を見込むなどして、確実に効果を発揮できる削減量を算出すること
←発電した電力に余剰が生じることが見込まれる場合は、想定される余剰電力量の算出方法を明確に示すこと</t>
    <rPh sb="5" eb="6">
      <t>サキ</t>
    </rPh>
    <rPh sb="7" eb="9">
      <t>カンセイ</t>
    </rPh>
    <rPh sb="15" eb="17">
      <t>スウチ</t>
    </rPh>
    <rPh sb="18" eb="20">
      <t>ジドウ</t>
    </rPh>
    <rPh sb="21" eb="23">
      <t>テンキ</t>
    </rPh>
    <phoneticPr fontId="13"/>
  </si>
  <si>
    <t>←平時における対象施設での補助対象設備の役割を記入すること。CO2削減効果（本欄にはCO2削減量などを記入しないこと）や副次的効果（補助事業の直接的な効果以外で見込まれる効果）などを記入すること
cf. 『地球温暖化対策事業効果算定ガイドブック＜補助事業申請者用＞』(平成29年2月、環境省　地球環境局)
https://www.env.go.jp/earth/ondanka/biz_local/gbhojo_g.pdf</t>
    <rPh sb="33" eb="35">
      <t>サクゲン</t>
    </rPh>
    <rPh sb="38" eb="40">
      <t>ホンラン</t>
    </rPh>
    <rPh sb="45" eb="48">
      <t>サクゲンリョウ</t>
    </rPh>
    <rPh sb="51" eb="53">
      <t>キニュウ</t>
    </rPh>
    <rPh sb="68" eb="70">
      <t>ジギョウ</t>
    </rPh>
    <phoneticPr fontId="14"/>
  </si>
  <si>
    <t>←CO2削減量を算定するために必要なデータ（太陽光発電設備の発電電力量や当該施設での消費電力量）の計測方法を具体的に記入すること
　①計測装置の種類（例：●●社製　××××）
　②データの計測間隔（例：30分ごと）
　③データの集計頻度（例：随時 / 月末）
←CO2削減効果の算定は、原則として推計値ではなく実測値で行うこと
←事業完了日の属する年度の終了後3年間、環境大臣に対してCO2削減効果等に関する報告する必要があることに留意すること</t>
    <rPh sb="79" eb="80">
      <t>シャ</t>
    </rPh>
    <rPh sb="80" eb="81">
      <t>セイ</t>
    </rPh>
    <phoneticPr fontId="13"/>
  </si>
  <si>
    <t>←電気設備の保安管理について、「電気主任技術者を自社で選任する」「電気主任技術者を電気保安協会に外部委託する」「電気主任技術者を選任しない」などと記入すること
←外部委託する場合、委託先の固有名詞を記入すること</t>
    <rPh sb="73" eb="75">
      <t>キニュウ</t>
    </rPh>
    <rPh sb="81" eb="85">
      <t>ガイブイタク</t>
    </rPh>
    <rPh sb="87" eb="89">
      <t>バアイ</t>
    </rPh>
    <rPh sb="90" eb="93">
      <t>イタクサキ</t>
    </rPh>
    <rPh sb="94" eb="98">
      <t>コユウメイシ</t>
    </rPh>
    <rPh sb="99" eb="101">
      <t>キニュウ</t>
    </rPh>
    <phoneticPr fontId="13"/>
  </si>
  <si>
    <t>←太陽光発電設備等の維持管理体制（保守点検管理を含む）を具体的に記入し、補助対象設備を法定耐用年数期間、確実に稼働させられることを示すこと（必要に応じて根拠資料を添付すること）
←太陽光発電設備の保守管理にあたっては、作業員の安全確保（落下防止措置）として安全帯等をかけられる親綱ワイヤ、アングルなどを適宜設置すること</t>
    <rPh sb="90" eb="97">
      <t>タイヨウコウハツデンセツビ</t>
    </rPh>
    <rPh sb="98" eb="102">
      <t>ホシュカンリ</t>
    </rPh>
    <phoneticPr fontId="13"/>
  </si>
  <si>
    <t>←補助事業に関する積極的な公表、情報発信の内容や方法について具体的に記載すること（予定も可）
←補助事業を通じて、今後、対象施設の地域で取組をどのように展開していくか、地域への貢献、他の施設への水平展開の見通しなどについて具体的に記入すること</t>
    <rPh sb="1" eb="3">
      <t>ホジョ</t>
    </rPh>
    <rPh sb="60" eb="64">
      <t>タイショウシセツ</t>
    </rPh>
    <rPh sb="102" eb="104">
      <t>ミトオ</t>
    </rPh>
    <phoneticPr fontId="14"/>
  </si>
  <si>
    <t>①補助対象設備について、他の補助金に申請済み</t>
    <rPh sb="1" eb="3">
      <t>ホジョ</t>
    </rPh>
    <rPh sb="3" eb="5">
      <t>タイショウ</t>
    </rPh>
    <rPh sb="5" eb="7">
      <t>セツビ</t>
    </rPh>
    <rPh sb="12" eb="13">
      <t>ホカ</t>
    </rPh>
    <rPh sb="18" eb="20">
      <t>シンセイ</t>
    </rPh>
    <rPh sb="20" eb="21">
      <t>ズ</t>
    </rPh>
    <phoneticPr fontId="13"/>
  </si>
  <si>
    <t>②補助対象設備について、他の補助金に申請予定</t>
    <rPh sb="18" eb="20">
      <t>シンセイ</t>
    </rPh>
    <rPh sb="20" eb="22">
      <t>ヨテイ</t>
    </rPh>
    <phoneticPr fontId="13"/>
  </si>
  <si>
    <t>③補助対象設備について、他の補助金への申請予定無し</t>
    <rPh sb="19" eb="21">
      <t>シンセイ</t>
    </rPh>
    <rPh sb="21" eb="23">
      <t>ヨテイ</t>
    </rPh>
    <rPh sb="23" eb="24">
      <t>ナ</t>
    </rPh>
    <phoneticPr fontId="13"/>
  </si>
  <si>
    <t>←電力会社との系統連系の協議、所轄消防署への蓄電池設置の届出、土地の使用に関する行政上の手続きなど</t>
    <rPh sb="12" eb="14">
      <t>キョウギ</t>
    </rPh>
    <rPh sb="15" eb="17">
      <t>ショカツ</t>
    </rPh>
    <rPh sb="31" eb="33">
      <t>トチ</t>
    </rPh>
    <rPh sb="34" eb="36">
      <t>シヨウ</t>
    </rPh>
    <rPh sb="37" eb="38">
      <t>カン</t>
    </rPh>
    <rPh sb="40" eb="43">
      <t>ギョウセイジョウ</t>
    </rPh>
    <rPh sb="44" eb="46">
      <t>テツヅ</t>
    </rPh>
    <phoneticPr fontId="13"/>
  </si>
  <si>
    <t>←「太陽光発電の環境配慮ガイドライン」（令和2年3月31日　環境省）
https://www.env.go.jp/press/files/jp/113712.pdf
を必ず参照し、補助事業の実施による環境問題（土地の安定性、濁水、騒音、反射光、工事に関する粉じん等、騒音・振動、景観、動物・植物・生態系等の問題）が起こらないようにすること
←太陽光発電設備については、設置場所の周囲に住居などがある場合、反射光や設備の稼働音に関するトラブルが想定される。</t>
    <rPh sb="137" eb="141">
      <t>ホジョジギョウ</t>
    </rPh>
    <rPh sb="142" eb="144">
      <t>ジッシモンダイ</t>
    </rPh>
    <rPh sb="171" eb="178">
      <t>タイヨウコウハツデンセツビ</t>
    </rPh>
    <rPh sb="184" eb="188">
      <t>セッチバショ</t>
    </rPh>
    <rPh sb="189" eb="191">
      <t>シュウイ</t>
    </rPh>
    <rPh sb="192" eb="194">
      <t>ジュウキョ</t>
    </rPh>
    <rPh sb="199" eb="201">
      <t>バアイ</t>
    </rPh>
    <rPh sb="202" eb="205">
      <t>ハンシャコウ</t>
    </rPh>
    <rPh sb="206" eb="208">
      <t>セツビ</t>
    </rPh>
    <rPh sb="209" eb="212">
      <t>カドウオン</t>
    </rPh>
    <rPh sb="213" eb="214">
      <t>カン</t>
    </rPh>
    <rPh sb="221" eb="223">
      <t>ソウテイ</t>
    </rPh>
    <phoneticPr fontId="13"/>
  </si>
  <si>
    <r>
      <t>←該当する場合は"○"、該当しない場合は"―"を選択すること。全ての項目について"○"か"―"かのいずれかを選択し、空欄が無いようにすること
←</t>
    </r>
    <r>
      <rPr>
        <b/>
        <u/>
        <sz val="14"/>
        <color rgb="FF7030A0"/>
        <rFont val="游ゴシック"/>
        <family val="3"/>
        <charset val="128"/>
        <scheme val="minor"/>
      </rPr>
      <t xml:space="preserve">"○"を選択した項目について、根拠資料を必ず添付すること
</t>
    </r>
    <r>
      <rPr>
        <b/>
        <sz val="14"/>
        <color rgb="FF7030A0"/>
        <rFont val="游ゴシック"/>
        <family val="3"/>
        <charset val="128"/>
        <scheme val="minor"/>
      </rPr>
      <t xml:space="preserve">
cf. 環境省・経済産業省　グリーン・バリューチェーンプラットフォーム
http://www.env.go.jp/earth/ondanka/supply_chain/gvc/intr_trends.html#no09</t>
    </r>
    <rPh sb="76" eb="78">
      <t>センタク</t>
    </rPh>
    <rPh sb="80" eb="82">
      <t>コウモク</t>
    </rPh>
    <rPh sb="87" eb="91">
      <t>コンキョシリョウ</t>
    </rPh>
    <rPh sb="92" eb="93">
      <t>カナラ</t>
    </rPh>
    <rPh sb="94" eb="96">
      <t>テンプ</t>
    </rPh>
    <rPh sb="110" eb="115">
      <t>ケイザイサンギョウショウ</t>
    </rPh>
    <phoneticPr fontId="13"/>
  </si>
  <si>
    <t>本補助金の交付を受けた設備等について、固定価格買い取り制度 (FIT) による売電は行いません。また、令和４年度に運用開始が予定されているFIP (Feed in Premium) 制度の認定を取得しません。</t>
    <rPh sb="23" eb="24">
      <t>カ</t>
    </rPh>
    <rPh sb="25" eb="26">
      <t>ト</t>
    </rPh>
    <phoneticPr fontId="8"/>
  </si>
  <si>
    <t>←(1-c) は直近1年間、または3年間の平均の施設の年間使用電力量を記入し、根拠資料（電気料金の請求書の写し等）を必ず添付し、Excelファイルで集計表を作成すること
←新築（建設中）のため実績値がない場合は、想定される年間使用電力量を記入し、算定の根拠を示すこと（過大な積算とならないように十分注意すること）</t>
    <phoneticPr fontId="13"/>
  </si>
  <si>
    <t>←欄が足りない場合、「シートの保護」を解除し、行を追加すること</t>
    <phoneticPr fontId="13"/>
  </si>
  <si>
    <t>←シミュレーション結果のどの数値を転記したかを明示すること（裕度を見込む場合は根拠資料に明記すること）</t>
    <rPh sb="9" eb="11">
      <t>ケッカ</t>
    </rPh>
    <rPh sb="14" eb="16">
      <t>スウチ</t>
    </rPh>
    <rPh sb="17" eb="19">
      <t>テンキ</t>
    </rPh>
    <rPh sb="23" eb="25">
      <t>メイジ</t>
    </rPh>
    <rPh sb="30" eb="32">
      <t>ユウド</t>
    </rPh>
    <rPh sb="33" eb="35">
      <t>ミコ</t>
    </rPh>
    <rPh sb="36" eb="38">
      <t>バアイ</t>
    </rPh>
    <rPh sb="39" eb="43">
      <t>コンキョシリョウ</t>
    </rPh>
    <rPh sb="44" eb="46">
      <t>メイキ</t>
    </rPh>
    <phoneticPr fontId="13"/>
  </si>
  <si>
    <t>(4-g) の目安</t>
    <phoneticPr fontId="13"/>
  </si>
  <si>
    <t>↑例えば (1-a) が週5日であるにも関わらず、(4-g) に (4-f) と同じ数値が記入されていることがあるが、その場合、土日にも太陽光発電設備の発電電力量を100％自家消費できることを客観的に確認できる資料 (消費電力量の30分データと太陽光発電設備のシミュレーション結果の比較表など) を必ず添付すること
　消費電力量の30分データと比較すると、次の場合に余剰電力が発生することが見受けられるので特に注意すること
　　【1日】昼休み
　　【1週間】土日祝日
　　【1年間】お盆休み・年末年始、空調設備の稼働が低い季節（3～6月 / 9～11月）</t>
    <rPh sb="219" eb="221">
      <t>ヒルヤス</t>
    </rPh>
    <rPh sb="232" eb="234">
      <t>シュクジツ</t>
    </rPh>
    <rPh sb="262" eb="264">
      <t>キセツ</t>
    </rPh>
    <phoneticPr fontId="13"/>
  </si>
  <si>
    <t>←(4-k) にはFITを活用している太陽光発電設備がある場合を含めて、既存の太陽光発電設備の定格出力を記入すること。本補助金により導入する太陽光発電設備の定格出力は加えないこと</t>
    <phoneticPr fontId="13"/>
  </si>
  <si>
    <t>←B-1で「定置用蓄電池の区分」を選択すると、シート全体の網かけが解除される
　公募要領に記載された事項で該当するものを全て満たしていることを確認すること
　記入した数値の根拠資料（仕様書等）を添付し、該当箇所にマーカーを塗るなどして明示すること</t>
    <rPh sb="26" eb="28">
      <t>ゼンタイ</t>
    </rPh>
    <phoneticPr fontId="13"/>
  </si>
  <si>
    <t>←蓄電池を補助対象設備として導入しない場合は、本シートに記入しないこと</t>
    <phoneticPr fontId="13"/>
  </si>
  <si>
    <t>←B-1で「車載型蓄電池の区分」を選択すると、シート全体の網かけが解除される
　公募要領に記載された事項で該当するものを全て満たしていることを確認すること
　記入した数値の根拠資料（仕様書等）を添付し、該当箇所にマーカーを塗るなどして明示すること</t>
    <rPh sb="26" eb="28">
      <t>ゼンタイ</t>
    </rPh>
    <phoneticPr fontId="13"/>
  </si>
  <si>
    <t>←車載型蓄電池・充放電設備を補助対象設備として導入しない場合は、本シートに記入しないこと</t>
    <phoneticPr fontId="13"/>
  </si>
  <si>
    <t>←本様式を活用して、系統ごとの出力と負荷の関係の妥当性を示すこと</t>
    <rPh sb="1" eb="2">
      <t>ホン</t>
    </rPh>
    <phoneticPr fontId="13"/>
  </si>
  <si>
    <t>↑太陽光パネルとパワーコンディショナーの出力の合計値（緑色部分）がB-2 (4-a・b) と一致することを確認すること</t>
    <phoneticPr fontId="13"/>
  </si>
  <si>
    <t>↑自立運転機能を有するパワーコンディショナーは「自立運転時」の項目（オレンジ色部分）に漏れなく記入すること</t>
    <phoneticPr fontId="13"/>
  </si>
  <si>
    <t>↑停電時（自立運転時）の特定負荷の消費電力 [kW] の合計（水色部分）がB-2「特定負荷表」消費電力合計 [kW] ★と一致し、【停電時の消費電力判定】に○が表示されることを確認すること</t>
    <phoneticPr fontId="13"/>
  </si>
  <si>
    <t>←「別の方法で算定する」を選択した場合でも、(A)と(E) には必ず入力すること</t>
    <phoneticPr fontId="13"/>
  </si>
  <si>
    <t>←(A') と同じ期間の電気料金 [円/年] の合計を (A") に記入すると、(A) に自動入力される</t>
    <rPh sb="17" eb="18">
      <t>エン</t>
    </rPh>
    <rPh sb="19" eb="20">
      <t>ネン</t>
    </rPh>
    <phoneticPr fontId="13"/>
  </si>
  <si>
    <t>※契約書などと整合した内容であること</t>
    <phoneticPr fontId="13"/>
  </si>
  <si>
    <t>←太陽光発電設備のみ (定置用蓄電池の経費を除く) の費用効率性の上限 (目安) が32,000 [円/t-CO2] 以下の場合に"○"と表示される。"○"が表示されない場合、費用効率性の見直しを行うこと</t>
    <phoneticPr fontId="13"/>
  </si>
  <si>
    <t>太陽光発電設備（＋定置用蓄電池：補助対象外で新規導入）</t>
    <rPh sb="0" eb="7">
      <t>タイヨウコウハツデンセツビ</t>
    </rPh>
    <rPh sb="9" eb="15">
      <t>テイチヨウチクデンチ</t>
    </rPh>
    <phoneticPr fontId="13"/>
  </si>
  <si>
    <t>←「部材の調達」「取付工事」「電気工事」「試験調整」「検収（引き渡し）」「工事会社への支払い」などの項目を含め、工事の具体的なスケジュールを示すこと</t>
    <phoneticPr fontId="13"/>
  </si>
  <si>
    <t>←補助事業の審査に必要な期間（①応募申請書の審査期間：公募締め切り日から約2か月、②交付申請書の審査期間：申請書を提出してから約1か月、③完了実績報告書の提出期限：補助事業が完了した日から起算して30日を経過した日または2023年1月13日まで）を見込み、補助事業の実施期限（2022年12月28日）までに補助事業が完了する計画になっていること。「完了実績報告書」の提出予定日を必ず記入すること</t>
    <phoneticPr fontId="13"/>
  </si>
  <si>
    <t>←(8) が補助金の交付額になる。算出式・金額を十分に確認すること</t>
    <phoneticPr fontId="13"/>
  </si>
  <si>
    <r>
      <t>経費内訳表（</t>
    </r>
    <r>
      <rPr>
        <b/>
        <u/>
        <sz val="20"/>
        <color theme="1"/>
        <rFont val="游ゴシック"/>
        <family val="3"/>
        <charset val="128"/>
        <scheme val="minor"/>
      </rPr>
      <t>太陽光発電設備・車載型蓄電池・充放電設備</t>
    </r>
    <r>
      <rPr>
        <b/>
        <sz val="20"/>
        <color theme="1"/>
        <rFont val="游ゴシック"/>
        <family val="3"/>
        <charset val="128"/>
        <scheme val="minor"/>
      </rPr>
      <t>）</t>
    </r>
    <rPh sb="0" eb="2">
      <t>ケイヒ</t>
    </rPh>
    <rPh sb="2" eb="4">
      <t>ウチワケ</t>
    </rPh>
    <rPh sb="4" eb="5">
      <t>ヒョウ</t>
    </rPh>
    <rPh sb="6" eb="13">
      <t>タイヨウコウハツデンセツビ</t>
    </rPh>
    <rPh sb="14" eb="20">
      <t>シャサイガタチクデンチ</t>
    </rPh>
    <rPh sb="21" eb="26">
      <t>ジュウホウデンセツビ</t>
    </rPh>
    <phoneticPr fontId="14"/>
  </si>
  <si>
    <t>←根拠とした見積書の最初のページにNo.を付記し、「経費内訳表」との関係が分かるようにすること
←行を適宜追加・削除し、見積書の項目どおりに記入すること（合計金額のみの記入は不可）
←文字が見切れないように印刷レイアウトを調整すること
←複合単価を用いた場合は、「材料費」に金額を含めること
←「共通仮設費」「現場管理費」「一般管理費」「設計費」「監理費」の補助対象経費及び補助対象外経費は、小計の補助対象経費（D）と補助対象外経費（E）の割合で按分計算すること
←「(C)=(F) であるか」の列が全て"○"になっていることを確認すること</t>
    <rPh sb="92" eb="94">
      <t>モジ</t>
    </rPh>
    <rPh sb="95" eb="97">
      <t>ミキ</t>
    </rPh>
    <rPh sb="103" eb="105">
      <t>インサツ</t>
    </rPh>
    <rPh sb="111" eb="113">
      <t>チョウセイ</t>
    </rPh>
    <phoneticPr fontId="13"/>
  </si>
  <si>
    <r>
      <t>←パワーコンディショナーは「規格 (メーカー名、型番、出力・容量等)」の欄に</t>
    </r>
    <r>
      <rPr>
        <b/>
        <u/>
        <sz val="14"/>
        <color rgb="FF7030A0"/>
        <rFont val="游ゴシック"/>
        <family val="3"/>
        <charset val="128"/>
        <scheme val="minor"/>
      </rPr>
      <t>定格出力 [kW]</t>
    </r>
    <r>
      <rPr>
        <b/>
        <sz val="14"/>
        <color rgb="FF7030A0"/>
        <rFont val="游ゴシック"/>
        <family val="3"/>
        <charset val="128"/>
        <scheme val="minor"/>
      </rPr>
      <t xml:space="preserve"> も記入すること。また、</t>
    </r>
    <r>
      <rPr>
        <b/>
        <u/>
        <sz val="14"/>
        <color rgb="FF7030A0"/>
        <rFont val="游ゴシック"/>
        <family val="3"/>
        <charset val="128"/>
        <scheme val="minor"/>
      </rPr>
      <t>自立運転機能の有無</t>
    </r>
    <r>
      <rPr>
        <b/>
        <sz val="14"/>
        <color rgb="FF7030A0"/>
        <rFont val="游ゴシック"/>
        <family val="3"/>
        <charset val="128"/>
        <scheme val="minor"/>
      </rPr>
      <t>も記入すること</t>
    </r>
    <phoneticPr fontId="13"/>
  </si>
  <si>
    <r>
      <t>←「補助対象外経費 (E)」に記入した項目については、「材料費」「労務費」などの項目
（水色のセル）に金額を記入しないこと（【補助対象経費入力チェック】で"入力エラー"が表示される）
〈補助対象外経費 (E) の例〉
　　▶気温計・日射計（取付け費用も補助対象外）
　　▶製品の</t>
    </r>
    <r>
      <rPr>
        <b/>
        <u/>
        <sz val="14"/>
        <color rgb="FF7030A0"/>
        <rFont val="游ゴシック"/>
        <family val="3"/>
        <charset val="128"/>
        <scheme val="minor"/>
      </rPr>
      <t>保証料</t>
    </r>
    <r>
      <rPr>
        <b/>
        <sz val="14"/>
        <color rgb="FF7030A0"/>
        <rFont val="游ゴシック"/>
        <family val="3"/>
        <charset val="128"/>
        <scheme val="minor"/>
      </rPr>
      <t xml:space="preserve">
　　▶データ計測のための</t>
    </r>
    <r>
      <rPr>
        <b/>
        <u/>
        <sz val="14"/>
        <color rgb="FF7030A0"/>
        <rFont val="游ゴシック"/>
        <family val="3"/>
        <charset val="128"/>
        <scheme val="minor"/>
      </rPr>
      <t>通信費</t>
    </r>
    <r>
      <rPr>
        <b/>
        <sz val="14"/>
        <color rgb="FF7030A0"/>
        <rFont val="游ゴシック"/>
        <family val="3"/>
        <charset val="128"/>
        <scheme val="minor"/>
      </rPr>
      <t xml:space="preserve">
　　▶</t>
    </r>
    <r>
      <rPr>
        <b/>
        <u/>
        <sz val="14"/>
        <color rgb="FF7030A0"/>
        <rFont val="游ゴシック"/>
        <family val="3"/>
        <charset val="128"/>
        <scheme val="minor"/>
      </rPr>
      <t>電力会社・消防署等への申請・届出・登録等に係る費用</t>
    </r>
    <r>
      <rPr>
        <b/>
        <sz val="14"/>
        <color rgb="FF7030A0"/>
        <rFont val="游ゴシック"/>
        <family val="3"/>
        <charset val="128"/>
        <scheme val="minor"/>
      </rPr>
      <t xml:space="preserve">
　　▶</t>
    </r>
    <r>
      <rPr>
        <b/>
        <u/>
        <sz val="14"/>
        <color rgb="FF7030A0"/>
        <rFont val="游ゴシック"/>
        <family val="3"/>
        <charset val="128"/>
        <scheme val="minor"/>
      </rPr>
      <t>安全フェンス等の設置に係る費用</t>
    </r>
    <r>
      <rPr>
        <b/>
        <sz val="14"/>
        <color rgb="FF7030A0"/>
        <rFont val="游ゴシック"/>
        <family val="3"/>
        <charset val="128"/>
        <scheme val="minor"/>
      </rPr>
      <t xml:space="preserve">
　　▶既存設備の撤去費
　　▶売電に必要な経費
　　（売電メーターの設置費用、一般送配電事業者への工事負担金等）
　　▶</t>
    </r>
    <r>
      <rPr>
        <b/>
        <u/>
        <sz val="14"/>
        <color rgb="FF7030A0"/>
        <rFont val="游ゴシック"/>
        <family val="3"/>
        <charset val="128"/>
        <scheme val="minor"/>
      </rPr>
      <t>普及啓発用機器（モニター・ケーブル等）</t>
    </r>
    <r>
      <rPr>
        <b/>
        <sz val="14"/>
        <color rgb="FF7030A0"/>
        <rFont val="游ゴシック"/>
        <family val="3"/>
        <charset val="128"/>
        <scheme val="minor"/>
      </rPr>
      <t xml:space="preserve">
　　▶数年で定期的に更新する消耗品（例: 消火器） 
　　▶設備の保守管理に係る費用、ランニングコストにあたる費用
　　▶建物の建設工事に係る基礎工事費用
　　▶低木の打払いや簡易な地ならしなどの整地に係る費用
　　▶盛土や土壌改良工事に係る費用
　　▶災害時にしか使用しない設備（例: 非常用自家発電機）
　　▶浸水被害に対する措置費用</t>
    </r>
    <phoneticPr fontId="13"/>
  </si>
  <si>
    <t>←端数処理の関係で見積書等の金額の合計と一致しない場合は、適宜手入力をすること
　【補助対象経費入力チェック】で「入力エラー」が出た場合は、入力内容を見直すこと</t>
    <phoneticPr fontId="13"/>
  </si>
  <si>
    <t>←CO2削減量の実績値の把握に必要な電力の「計測装置」は補助対象経費とすること
　発電量のコントロールに必要な「出力制御装置」は補助対象経費とすること（通信費は補助対象外）</t>
    <phoneticPr fontId="13"/>
  </si>
  <si>
    <r>
      <t>経費内訳表（</t>
    </r>
    <r>
      <rPr>
        <b/>
        <u/>
        <sz val="20"/>
        <color theme="1"/>
        <rFont val="游ゴシック"/>
        <family val="3"/>
        <charset val="128"/>
        <scheme val="minor"/>
      </rPr>
      <t>定置用蓄電池</t>
    </r>
    <r>
      <rPr>
        <b/>
        <sz val="20"/>
        <color theme="1"/>
        <rFont val="游ゴシック"/>
        <family val="3"/>
        <charset val="128"/>
        <scheme val="minor"/>
      </rPr>
      <t>）</t>
    </r>
    <rPh sb="0" eb="2">
      <t>ケイヒ</t>
    </rPh>
    <rPh sb="2" eb="4">
      <t>ウチワケ</t>
    </rPh>
    <rPh sb="4" eb="5">
      <t>ヒョウ</t>
    </rPh>
    <rPh sb="6" eb="12">
      <t>テイチヨウチクデンチ</t>
    </rPh>
    <phoneticPr fontId="14"/>
  </si>
  <si>
    <t>補助事業に係る消費税仕入税額控除の取り扱いチェックリスト</t>
    <phoneticPr fontId="9"/>
  </si>
  <si>
    <t>←原則として、次のとおり記入すること（デフォルトから変更しないこと）
　　▶I. 　　　「NO」を選択
　　▶II. 　　　「―」を選択
　　▶III.～VI. 　空欄のまま（II. ①～④のいずれにも該当しなければ、記入しないこと）</t>
    <phoneticPr fontId="13"/>
  </si>
  <si>
    <t>資金計画書</t>
    <rPh sb="4" eb="5">
      <t>ショ</t>
    </rPh>
    <phoneticPr fontId="13"/>
  </si>
  <si>
    <t>該当する
契約書などの条項</t>
    <phoneticPr fontId="13"/>
  </si>
  <si>
    <r>
      <rPr>
        <b/>
        <sz val="16"/>
        <color theme="1"/>
        <rFont val="游ゴシック"/>
        <family val="3"/>
        <charset val="128"/>
        <scheme val="minor"/>
      </rPr>
      <t>【「オンサイトPPAモデル」「ファイナンスリース契約」の場合】料金の設定根拠</t>
    </r>
    <r>
      <rPr>
        <sz val="16"/>
        <color theme="1"/>
        <rFont val="游ゴシック"/>
        <family val="3"/>
        <charset val="128"/>
        <scheme val="minor"/>
      </rPr>
      <t xml:space="preserve">
　※補助金所要額に消費税が含まれないため、</t>
    </r>
    <r>
      <rPr>
        <u val="double"/>
        <sz val="16"/>
        <color theme="1"/>
        <rFont val="游ゴシック"/>
        <family val="3"/>
        <charset val="128"/>
        <scheme val="minor"/>
      </rPr>
      <t>税抜価格で還元額を示すこと</t>
    </r>
    <r>
      <rPr>
        <u/>
        <sz val="16"/>
        <color theme="1"/>
        <rFont val="游ゴシック"/>
        <family val="3"/>
        <charset val="128"/>
        <scheme val="minor"/>
      </rPr>
      <t xml:space="preserve">
</t>
    </r>
    <r>
      <rPr>
        <sz val="16"/>
        <color theme="1"/>
        <rFont val="游ゴシック"/>
        <family val="3"/>
        <charset val="128"/>
        <scheme val="minor"/>
      </rPr>
      <t>　（</t>
    </r>
    <r>
      <rPr>
        <u val="double"/>
        <sz val="16"/>
        <color theme="1"/>
        <rFont val="游ゴシック"/>
        <family val="3"/>
        <charset val="128"/>
        <scheme val="minor"/>
      </rPr>
      <t>税抜価格</t>
    </r>
    <r>
      <rPr>
        <sz val="16"/>
        <color theme="1"/>
        <rFont val="游ゴシック"/>
        <family val="3"/>
        <charset val="128"/>
        <scheme val="minor"/>
      </rPr>
      <t>で事業要件を満たすことを示せない申請は不可）</t>
    </r>
    <rPh sb="41" eb="47">
      <t>ホジョキンショヨウガク</t>
    </rPh>
    <rPh sb="48" eb="51">
      <t>ショウヒゼイ</t>
    </rPh>
    <rPh sb="52" eb="53">
      <t>フク</t>
    </rPh>
    <rPh sb="65" eb="68">
      <t>カンゲンガク</t>
    </rPh>
    <rPh sb="76" eb="78">
      <t>ゼイヌキ</t>
    </rPh>
    <rPh sb="78" eb="80">
      <t>カカク</t>
    </rPh>
    <rPh sb="99" eb="101">
      <t>フカ</t>
    </rPh>
    <phoneticPr fontId="14"/>
  </si>
  <si>
    <t>←年単位の契約期間でない場合、(C') は手入力をすること</t>
    <phoneticPr fontId="13"/>
  </si>
  <si>
    <t>←原則として、補助金がある場合と無い場合を比較して還元額を示すこと
　毎月一定の金額を請求する場合などは、サービス単価の欄は空欄で可。計算式を適宜修正して記入すること</t>
    <phoneticPr fontId="13"/>
  </si>
  <si>
    <t>補足事項（別紙可）</t>
    <rPh sb="0" eb="2">
      <t>ホソク</t>
    </rPh>
    <rPh sb="2" eb="4">
      <t>ジコウ</t>
    </rPh>
    <phoneticPr fontId="13"/>
  </si>
  <si>
    <t>【「オンサイトPPAモデル」の場合】</t>
    <phoneticPr fontId="13"/>
  </si>
  <si>
    <t>【「ファイナンスリース契約」の場合】</t>
    <rPh sb="11" eb="13">
      <t>ケイヤク</t>
    </rPh>
    <phoneticPr fontId="13"/>
  </si>
  <si>
    <r>
      <t>補助金が無い場合の契約期間におけるリース料総額（</t>
    </r>
    <r>
      <rPr>
        <u val="double"/>
        <sz val="12"/>
        <color theme="1"/>
        <rFont val="游ゴシック"/>
        <family val="3"/>
        <charset val="128"/>
        <scheme val="minor"/>
      </rPr>
      <t>税抜</t>
    </r>
    <r>
      <rPr>
        <sz val="12"/>
        <color theme="1"/>
        <rFont val="游ゴシック"/>
        <family val="2"/>
        <charset val="128"/>
        <scheme val="minor"/>
      </rPr>
      <t>）：</t>
    </r>
    <rPh sb="0" eb="3">
      <t>ホジョキン</t>
    </rPh>
    <rPh sb="4" eb="5">
      <t>ナ</t>
    </rPh>
    <rPh sb="6" eb="8">
      <t>バアイ</t>
    </rPh>
    <rPh sb="9" eb="13">
      <t>ケイヤクキカン</t>
    </rPh>
    <rPh sb="20" eb="21">
      <t>リョウ</t>
    </rPh>
    <rPh sb="21" eb="23">
      <t>ソウガク</t>
    </rPh>
    <phoneticPr fontId="13"/>
  </si>
  <si>
    <t>(リース-2)</t>
    <phoneticPr fontId="13"/>
  </si>
  <si>
    <r>
      <t>補助金が有る場合の契約期間におけるリース料総額（</t>
    </r>
    <r>
      <rPr>
        <u val="double"/>
        <sz val="12"/>
        <color theme="1"/>
        <rFont val="游ゴシック"/>
        <family val="3"/>
        <charset val="128"/>
        <scheme val="minor"/>
      </rPr>
      <t>税抜</t>
    </r>
    <r>
      <rPr>
        <sz val="12"/>
        <color theme="1"/>
        <rFont val="游ゴシック"/>
        <family val="2"/>
        <charset val="128"/>
        <scheme val="minor"/>
      </rPr>
      <t>）：</t>
    </r>
    <rPh sb="0" eb="3">
      <t>ホジョキン</t>
    </rPh>
    <rPh sb="4" eb="5">
      <t>ア</t>
    </rPh>
    <rPh sb="6" eb="8">
      <t>バアイ</t>
    </rPh>
    <rPh sb="9" eb="13">
      <t>ケイヤクキカン</t>
    </rPh>
    <rPh sb="20" eb="21">
      <t>リョウ</t>
    </rPh>
    <rPh sb="21" eb="23">
      <t>ソウガク</t>
    </rPh>
    <phoneticPr fontId="13"/>
  </si>
  <si>
    <t>(リース-3)</t>
    <phoneticPr fontId="13"/>
  </si>
  <si>
    <r>
      <t>←補助対象となる設備は数量・能力（容量）を漏れなく記入すること（経費内訳と整合していること）
←「パワーコンディショナーの定格出力」の欄には補助対象経費の設備の数値のみを記入すること（ハイブリッドタイプの定置用蓄電池を導入する場合で定置用蓄電池が補助対象外の場合、補助対象外の定置用蓄電池の定格出力は除外すること）
←「B-2 導入量算出表」を活用し、設備の規模が合理的かつ妥当な規模であることを示すこと
←</t>
    </r>
    <r>
      <rPr>
        <b/>
        <u/>
        <sz val="14"/>
        <color rgb="FF7030A0"/>
        <rFont val="游ゴシック"/>
        <family val="3"/>
        <charset val="128"/>
        <scheme val="minor"/>
      </rPr>
      <t>【補助対象経費で定置用蓄電池・車載型蓄電池・充放電設備を導入しない場合】空欄にすること</t>
    </r>
    <rPh sb="67" eb="68">
      <t>ラン</t>
    </rPh>
    <rPh sb="74" eb="76">
      <t>ケイヒ</t>
    </rPh>
    <rPh sb="102" eb="105">
      <t>テイチヨウ</t>
    </rPh>
    <rPh sb="109" eb="111">
      <t>ドウニュウ</t>
    </rPh>
    <rPh sb="113" eb="115">
      <t>バアイ</t>
    </rPh>
    <rPh sb="116" eb="119">
      <t>テイチヨウ</t>
    </rPh>
    <rPh sb="119" eb="122">
      <t>チクデンチ</t>
    </rPh>
    <rPh sb="132" eb="137">
      <t>ホジョタイショウガイ</t>
    </rPh>
    <rPh sb="138" eb="141">
      <t>テイチヨウ</t>
    </rPh>
    <rPh sb="141" eb="144">
      <t>チクデンチ</t>
    </rPh>
    <rPh sb="145" eb="149">
      <t>テイカクシュツリョク</t>
    </rPh>
    <rPh sb="205" eb="211">
      <t>ホジョタイショウケイヒ</t>
    </rPh>
    <rPh sb="212" eb="218">
      <t>テイチヨウチクデンチ</t>
    </rPh>
    <rPh sb="219" eb="225">
      <t>シャサイガタチクデンチ</t>
    </rPh>
    <rPh sb="226" eb="231">
      <t>ジュウホウデンセツビ</t>
    </rPh>
    <phoneticPr fontId="14"/>
  </si>
  <si>
    <t>←メーカーの説明資料や仕様書などに基づく過積載率の上限を超える申請は認められない (例えば、メーカーがパワーコンディショナーの容量の150%までの接続を保証している場合、過積載率が150%を超える申請は不可)</t>
    <phoneticPr fontId="13"/>
  </si>
  <si>
    <t>※上記のことを確認できるメーカー等の
説明資料・仕様書・保証書などを必ず添付すること</t>
    <rPh sb="1" eb="3">
      <t>ジョウキ</t>
    </rPh>
    <rPh sb="7" eb="9">
      <t>カクニン</t>
    </rPh>
    <rPh sb="16" eb="17">
      <t>トウ</t>
    </rPh>
    <rPh sb="19" eb="23">
      <t>セツメイシリョウ</t>
    </rPh>
    <rPh sb="24" eb="27">
      <t>シヨウショ</t>
    </rPh>
    <rPh sb="28" eb="31">
      <t>ホショウショ</t>
    </rPh>
    <rPh sb="34" eb="35">
      <t>カナラ</t>
    </rPh>
    <rPh sb="36" eb="38">
      <t>テンプ</t>
    </rPh>
    <phoneticPr fontId="13"/>
  </si>
  <si>
    <t>←(4-d) が"範囲外"の場合、適正な導入規模ではない。</t>
    <rPh sb="17" eb="19">
      <t>テキセイ</t>
    </rPh>
    <rPh sb="20" eb="22">
      <t>ドウニュウ</t>
    </rPh>
    <rPh sb="22" eb="24">
      <t>キボ</t>
    </rPh>
    <phoneticPr fontId="13"/>
  </si>
  <si>
    <t>↑経年劣化率を毎年変化させる場合など、異なる計算方法を用いる場合は、「シートの保護」を解除し、計算式を変更してもよい。
　※経年劣化を見込まず初年度の発電予想量に法定耐用年数を乗じると、「法定耐用年数期間における累計のCO2削減量」が実際の削減量より過大となる恐れがある。</t>
    <rPh sb="81" eb="87">
      <t>ホウテイタイヨウネンスウ</t>
    </rPh>
    <rPh sb="88" eb="89">
      <t>ジョウ</t>
    </rPh>
    <phoneticPr fontId="13"/>
  </si>
  <si>
    <t>(4-e) の根拠：</t>
    <phoneticPr fontId="13"/>
  </si>
  <si>
    <t>(4-g) の根拠：</t>
    <phoneticPr fontId="13"/>
  </si>
  <si>
    <t>←(B) :
　①「オンサイトPPAモデル」の場合、必要に応じて数式を削除・修正すること
　②「自己所有」③「ファイナンスリース契約」の場合、(B) には"0"が自動入力される</t>
    <phoneticPr fontId="13"/>
  </si>
  <si>
    <t>←(D) :
　①「オンサイトPPAモデル」の場合、"0"が自動入力される。必要に応じて数式を削除・修正すること
　②「自己所有」③「ファイナンスリース契約」で保守管理業務を外注予定の場合は、数式を削除して1年あたりの金額を手入力すること</t>
    <rPh sb="84" eb="86">
      <t>ギョウム</t>
    </rPh>
    <phoneticPr fontId="13"/>
  </si>
  <si>
    <t>←様式では「安全率」は固定値としている。CO2削減量の計画値を変更したい場合は、B-2-太「初年度の年間推定発電量」や「経年劣化率」などで調整すること</t>
    <rPh sb="27" eb="30">
      <t>ケイカクチ</t>
    </rPh>
    <rPh sb="31" eb="33">
      <t>ヘンコウ</t>
    </rPh>
    <rPh sb="36" eb="38">
      <t>バアイ</t>
    </rPh>
    <phoneticPr fontId="13"/>
  </si>
  <si>
    <t>←記入する日を下の表と整合させること</t>
    <rPh sb="1" eb="3">
      <t>キニュウ</t>
    </rPh>
    <rPh sb="5" eb="6">
      <t>ヒ</t>
    </rPh>
    <rPh sb="7" eb="8">
      <t>シタ</t>
    </rPh>
    <rPh sb="9" eb="10">
      <t>ヒョウ</t>
    </rPh>
    <rPh sb="11" eb="13">
      <t>セイゴウ</t>
    </rPh>
    <phoneticPr fontId="13"/>
  </si>
  <si>
    <t>「補助事業に係る消費税仕入税額控除
の取り扱いチェックリスト」の選択結果：</t>
    <rPh sb="1" eb="3">
      <t>ホジョ</t>
    </rPh>
    <rPh sb="3" eb="5">
      <t>ジギョウ</t>
    </rPh>
    <rPh sb="6" eb="7">
      <t>カカワ</t>
    </rPh>
    <rPh sb="8" eb="11">
      <t>ショウヒゼイ</t>
    </rPh>
    <rPh sb="11" eb="13">
      <t>シイレ</t>
    </rPh>
    <rPh sb="13" eb="15">
      <t>ゼイガク</t>
    </rPh>
    <rPh sb="15" eb="17">
      <t>コウジョ</t>
    </rPh>
    <rPh sb="19" eb="20">
      <t>ト</t>
    </rPh>
    <rPh sb="21" eb="22">
      <t>アツカ</t>
    </rPh>
    <rPh sb="32" eb="34">
      <t>センタク</t>
    </rPh>
    <rPh sb="34" eb="36">
      <t>ケッカ</t>
    </rPh>
    <phoneticPr fontId="8"/>
  </si>
  <si>
    <t>←初めにC-2「経費内訳表」を完成させること。「(1) 総事業費」「(4) 補助対象経費」などが自動で入力される。</t>
    <phoneticPr fontId="13"/>
  </si>
  <si>
    <t>←〈定置用蓄電池の補助対象経費・補助対象外経費の考え方〉
●補助対象経費
　1. 基礎工事費：蓄電システム分のみの整地工事、基礎コンクリート工事、養生工事の費用
　2. 搬入費　　：蓄電システム分のみの国内輸送費（工場～設置場所）、狭小箇所への搬入・荷下ろしのクレーンの費用
　3. 据付費　　：蓄電システム分のみの据付クレーン費、精密重量機器据付費、アンカー工事の費用
　4. 電気工事費：蓄電システムの機器内配線工事、装置間の接続配線工事、接地工事、通信配線工事の費用
　5. 運転調整費：試運転調整に係る技術調整費用
　6. 工事管理費：直接管理費
●補助対象外経費
　1. 基礎工事費：他工事を同時に実施した場合の基礎コンクリート工事・養生工事の費用（経費を分けられない場合は按分計算をすること）、排土処理費用
　2. 搬入費　　：蓄電システム分のみの海外からの輸送費、通関費、乙仲費用など
　3. 据付費　　：蓄電システム分と関係ない据付工事の費用
　4. 電気工事費：太陽光発電設備・受電トランス・スコットトランス・分電盤（蓄電システムに関与しないもの）に関連する電気工事の費用（経費を分けられない場合は按分計算をすること）
　5. 運転調整費：太陽光発電設備等の試運転調整に係る技術調整費用
　6. 工事管理費：蓄電システム分と関係ない共通仮設費、現場管理費、一般管理費（経費を分けられない場合は按分計算をすること）
　7. その他　　：安全フェンスなどの設置に係る費用</t>
    <rPh sb="2" eb="8">
      <t>テイチヨウチクデンチ</t>
    </rPh>
    <rPh sb="9" eb="15">
      <t>ホジョタイショウケイヒ</t>
    </rPh>
    <rPh sb="16" eb="21">
      <t>ホジョタイショウガイ</t>
    </rPh>
    <rPh sb="21" eb="23">
      <t>ケイヒ</t>
    </rPh>
    <rPh sb="24" eb="25">
      <t>カンガ</t>
    </rPh>
    <rPh sb="26" eb="27">
      <t>カタ</t>
    </rPh>
    <rPh sb="31" eb="37">
      <t>ホジョタイショウケイヒ</t>
    </rPh>
    <rPh sb="42" eb="44">
      <t>キソ</t>
    </rPh>
    <rPh sb="281" eb="288">
      <t>ホジョタイショウガイケイヒ</t>
    </rPh>
    <rPh sb="624" eb="625">
      <t>タ</t>
    </rPh>
    <phoneticPr fontId="13"/>
  </si>
  <si>
    <t>★契約満了時の処置：設備の無償譲渡や契約延長などについての取り決めがされているか。</t>
    <phoneticPr fontId="14"/>
  </si>
  <si>
    <r>
      <t>★【「オンサイトPPAモデル」の場合】補助金額の5分の4以上の還元：需要家への還元が必要な金額（総額）が契約書などに明記され、還元方法を確認できるか。</t>
    </r>
    <r>
      <rPr>
        <sz val="14"/>
        <color rgb="FFFF0000"/>
        <rFont val="游ゴシック"/>
        <family val="3"/>
        <charset val="128"/>
        <scheme val="minor"/>
      </rPr>
      <t>契約期間中に需要家への補助金額の還元額が補助金の5分の4に達しなかったときに、差額を需要家に支払う旨が明記されているか。</t>
    </r>
    <phoneticPr fontId="13"/>
  </si>
  <si>
    <t>★【「ファイナンスリース契約」の場合】補助金額の控除：補助金額相当分（全額）がリース料金から控除されることを確認できるか。</t>
    <phoneticPr fontId="14"/>
  </si>
  <si>
    <t>★環境価値：本補助事業の実施により得られる環境価値を需要家に帰属させる旨が明記されているか。需要家からPPA事業者やリース事業者に環境価値を譲渡する契約内容は認められない。</t>
    <phoneticPr fontId="13"/>
  </si>
  <si>
    <t>★補助金の返還額：補助金の返還が発生した場合、代表申請者の責任で支払う旨が規定されているか。返還額は太陽光発電設備の残耐用年数期間に基づき算定する（法定耐用年数が17年間の設備を10年後に処分する場合、残耐用年数が7年間なので、17分の7を返還。日割り計算はせず、月割り計算となる。例えば、11か月目の処分なら12分の1を返還）ことが明記されているか。</t>
    <phoneticPr fontId="13"/>
  </si>
  <si>
    <t>★FIT・FIPの禁止：余剰電力を固定価格買い取り制度 (FIT) によって売電せず、令和4年度に運用開始が予定されているFIP (Feed in Premium) 制度の認定を取得しないことが明記されているか。</t>
    <phoneticPr fontId="13"/>
  </si>
  <si>
    <t>★担保・質権設定の禁止：補助対象となる太陽光発電設備等に担保・質権設定がされていないか。補助対象設備を担保とした資金調達は認められない。</t>
    <phoneticPr fontId="13"/>
  </si>
  <si>
    <t>サービス料金：契約期間中における電力単価など、請求料金に関する見直しの条項があるか。</t>
    <phoneticPr fontId="14"/>
  </si>
  <si>
    <t>電気主任技術者：電気主任技術者を選任するかどうか。選任する場合、業務の内容が明記されているか。</t>
    <phoneticPr fontId="14"/>
  </si>
  <si>
    <t>耐震基準：法令などで必要な基準を満たす建物か。</t>
    <phoneticPr fontId="13"/>
  </si>
  <si>
    <r>
      <rPr>
        <b/>
        <sz val="16"/>
        <color theme="1"/>
        <rFont val="游ゴシック"/>
        <family val="3"/>
        <charset val="128"/>
        <scheme val="minor"/>
      </rPr>
      <t xml:space="preserve">【「オンサイトPPAモデル」「ファイナンスリース契約」の場合】契約関係資料
</t>
    </r>
    <r>
      <rPr>
        <sz val="16"/>
        <color theme="1"/>
        <rFont val="游ゴシック"/>
        <family val="3"/>
        <charset val="128"/>
        <scheme val="minor"/>
      </rPr>
      <t>　※契約書などの内容が公募要領や交付規程に沿ったものであることを示すこと</t>
    </r>
    <rPh sb="46" eb="48">
      <t>ナイヨウ</t>
    </rPh>
    <rPh sb="48" eb="52">
      <t>コウフキテイ</t>
    </rPh>
    <rPh sb="53" eb="54">
      <t>ソ</t>
    </rPh>
    <rPh sb="64" eb="65">
      <t>シメ</t>
    </rPh>
    <phoneticPr fontId="14"/>
  </si>
  <si>
    <t>←同一設備に国の補助金を併用することは不可。地方公共団体の補助金は併用可
←補助金の名称に加えて、補助事業を実施する主体の名称、公募のウェブページのURLを記入すること</t>
    <rPh sb="1" eb="5">
      <t>ドウイツセツビ</t>
    </rPh>
    <rPh sb="6" eb="7">
      <t>クニ</t>
    </rPh>
    <rPh sb="8" eb="11">
      <t>ホジョキン</t>
    </rPh>
    <rPh sb="12" eb="14">
      <t>ヘイヨウ</t>
    </rPh>
    <rPh sb="19" eb="21">
      <t>フカ</t>
    </rPh>
    <rPh sb="22" eb="28">
      <t>チホウコウキョウダンタイ</t>
    </rPh>
    <rPh sb="29" eb="32">
      <t>ホジョキン</t>
    </rPh>
    <rPh sb="33" eb="36">
      <t>ヘイヨウカ</t>
    </rPh>
    <rPh sb="38" eb="41">
      <t>ホジョキン</t>
    </rPh>
    <rPh sb="42" eb="44">
      <t>メイショウ</t>
    </rPh>
    <rPh sb="45" eb="46">
      <t>クワ</t>
    </rPh>
    <rPh sb="49" eb="53">
      <t>ホジョジギョウ</t>
    </rPh>
    <rPh sb="54" eb="56">
      <t>ジッシ</t>
    </rPh>
    <rPh sb="58" eb="60">
      <t>シュタイ</t>
    </rPh>
    <rPh sb="61" eb="63">
      <t>メイショウ</t>
    </rPh>
    <rPh sb="64" eb="66">
      <t>コウボ</t>
    </rPh>
    <rPh sb="78" eb="80">
      <t>キニュウ</t>
    </rPh>
    <phoneticPr fontId="14"/>
  </si>
  <si>
    <t>（注）補助対象設備について、本補助金以外に国や地方公共団体の補助金の活用を検討している場合は、
　その補助金の名称に加えて、補助事業を実施する主体の名称を記入すること</t>
    <rPh sb="3" eb="9">
      <t>ホジョタイショウセツビ</t>
    </rPh>
    <rPh sb="14" eb="18">
      <t>ホンホジョキン</t>
    </rPh>
    <rPh sb="18" eb="20">
      <t>イガイ</t>
    </rPh>
    <rPh sb="30" eb="33">
      <t>ホジョキン</t>
    </rPh>
    <rPh sb="34" eb="36">
      <t>カツヨウ</t>
    </rPh>
    <rPh sb="71" eb="73">
      <t>シュタイ</t>
    </rPh>
    <rPh sb="74" eb="76">
      <t>メイショウ</t>
    </rPh>
    <phoneticPr fontId="9"/>
  </si>
  <si>
    <t>←本様式で太陽光発電設備の発注を行う事業者が発注（C-1「(1) 総事業費」の支払い）に必要な資金調達に問題がないことを示すこと</t>
    <rPh sb="1" eb="4">
      <t>ホンヨウシキ</t>
    </rPh>
    <rPh sb="22" eb="24">
      <t>ハッチュウ</t>
    </rPh>
    <rPh sb="44" eb="46">
      <t>ヒツヨウ</t>
    </rPh>
    <rPh sb="47" eb="49">
      <t>シキン</t>
    </rPh>
    <rPh sb="49" eb="51">
      <t>チョウタツ</t>
    </rPh>
    <rPh sb="52" eb="54">
      <t>モンダイ</t>
    </rPh>
    <rPh sb="60" eb="61">
      <t>シメ</t>
    </rPh>
    <phoneticPr fontId="13"/>
  </si>
  <si>
    <t>←【太陽光発電設備の発注を行う事業者自身の資金で支払いを行う場合】</t>
    <rPh sb="18" eb="20">
      <t>ジシン</t>
    </rPh>
    <rPh sb="21" eb="23">
      <t>シキン</t>
    </rPh>
    <rPh sb="24" eb="26">
      <t>シハラ</t>
    </rPh>
    <rPh sb="28" eb="29">
      <t>オコナ</t>
    </rPh>
    <rPh sb="30" eb="32">
      <t>バアイ</t>
    </rPh>
    <phoneticPr fontId="13"/>
  </si>
  <si>
    <t>←【太陽光発電設備の発注を行う事業者が銀行やリース事業者などから資金調達を受けて支払いを行う場合】</t>
    <rPh sb="19" eb="21">
      <t>ギンコウ</t>
    </rPh>
    <rPh sb="25" eb="28">
      <t>ジギョウシャ</t>
    </rPh>
    <rPh sb="32" eb="36">
      <t>シキンチョウタツ</t>
    </rPh>
    <rPh sb="37" eb="38">
      <t>ウ</t>
    </rPh>
    <rPh sb="40" eb="42">
      <t>シハラ</t>
    </rPh>
    <rPh sb="44" eb="45">
      <t>オコナ</t>
    </rPh>
    <rPh sb="46" eb="48">
      <t>バアイ</t>
    </rPh>
    <phoneticPr fontId="13"/>
  </si>
  <si>
    <t>←【資金計画判定】に"○"が付くように記入すること。「自己資金」＋「外部からの調達資金」＋「補助金」の金額がC-1「(1) 総事業費」と一致すると、"○"が表示される。</t>
    <rPh sb="46" eb="49">
      <t>ホジョキン</t>
    </rPh>
    <rPh sb="51" eb="53">
      <t>キンガク</t>
    </rPh>
    <rPh sb="68" eb="70">
      <t>イッチ</t>
    </rPh>
    <rPh sb="78" eb="80">
      <t>ヒョウジ</t>
    </rPh>
    <phoneticPr fontId="13"/>
  </si>
  <si>
    <t>外部からの資金調達</t>
    <rPh sb="0" eb="2">
      <t>ガイブ</t>
    </rPh>
    <rPh sb="5" eb="7">
      <t>シキン</t>
    </rPh>
    <rPh sb="7" eb="9">
      <t>チョウタツ</t>
    </rPh>
    <phoneticPr fontId="9"/>
  </si>
  <si>
    <t>〈資金計画に関する詳細説明〉
　・該当する項目に○を付けた上で、詳細説明の欄に記入すること
　・「外部からの資金調達」を選択した場合、金融機関の同意または内諾の状況を示す資料や起債または借入に関する資金計画の資料を適宜添付すること</t>
    <rPh sb="29" eb="30">
      <t>ウエ</t>
    </rPh>
    <rPh sb="34" eb="36">
      <t>セツメイ</t>
    </rPh>
    <rPh sb="60" eb="62">
      <t>センタク</t>
    </rPh>
    <rPh sb="64" eb="66">
      <t>バアイ</t>
    </rPh>
    <rPh sb="80" eb="82">
      <t>ジョウキョウ</t>
    </rPh>
    <rPh sb="104" eb="106">
      <t>シリョウ</t>
    </rPh>
    <rPh sb="107" eb="109">
      <t>テキギ</t>
    </rPh>
    <phoneticPr fontId="9"/>
  </si>
  <si>
    <t>金融機関の同意または内諾の状況／起債または借入に関する資金計画</t>
    <rPh sb="0" eb="2">
      <t>キンユウ</t>
    </rPh>
    <rPh sb="2" eb="4">
      <t>キカン</t>
    </rPh>
    <rPh sb="5" eb="7">
      <t>ドウイ</t>
    </rPh>
    <rPh sb="10" eb="12">
      <t>ナイダク</t>
    </rPh>
    <rPh sb="13" eb="15">
      <t>ジョウキョウ</t>
    </rPh>
    <rPh sb="16" eb="18">
      <t>キサイ</t>
    </rPh>
    <rPh sb="21" eb="23">
      <t>カリイレ</t>
    </rPh>
    <rPh sb="24" eb="25">
      <t>カン</t>
    </rPh>
    <rPh sb="27" eb="29">
      <t>シキン</t>
    </rPh>
    <rPh sb="29" eb="31">
      <t>ケイカク</t>
    </rPh>
    <phoneticPr fontId="9"/>
  </si>
  <si>
    <t>←補助対象設備を担保とした資金調達は認められない。銀行などから融資を受ける場合、あらかじめ交付規程などを提示してその旨を伝えること
←【「オンサイトPPAモデル」でリースバックを実施するなどして、PPA事業者にとってリース事業者が資金調達先となる場合】リース事業者の情報を「外部からの資金調達」の欄に記入すること
←割賦販売は認められない。補助事業者に補助対象設備の所有権があること</t>
    <rPh sb="158" eb="162">
      <t>カップハンバイ</t>
    </rPh>
    <rPh sb="170" eb="175">
      <t>ホジョジギョウシャ</t>
    </rPh>
    <rPh sb="176" eb="182">
      <t>ホジョタイショウセツビ</t>
    </rPh>
    <rPh sb="183" eb="186">
      <t>ショユウケン</t>
    </rPh>
    <phoneticPr fontId="13"/>
  </si>
  <si>
    <t>の決算額（最新年度）</t>
    <rPh sb="5" eb="7">
      <t>サイシン</t>
    </rPh>
    <rPh sb="7" eb="9">
      <t>ネンド</t>
    </rPh>
    <phoneticPr fontId="13"/>
  </si>
  <si>
    <t>の決算額（1期前）</t>
    <rPh sb="6" eb="7">
      <t>キ</t>
    </rPh>
    <rPh sb="7" eb="8">
      <t>マエ</t>
    </rPh>
    <phoneticPr fontId="13"/>
  </si>
  <si>
    <t>の決算額（2期前）</t>
    <rPh sb="6" eb="7">
      <t>キ</t>
    </rPh>
    <rPh sb="7" eb="8">
      <t>マエ</t>
    </rPh>
    <phoneticPr fontId="13"/>
  </si>
  <si>
    <t>項目（★は事業要件などのため必須）</t>
    <phoneticPr fontId="13"/>
  </si>
  <si>
    <t>PPA契約期間における総推定発電量</t>
    <rPh sb="3" eb="5">
      <t>ケイヤク</t>
    </rPh>
    <rPh sb="5" eb="7">
      <t>キカン</t>
    </rPh>
    <rPh sb="11" eb="12">
      <t>ソウ</t>
    </rPh>
    <rPh sb="12" eb="14">
      <t>スイテイ</t>
    </rPh>
    <rPh sb="14" eb="16">
      <t>ハツデン</t>
    </rPh>
    <rPh sb="16" eb="17">
      <t>リョウ</t>
    </rPh>
    <phoneticPr fontId="13"/>
  </si>
  <si>
    <t>会社概要（代表申請者）</t>
    <rPh sb="0" eb="2">
      <t>カイシャ</t>
    </rPh>
    <rPh sb="2" eb="4">
      <t>ガイヨウ</t>
    </rPh>
    <rPh sb="5" eb="10">
      <t>ダイヒョウシンセイシャ</t>
    </rPh>
    <phoneticPr fontId="9"/>
  </si>
  <si>
    <t>会社概要（共同申請者①）</t>
    <rPh sb="0" eb="2">
      <t>カイシャ</t>
    </rPh>
    <rPh sb="2" eb="4">
      <t>ガイヨウ</t>
    </rPh>
    <rPh sb="5" eb="10">
      <t>キョウドウシンセイシャ</t>
    </rPh>
    <phoneticPr fontId="9"/>
  </si>
  <si>
    <t>会社概要（共同申請者②）</t>
    <rPh sb="0" eb="2">
      <t>カイシャ</t>
    </rPh>
    <rPh sb="2" eb="4">
      <t>ガイヨウ</t>
    </rPh>
    <rPh sb="5" eb="10">
      <t>キョウドウシンセイシャ</t>
    </rPh>
    <phoneticPr fontId="9"/>
  </si>
  <si>
    <t>会社概要（共同事業者（需要家））</t>
    <rPh sb="0" eb="2">
      <t>カイシャ</t>
    </rPh>
    <rPh sb="2" eb="4">
      <t>ガイヨウ</t>
    </rPh>
    <rPh sb="5" eb="10">
      <t>キョウドウジギョウシャ</t>
    </rPh>
    <rPh sb="11" eb="14">
      <t>ジュヨウカ</t>
    </rPh>
    <phoneticPr fontId="9"/>
  </si>
  <si>
    <r>
      <rPr>
        <sz val="18"/>
        <color theme="1"/>
        <rFont val="游ゴシック"/>
        <family val="3"/>
        <charset val="128"/>
        <scheme val="minor"/>
      </rPr>
      <t>　（</t>
    </r>
    <r>
      <rPr>
        <u/>
        <sz val="18"/>
        <color theme="1"/>
        <rFont val="游ゴシック"/>
        <family val="3"/>
        <charset val="128"/>
        <scheme val="minor"/>
      </rPr>
      <t>基礎工事費・搬入費・据付費・電気工事費・運転調整費・工事管理費などを含め、太陽光発電設備などとの経費の切り分けができていない申請は不可</t>
    </r>
    <r>
      <rPr>
        <sz val="18"/>
        <color theme="1"/>
        <rFont val="游ゴシック"/>
        <family val="3"/>
        <charset val="128"/>
        <scheme val="minor"/>
      </rPr>
      <t>）</t>
    </r>
    <rPh sb="2" eb="4">
      <t>キソ</t>
    </rPh>
    <rPh sb="4" eb="6">
      <t>コウジ</t>
    </rPh>
    <rPh sb="6" eb="7">
      <t>ヒ</t>
    </rPh>
    <rPh sb="8" eb="11">
      <t>ハンニュウヒ</t>
    </rPh>
    <rPh sb="12" eb="15">
      <t>スエツケヒ</t>
    </rPh>
    <rPh sb="16" eb="18">
      <t>デンキ</t>
    </rPh>
    <rPh sb="18" eb="20">
      <t>コウジ</t>
    </rPh>
    <rPh sb="20" eb="21">
      <t>ヒ</t>
    </rPh>
    <rPh sb="22" eb="24">
      <t>ウンテン</t>
    </rPh>
    <rPh sb="24" eb="27">
      <t>チョウセイヒ</t>
    </rPh>
    <rPh sb="28" eb="30">
      <t>コウジ</t>
    </rPh>
    <rPh sb="30" eb="32">
      <t>カンリ</t>
    </rPh>
    <rPh sb="32" eb="33">
      <t>ヒ</t>
    </rPh>
    <rPh sb="36" eb="37">
      <t>フク</t>
    </rPh>
    <rPh sb="39" eb="42">
      <t>タイヨウコウ</t>
    </rPh>
    <rPh sb="42" eb="44">
      <t>ハツデン</t>
    </rPh>
    <rPh sb="44" eb="46">
      <t>セツビ</t>
    </rPh>
    <rPh sb="50" eb="52">
      <t>ケイヒ</t>
    </rPh>
    <rPh sb="53" eb="54">
      <t>キ</t>
    </rPh>
    <rPh sb="55" eb="56">
      <t>ワ</t>
    </rPh>
    <rPh sb="64" eb="66">
      <t>シンセイ</t>
    </rPh>
    <rPh sb="67" eb="69">
      <t>フカ</t>
    </rPh>
    <phoneticPr fontId="13"/>
  </si>
  <si>
    <t>←【停電時の消費電力判定】で「入力エラー」が出た場合は、入力内容を見直すこと。自立運転機能付きのパワーコンディショナーでは特定負荷をまかなわず、定置用蓄電池や非常用発電設備で特定負荷をまかなうシステムの場合、「入力エラー」が表示されても問題ない場合がある。</t>
    <rPh sb="72" eb="78">
      <t>テイチヨウチクデンチ</t>
    </rPh>
    <rPh sb="87" eb="91">
      <t>トクテイフカ</t>
    </rPh>
    <rPh sb="101" eb="103">
      <t>バアイ</t>
    </rPh>
    <rPh sb="112" eb="114">
      <t>ヒョウジ</t>
    </rPh>
    <rPh sb="118" eb="120">
      <t>モンダイ</t>
    </rPh>
    <rPh sb="122" eb="124">
      <t>バアイ</t>
    </rPh>
    <phoneticPr fontId="13"/>
  </si>
  <si>
    <t>←パワーコンディショナーの自立運転時の出力や定置用蓄電池で稼働させられない機器を〈特定負荷表〉にリストアップしないこと</t>
    <rPh sb="10" eb="16">
      <t>テイチヨウチクデンチ</t>
    </rPh>
    <phoneticPr fontId="13"/>
  </si>
  <si>
    <t>←【法人の場合】「第一工場」や「本社」といった表記だと、施設名だけで他の施設との区別ができないため、法人名を施設名の先頭に入れること（例：株式会社●●●●　▲▲▲▲工場）</t>
    <rPh sb="54" eb="57">
      <t>シセツメイ</t>
    </rPh>
    <rPh sb="58" eb="60">
      <t>セントウ</t>
    </rPh>
    <rPh sb="61" eb="62">
      <t>イ</t>
    </rPh>
    <rPh sb="82" eb="84">
      <t>コウジョウ</t>
    </rPh>
    <phoneticPr fontId="13"/>
  </si>
  <si>
    <t>←最新年度の情報を必ず右端 (P列) に記入すること
←グループ全体ではなく､申請者の単体ベースの貸借対照表･損益計算書に基づき記入すること</t>
    <rPh sb="9" eb="10">
      <t>カナラ</t>
    </rPh>
    <rPh sb="41" eb="42">
      <t>シャ</t>
    </rPh>
    <rPh sb="61" eb="62">
      <t>モト</t>
    </rPh>
    <rPh sb="64" eb="66">
      <t>キニュウ</t>
    </rPh>
    <phoneticPr fontId="13"/>
  </si>
  <si>
    <t>Word</t>
  </si>
  <si>
    <t>B-1-5</t>
    <phoneticPr fontId="13"/>
  </si>
  <si>
    <t>【補助対象設備の所有者と土地・建物の所有者が異なる場合】設備設置等承諾書</t>
    <phoneticPr fontId="13"/>
  </si>
  <si>
    <t>補助対象設備の法定耐用年数期間の設置および使用に問題がないことを確認できるものとして、土地・建物の所有者の名義で作成した「設備設置等承諾書」を提出すること</t>
    <phoneticPr fontId="13"/>
  </si>
  <si>
    <r>
      <t>【定置用蓄電池：確認事項①】
（内容を確認し、該当する場合、"</t>
    </r>
    <r>
      <rPr>
        <sz val="11"/>
        <rFont val="Segoe UI Symbol"/>
        <family val="3"/>
      </rPr>
      <t>✔</t>
    </r>
    <r>
      <rPr>
        <sz val="11"/>
        <rFont val="游ゴシック"/>
        <family val="3"/>
        <charset val="128"/>
        <scheme val="minor"/>
      </rPr>
      <t>"を選択すること）</t>
    </r>
    <rPh sb="1" eb="7">
      <t>テイチヨウチクデンチ</t>
    </rPh>
    <phoneticPr fontId="13"/>
  </si>
  <si>
    <r>
      <t>【定置用蓄電池：確認事項②】
（内容を確認し、該当する場合、"</t>
    </r>
    <r>
      <rPr>
        <sz val="11"/>
        <rFont val="Segoe UI Symbol"/>
        <family val="3"/>
      </rPr>
      <t>✔</t>
    </r>
    <r>
      <rPr>
        <sz val="11"/>
        <rFont val="游ゴシック"/>
        <family val="3"/>
        <charset val="128"/>
        <scheme val="minor"/>
      </rPr>
      <t>"を選択すること）</t>
    </r>
    <rPh sb="1" eb="7">
      <t>テイチヨウチクデンチ</t>
    </rPh>
    <phoneticPr fontId="13"/>
  </si>
  <si>
    <t>←「契約書●条第●項」「覚書▲条第▲項」などと記入すること</t>
    <rPh sb="2" eb="5">
      <t>ケイヤクショ</t>
    </rPh>
    <rPh sb="6" eb="7">
      <t>ジョウ</t>
    </rPh>
    <rPh sb="7" eb="8">
      <t>ダイ</t>
    </rPh>
    <rPh sb="9" eb="10">
      <t>コウ</t>
    </rPh>
    <rPh sb="12" eb="14">
      <t>オボエガキ</t>
    </rPh>
    <rPh sb="23" eb="25">
      <t>キニュウ</t>
    </rPh>
    <phoneticPr fontId="13"/>
  </si>
  <si>
    <t>3-1</t>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</si>
</sst>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176" formatCode="#,##0.0;&quot;▲ &quot;#,##0.0"/>
    <numFmt numFmtId="177" formatCode="0.0"/>
    <numFmt numFmtId="178" formatCode="0.000"/>
    <numFmt numFmtId="179" formatCode="#,##0_ "/>
    <numFmt numFmtId="180" formatCode="#,##0_);[Red]\(#,##0\)"/>
    <numFmt numFmtId="181" formatCode="#,##0.0_);[Red]\(#,##0.0\)"/>
    <numFmt numFmtId="182" formatCode="#,##0.00_);[Red]\(#,##0.00\)"/>
    <numFmt numFmtId="183" formatCode="0.00_ "/>
    <numFmt numFmtId="184" formatCode="#,##0;&quot;▲ &quot;#,##0"/>
    <numFmt numFmtId="185" formatCode="#,##0.0;[Red]\-#,##0.0"/>
    <numFmt numFmtId="186" formatCode="000"/>
    <numFmt numFmtId="187" formatCode="00"/>
    <numFmt numFmtId="188" formatCode="0_);[Red]\(0\)"/>
    <numFmt numFmtId="189" formatCode="yyyy&quot;年&quot;m&quot;月&quot;d&quot;日&quot;;@"/>
    <numFmt numFmtId="190" formatCode="#,##0.000;&quot;▲ &quot;#,##0.000"/>
    <numFmt numFmtId="191" formatCode="#,##0.000"/>
    <numFmt numFmtId="192" formatCode="#,##0.000;[Red]\-#,##0.000"/>
    <numFmt numFmtId="193" formatCode="[$-F800]dddd\,\ mmmm\ dd\,\ yyyy"/>
    <numFmt numFmtId="194" formatCode="0;\-0;;@"/>
    <numFmt numFmtId="195" formatCode="0.00_);[Red]\(0.00\)"/>
    <numFmt numFmtId="196" formatCode="#,##0.00;&quot;▲ &quot;#,##0.00"/>
    <numFmt numFmtId="197" formatCode="0&quot;字&quot;"/>
    <numFmt numFmtId="198" formatCode="#,##0&quot;人&quot;"/>
    <numFmt numFmtId="199" formatCode="#,##0.00&quot; [円/kWh]&quot;"/>
    <numFmt numFmtId="200" formatCode="#,##0&quot; [円/年]&quot;"/>
    <numFmt numFmtId="201" formatCode="0.00\ &quot;[年]&quot;"/>
    <numFmt numFmtId="202" formatCode="#,##0.00&quot; [年]&quot;"/>
    <numFmt numFmtId="203" formatCode="#,##0_ ;[Red]\-#,##0\ "/>
  </numFmts>
  <fonts count="138" x14ac:knownFonts="1">
    <font>
      <sz val="10"/>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6"/>
      <name val="游ゴシック"/>
      <family val="3"/>
      <charset val="128"/>
    </font>
    <font>
      <sz val="6"/>
      <name val="ＭＳ Ｐゴシック"/>
      <family val="3"/>
      <charset val="128"/>
    </font>
    <font>
      <sz val="11"/>
      <color theme="1"/>
      <name val="游ゴシック"/>
      <family val="3"/>
      <charset val="128"/>
      <scheme val="minor"/>
    </font>
    <font>
      <sz val="10"/>
      <color theme="1"/>
      <name val="游ゴシック"/>
      <family val="3"/>
      <charset val="128"/>
      <scheme val="minor"/>
    </font>
    <font>
      <sz val="11"/>
      <color theme="1"/>
      <name val="游ゴシック"/>
      <family val="2"/>
      <charset val="128"/>
      <scheme val="minor"/>
    </font>
    <font>
      <sz val="6"/>
      <name val="游ゴシック"/>
      <family val="3"/>
      <charset val="128"/>
      <scheme val="minor"/>
    </font>
    <font>
      <sz val="6"/>
      <name val="游ゴシック"/>
      <family val="2"/>
      <charset val="128"/>
      <scheme val="minor"/>
    </font>
    <font>
      <sz val="10"/>
      <color theme="1"/>
      <name val="游ゴシック"/>
      <family val="2"/>
      <charset val="128"/>
      <scheme val="minor"/>
    </font>
    <font>
      <sz val="12"/>
      <color theme="1"/>
      <name val="游ゴシック"/>
      <family val="3"/>
      <charset val="128"/>
      <scheme val="minor"/>
    </font>
    <font>
      <sz val="18"/>
      <color theme="3"/>
      <name val="游ゴシック Light"/>
      <family val="2"/>
      <charset val="128"/>
      <scheme val="major"/>
    </font>
    <font>
      <sz val="10"/>
      <color theme="1"/>
      <name val="Arial"/>
      <family val="2"/>
    </font>
    <font>
      <sz val="10"/>
      <color theme="1"/>
      <name val="游ゴシック"/>
      <family val="3"/>
      <charset val="128"/>
    </font>
    <font>
      <b/>
      <sz val="11"/>
      <color rgb="FFFF0000"/>
      <name val="游ゴシック"/>
      <family val="3"/>
      <charset val="128"/>
      <scheme val="minor"/>
    </font>
    <font>
      <sz val="10"/>
      <color rgb="FFFF0000"/>
      <name val="游ゴシック"/>
      <family val="2"/>
      <charset val="128"/>
      <scheme val="minor"/>
    </font>
    <font>
      <sz val="10"/>
      <color rgb="FFFF0000"/>
      <name val="Arial"/>
      <family val="2"/>
    </font>
    <font>
      <sz val="10"/>
      <color rgb="FFFF0000"/>
      <name val="游ゴシック"/>
      <family val="3"/>
      <charset val="128"/>
      <scheme val="minor"/>
    </font>
    <font>
      <sz val="8"/>
      <color rgb="FFFF0000"/>
      <name val="游ゴシック"/>
      <family val="3"/>
      <charset val="128"/>
      <scheme val="minor"/>
    </font>
    <font>
      <sz val="14"/>
      <color theme="1"/>
      <name val="游ゴシック"/>
      <family val="3"/>
      <charset val="128"/>
      <scheme val="minor"/>
    </font>
    <font>
      <b/>
      <sz val="12"/>
      <color rgb="FFFF0000"/>
      <name val="游ゴシック"/>
      <family val="3"/>
      <charset val="128"/>
      <scheme val="minor"/>
    </font>
    <font>
      <sz val="12"/>
      <name val="ＭＳ Ｐ明朝"/>
      <family val="1"/>
      <charset val="128"/>
    </font>
    <font>
      <sz val="14"/>
      <name val="ＭＳ Ｐ明朝"/>
      <family val="1"/>
      <charset val="128"/>
    </font>
    <font>
      <sz val="11"/>
      <name val="ＭＳ Ｐ明朝"/>
      <family val="1"/>
      <charset val="128"/>
    </font>
    <font>
      <sz val="10"/>
      <name val="ＭＳ Ｐ明朝"/>
      <family val="1"/>
      <charset val="128"/>
    </font>
    <font>
      <sz val="12"/>
      <name val="Arial"/>
      <family val="2"/>
    </font>
    <font>
      <sz val="9"/>
      <color theme="1"/>
      <name val="游ゴシック"/>
      <family val="3"/>
      <charset val="128"/>
      <scheme val="minor"/>
    </font>
    <font>
      <sz val="11"/>
      <color indexed="8"/>
      <name val="ＭＳ Ｐゴシック"/>
      <family val="3"/>
      <charset val="128"/>
    </font>
    <font>
      <b/>
      <sz val="16"/>
      <color theme="1"/>
      <name val="游ゴシック"/>
      <family val="3"/>
      <charset val="128"/>
      <scheme val="minor"/>
    </font>
    <font>
      <b/>
      <sz val="9"/>
      <color theme="1"/>
      <name val="游ゴシック"/>
      <family val="3"/>
      <charset val="128"/>
      <scheme val="minor"/>
    </font>
    <font>
      <sz val="9"/>
      <name val="游ゴシック"/>
      <family val="3"/>
      <charset val="128"/>
      <scheme val="minor"/>
    </font>
    <font>
      <sz val="8"/>
      <color theme="1"/>
      <name val="游ゴシック"/>
      <family val="3"/>
      <charset val="128"/>
      <scheme val="minor"/>
    </font>
    <font>
      <sz val="12"/>
      <name val="ＭＳ Ｐゴシック"/>
      <family val="2"/>
      <charset val="128"/>
    </font>
    <font>
      <sz val="12"/>
      <name val="游ゴシック"/>
      <family val="3"/>
      <charset val="128"/>
      <scheme val="minor"/>
    </font>
    <font>
      <sz val="14"/>
      <name val="游ゴシック"/>
      <family val="3"/>
      <charset val="128"/>
      <scheme val="minor"/>
    </font>
    <font>
      <sz val="10"/>
      <color theme="1"/>
      <name val="游ゴシック"/>
      <family val="2"/>
      <charset val="128"/>
    </font>
    <font>
      <sz val="16"/>
      <name val="游ゴシック"/>
      <family val="3"/>
      <charset val="128"/>
      <scheme val="minor"/>
    </font>
    <font>
      <sz val="10"/>
      <name val="游ゴシック"/>
      <family val="3"/>
      <charset val="128"/>
      <scheme val="minor"/>
    </font>
    <font>
      <sz val="11"/>
      <name val="游ゴシック"/>
      <family val="3"/>
      <charset val="128"/>
      <scheme val="minor"/>
    </font>
    <font>
      <b/>
      <sz val="14"/>
      <name val="游ゴシック"/>
      <family val="3"/>
      <charset val="128"/>
      <scheme val="minor"/>
    </font>
    <font>
      <sz val="10"/>
      <name val="Arial"/>
      <family val="2"/>
    </font>
    <font>
      <sz val="8"/>
      <name val="游ゴシック"/>
      <family val="3"/>
      <charset val="128"/>
      <scheme val="minor"/>
    </font>
    <font>
      <sz val="8"/>
      <color indexed="8"/>
      <name val="游ゴシック"/>
      <family val="3"/>
      <charset val="128"/>
      <scheme val="minor"/>
    </font>
    <font>
      <sz val="8"/>
      <name val="Arial"/>
      <family val="2"/>
    </font>
    <font>
      <sz val="10"/>
      <color rgb="FF000000"/>
      <name val="游ゴシック"/>
      <family val="3"/>
      <charset val="128"/>
      <scheme val="minor"/>
    </font>
    <font>
      <sz val="10"/>
      <color theme="1"/>
      <name val="ＭＳ Ｐゴシック"/>
      <family val="2"/>
      <charset val="128"/>
    </font>
    <font>
      <sz val="10"/>
      <name val="ＭＳ Ｐゴシック"/>
      <family val="2"/>
      <charset val="128"/>
    </font>
    <font>
      <b/>
      <sz val="14"/>
      <color theme="4"/>
      <name val="游ゴシック"/>
      <family val="3"/>
      <charset val="128"/>
      <scheme val="minor"/>
    </font>
    <font>
      <sz val="10"/>
      <color indexed="8"/>
      <name val="游ゴシック"/>
      <family val="3"/>
      <charset val="128"/>
      <scheme val="minor"/>
    </font>
    <font>
      <b/>
      <sz val="12"/>
      <color theme="1"/>
      <name val="游ゴシック"/>
      <family val="3"/>
      <charset val="128"/>
      <scheme val="minor"/>
    </font>
    <font>
      <sz val="10.5"/>
      <color theme="1"/>
      <name val="游ゴシック"/>
      <family val="3"/>
      <charset val="128"/>
      <scheme val="minor"/>
    </font>
    <font>
      <sz val="10.5"/>
      <color theme="1"/>
      <name val="Arial"/>
      <family val="2"/>
    </font>
    <font>
      <sz val="11"/>
      <color theme="1"/>
      <name val="Arial"/>
      <family val="2"/>
    </font>
    <font>
      <sz val="18"/>
      <color theme="1"/>
      <name val="游ゴシック"/>
      <family val="3"/>
      <charset val="128"/>
      <scheme val="minor"/>
    </font>
    <font>
      <sz val="20"/>
      <color theme="1"/>
      <name val="游ゴシック"/>
      <family val="3"/>
      <charset val="128"/>
      <scheme val="minor"/>
    </font>
    <font>
      <sz val="16"/>
      <color theme="1"/>
      <name val="游ゴシック"/>
      <family val="3"/>
      <charset val="128"/>
      <scheme val="minor"/>
    </font>
    <font>
      <b/>
      <sz val="14"/>
      <color theme="1"/>
      <name val="Arial"/>
      <family val="2"/>
    </font>
    <font>
      <sz val="10"/>
      <color theme="1"/>
      <name val="Segoe UI Symbol"/>
      <family val="3"/>
    </font>
    <font>
      <sz val="10"/>
      <color theme="0" tint="-0.499984740745262"/>
      <name val="游ゴシック"/>
      <family val="3"/>
      <charset val="128"/>
      <scheme val="minor"/>
    </font>
    <font>
      <sz val="11"/>
      <color indexed="8"/>
      <name val="游ゴシック"/>
      <family val="3"/>
      <charset val="128"/>
      <scheme val="minor"/>
    </font>
    <font>
      <sz val="12"/>
      <color indexed="8"/>
      <name val="游ゴシック"/>
      <family val="3"/>
      <charset val="128"/>
      <scheme val="minor"/>
    </font>
    <font>
      <sz val="9"/>
      <color indexed="8"/>
      <name val="游ゴシック"/>
      <family val="3"/>
      <charset val="128"/>
      <scheme val="minor"/>
    </font>
    <font>
      <sz val="14"/>
      <color rgb="FFFF0000"/>
      <name val="游ゴシック"/>
      <family val="3"/>
      <charset val="128"/>
      <scheme val="minor"/>
    </font>
    <font>
      <sz val="18"/>
      <color indexed="8"/>
      <name val="游ゴシック"/>
      <family val="3"/>
      <charset val="128"/>
      <scheme val="minor"/>
    </font>
    <font>
      <sz val="16"/>
      <color indexed="8"/>
      <name val="游ゴシック"/>
      <family val="3"/>
      <charset val="128"/>
      <scheme val="minor"/>
    </font>
    <font>
      <b/>
      <sz val="11"/>
      <name val="游ゴシック"/>
      <family val="3"/>
      <charset val="128"/>
      <scheme val="minor"/>
    </font>
    <font>
      <sz val="7"/>
      <color theme="1"/>
      <name val="游ゴシック"/>
      <family val="3"/>
      <charset val="128"/>
      <scheme val="minor"/>
    </font>
    <font>
      <sz val="10"/>
      <color theme="0"/>
      <name val="游ゴシック"/>
      <family val="3"/>
      <charset val="128"/>
      <scheme val="minor"/>
    </font>
    <font>
      <sz val="10.5"/>
      <color rgb="FFFF0000"/>
      <name val="游ゴシック"/>
      <family val="3"/>
      <charset val="128"/>
      <scheme val="minor"/>
    </font>
    <font>
      <sz val="11"/>
      <color rgb="FFFF0000"/>
      <name val="游ゴシック"/>
      <family val="3"/>
      <charset val="128"/>
      <scheme val="minor"/>
    </font>
    <font>
      <sz val="16"/>
      <color rgb="FFFF0000"/>
      <name val="游ゴシック"/>
      <family val="3"/>
      <charset val="128"/>
      <scheme val="minor"/>
    </font>
    <font>
      <sz val="12"/>
      <name val="Segoe UI Symbol"/>
      <family val="3"/>
    </font>
    <font>
      <sz val="6"/>
      <name val="游ゴシック"/>
      <family val="2"/>
      <charset val="128"/>
    </font>
    <font>
      <u/>
      <sz val="12"/>
      <name val="游ゴシック"/>
      <family val="3"/>
      <charset val="128"/>
      <scheme val="minor"/>
    </font>
    <font>
      <sz val="20"/>
      <color theme="1"/>
      <name val="游ゴシック"/>
      <family val="2"/>
      <charset val="128"/>
      <scheme val="minor"/>
    </font>
    <font>
      <u/>
      <sz val="20"/>
      <color theme="1"/>
      <name val="游ゴシック"/>
      <family val="3"/>
      <charset val="128"/>
      <scheme val="minor"/>
    </font>
    <font>
      <sz val="12"/>
      <color theme="1"/>
      <name val="游ゴシック"/>
      <family val="2"/>
      <charset val="128"/>
      <scheme val="minor"/>
    </font>
    <font>
      <sz val="12"/>
      <color theme="1"/>
      <name val="Arial"/>
      <family val="2"/>
    </font>
    <font>
      <u val="double"/>
      <sz val="12"/>
      <color theme="1"/>
      <name val="游ゴシック"/>
      <family val="3"/>
      <charset val="128"/>
      <scheme val="minor"/>
    </font>
    <font>
      <u/>
      <sz val="16"/>
      <color theme="1"/>
      <name val="游ゴシック"/>
      <family val="3"/>
      <charset val="128"/>
      <scheme val="minor"/>
    </font>
    <font>
      <b/>
      <sz val="14"/>
      <color theme="1"/>
      <name val="游ゴシック"/>
      <family val="3"/>
      <charset val="128"/>
      <scheme val="minor"/>
    </font>
    <font>
      <b/>
      <sz val="16"/>
      <color theme="4"/>
      <name val="游ゴシック"/>
      <family val="3"/>
      <charset val="128"/>
      <scheme val="minor"/>
    </font>
    <font>
      <u/>
      <sz val="18"/>
      <color theme="1"/>
      <name val="游ゴシック"/>
      <family val="3"/>
      <charset val="128"/>
      <scheme val="minor"/>
    </font>
    <font>
      <sz val="12"/>
      <color theme="1"/>
      <name val="游ゴシック"/>
      <family val="3"/>
      <charset val="128"/>
    </font>
    <font>
      <sz val="10"/>
      <color theme="1"/>
      <name val="Arial"/>
      <family val="3"/>
      <charset val="128"/>
    </font>
    <font>
      <sz val="14"/>
      <color rgb="FFFF0000"/>
      <name val="游ゴシック"/>
      <family val="3"/>
      <charset val="128"/>
    </font>
    <font>
      <sz val="14"/>
      <color theme="1"/>
      <name val="游ゴシック"/>
      <family val="3"/>
      <charset val="128"/>
    </font>
    <font>
      <sz val="12"/>
      <name val="Arial"/>
      <family val="2"/>
      <charset val="128"/>
    </font>
    <font>
      <u val="double"/>
      <sz val="16"/>
      <color theme="1"/>
      <name val="游ゴシック"/>
      <family val="3"/>
      <charset val="128"/>
      <scheme val="minor"/>
    </font>
    <font>
      <b/>
      <sz val="10"/>
      <color theme="1"/>
      <name val="游ゴシック"/>
      <family val="3"/>
      <charset val="128"/>
      <scheme val="minor"/>
    </font>
    <font>
      <b/>
      <sz val="8"/>
      <color theme="1"/>
      <name val="游ゴシック"/>
      <family val="3"/>
      <charset val="128"/>
      <scheme val="minor"/>
    </font>
    <font>
      <b/>
      <sz val="20"/>
      <name val="游ゴシック"/>
      <family val="3"/>
      <charset val="128"/>
    </font>
    <font>
      <b/>
      <sz val="20"/>
      <name val="Arial"/>
      <family val="2"/>
    </font>
    <font>
      <sz val="14"/>
      <color rgb="FFFF0000"/>
      <name val="Arial"/>
      <family val="2"/>
    </font>
    <font>
      <sz val="14"/>
      <name val="Arial"/>
      <family val="2"/>
    </font>
    <font>
      <b/>
      <sz val="14"/>
      <name val="Arial"/>
      <family val="2"/>
    </font>
    <font>
      <b/>
      <sz val="14"/>
      <name val="游ゴシック"/>
      <family val="3"/>
      <charset val="128"/>
    </font>
    <font>
      <b/>
      <sz val="14"/>
      <color rgb="FFFF0000"/>
      <name val="游ゴシック"/>
      <family val="3"/>
      <charset val="128"/>
    </font>
    <font>
      <b/>
      <sz val="14"/>
      <color rgb="FFFF0000"/>
      <name val="Arial"/>
      <family val="2"/>
    </font>
    <font>
      <b/>
      <sz val="13.2"/>
      <name val="Arial"/>
      <family val="2"/>
    </font>
    <font>
      <b/>
      <sz val="13.2"/>
      <name val="游ゴシック"/>
      <family val="3"/>
      <charset val="128"/>
    </font>
    <font>
      <b/>
      <sz val="13"/>
      <color rgb="FFFF0000"/>
      <name val="Arial"/>
      <family val="2"/>
    </font>
    <font>
      <b/>
      <sz val="13"/>
      <name val="Arial"/>
      <family val="2"/>
    </font>
    <font>
      <b/>
      <sz val="12.1"/>
      <color rgb="FFFF0000"/>
      <name val="Arial"/>
      <family val="2"/>
    </font>
    <font>
      <b/>
      <sz val="12.1"/>
      <color rgb="FFFF0000"/>
      <name val="游ゴシック"/>
      <family val="3"/>
      <charset val="128"/>
    </font>
    <font>
      <b/>
      <sz val="10"/>
      <color rgb="FFFF0000"/>
      <name val="Arial"/>
      <family val="2"/>
    </font>
    <font>
      <b/>
      <sz val="12.1"/>
      <color indexed="57"/>
      <name val="Arial"/>
      <family val="2"/>
    </font>
    <font>
      <b/>
      <sz val="12.1"/>
      <color indexed="57"/>
      <name val="游ゴシック"/>
      <family val="3"/>
      <charset val="128"/>
    </font>
    <font>
      <sz val="10"/>
      <name val="游ゴシック"/>
      <family val="3"/>
      <charset val="128"/>
    </font>
    <font>
      <sz val="9.9"/>
      <name val="Arial"/>
      <family val="2"/>
    </font>
    <font>
      <sz val="9.9"/>
      <name val="游ゴシック"/>
      <family val="3"/>
      <charset val="128"/>
    </font>
    <font>
      <b/>
      <sz val="13"/>
      <color rgb="FFFF0000"/>
      <name val="游ゴシック"/>
      <family val="3"/>
      <charset val="128"/>
    </font>
    <font>
      <sz val="9.9"/>
      <color rgb="FFFF0000"/>
      <name val="Arial"/>
      <family val="2"/>
    </font>
    <font>
      <b/>
      <sz val="13"/>
      <name val="游ゴシック"/>
      <family val="3"/>
      <charset val="128"/>
    </font>
    <font>
      <u/>
      <sz val="10"/>
      <color theme="10"/>
      <name val="游ゴシック"/>
      <family val="3"/>
      <charset val="128"/>
      <scheme val="minor"/>
    </font>
    <font>
      <b/>
      <sz val="14"/>
      <color rgb="FF7030A0"/>
      <name val="游ゴシック"/>
      <family val="3"/>
      <charset val="128"/>
      <scheme val="minor"/>
    </font>
    <font>
      <u/>
      <sz val="10"/>
      <color theme="1"/>
      <name val="游ゴシック"/>
      <family val="3"/>
      <charset val="128"/>
      <scheme val="minor"/>
    </font>
    <font>
      <sz val="12"/>
      <color rgb="FF7030A0"/>
      <name val="游ゴシック"/>
      <family val="3"/>
      <charset val="128"/>
      <scheme val="minor"/>
    </font>
    <font>
      <b/>
      <sz val="12"/>
      <name val="游ゴシック"/>
      <family val="3"/>
      <charset val="128"/>
      <scheme val="minor"/>
    </font>
    <font>
      <b/>
      <u/>
      <sz val="14"/>
      <color rgb="FF7030A0"/>
      <name val="游ゴシック"/>
      <family val="3"/>
      <charset val="128"/>
      <scheme val="minor"/>
    </font>
    <font>
      <sz val="10"/>
      <color rgb="FF7030A0"/>
      <name val="游ゴシック"/>
      <family val="3"/>
      <charset val="128"/>
      <scheme val="minor"/>
    </font>
    <font>
      <b/>
      <sz val="20"/>
      <color theme="1"/>
      <name val="游ゴシック"/>
      <family val="3"/>
      <charset val="128"/>
      <scheme val="minor"/>
    </font>
    <font>
      <b/>
      <sz val="16"/>
      <name val="游ゴシック"/>
      <family val="3"/>
      <charset val="128"/>
      <scheme val="minor"/>
    </font>
    <font>
      <b/>
      <sz val="18"/>
      <name val="游ゴシック"/>
      <family val="3"/>
      <charset val="128"/>
      <scheme val="minor"/>
    </font>
    <font>
      <b/>
      <sz val="18"/>
      <color rgb="FFFF0000"/>
      <name val="游ゴシック"/>
      <family val="3"/>
      <charset val="128"/>
      <scheme val="minor"/>
    </font>
    <font>
      <b/>
      <sz val="24"/>
      <color theme="1"/>
      <name val="游ゴシック"/>
      <family val="3"/>
      <charset val="128"/>
      <scheme val="minor"/>
    </font>
    <font>
      <b/>
      <u/>
      <sz val="20"/>
      <color theme="1"/>
      <name val="游ゴシック"/>
      <family val="3"/>
      <charset val="128"/>
      <scheme val="minor"/>
    </font>
    <font>
      <b/>
      <sz val="12"/>
      <color rgb="FF7030A0"/>
      <name val="游ゴシック"/>
      <family val="3"/>
      <charset val="128"/>
      <scheme val="minor"/>
    </font>
    <font>
      <b/>
      <sz val="11"/>
      <color theme="1"/>
      <name val="游ゴシック"/>
      <family val="3"/>
      <charset val="128"/>
      <scheme val="minor"/>
    </font>
    <font>
      <sz val="11"/>
      <name val="Segoe UI Symbol"/>
      <family val="3"/>
    </font>
    <font>
      <b/>
      <sz val="20"/>
      <color rgb="FF7030A0"/>
      <name val="游ゴシック"/>
      <family val="3"/>
      <charset val="128"/>
      <scheme val="minor"/>
    </font>
    <font>
      <sz val="6"/>
      <color theme="1"/>
      <name val="游ゴシック"/>
      <family val="3"/>
      <charset val="128"/>
      <scheme val="minor"/>
    </font>
  </fonts>
  <fills count="12">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indexed="9"/>
        <bgColor indexed="64"/>
      </patternFill>
    </fill>
    <fill>
      <patternFill patternType="solid">
        <fgColor rgb="FFFFC000"/>
        <bgColor indexed="64"/>
      </patternFill>
    </fill>
    <fill>
      <patternFill patternType="solid">
        <fgColor theme="8" tint="0.79998168889431442"/>
        <bgColor indexed="64"/>
      </patternFill>
    </fill>
    <fill>
      <patternFill patternType="solid">
        <fgColor rgb="FF14F4E9"/>
        <bgColor indexed="64"/>
      </patternFill>
    </fill>
  </fills>
  <borders count="188">
    <border>
      <left/>
      <right/>
      <top/>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diagonal/>
    </border>
    <border>
      <left style="thin">
        <color indexed="64"/>
      </left>
      <right/>
      <top/>
      <bottom/>
      <diagonal/>
    </border>
    <border>
      <left/>
      <right style="medium">
        <color indexed="64"/>
      </right>
      <top/>
      <bottom/>
      <diagonal/>
    </border>
    <border>
      <left style="thin">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indexed="64"/>
      </bottom>
      <diagonal style="thin">
        <color indexed="64"/>
      </diagonal>
    </border>
    <border>
      <left style="thin">
        <color indexed="64"/>
      </left>
      <right style="thin">
        <color indexed="64"/>
      </right>
      <top style="thin">
        <color indexed="64"/>
      </top>
      <bottom style="medium">
        <color indexed="64"/>
      </bottom>
      <diagonal/>
    </border>
    <border diagonalUp="1">
      <left style="thin">
        <color indexed="64"/>
      </left>
      <right style="thin">
        <color indexed="64"/>
      </right>
      <top/>
      <bottom style="thin">
        <color indexed="64"/>
      </bottom>
      <diagonal style="thin">
        <color indexed="64"/>
      </diagonal>
    </border>
    <border diagonalUp="1">
      <left style="thin">
        <color indexed="64"/>
      </left>
      <right/>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style="thin">
        <color indexed="64"/>
      </left>
      <right style="thin">
        <color indexed="64"/>
      </right>
      <top style="thin">
        <color indexed="64"/>
      </top>
      <bottom/>
      <diagonal style="thin">
        <color indexed="64"/>
      </diagonal>
    </border>
    <border>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diagonalUp="1">
      <left style="thin">
        <color indexed="64"/>
      </left>
      <right style="thin">
        <color indexed="64"/>
      </right>
      <top style="medium">
        <color indexed="64"/>
      </top>
      <bottom style="thin">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bottom style="medium">
        <color indexed="64"/>
      </bottom>
      <diagonal/>
    </border>
    <border>
      <left/>
      <right style="medium">
        <color auto="1"/>
      </right>
      <top style="thin">
        <color auto="1"/>
      </top>
      <bottom style="thin">
        <color auto="1"/>
      </bottom>
      <diagonal/>
    </border>
    <border>
      <left/>
      <right style="medium">
        <color auto="1"/>
      </right>
      <top style="thin">
        <color auto="1"/>
      </top>
      <bottom style="medium">
        <color auto="1"/>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dotted">
        <color indexed="64"/>
      </right>
      <top style="thin">
        <color indexed="64"/>
      </top>
      <bottom style="medium">
        <color indexed="64"/>
      </bottom>
      <diagonal/>
    </border>
    <border>
      <left style="dotted">
        <color auto="1"/>
      </left>
      <right style="dotted">
        <color auto="1"/>
      </right>
      <top style="thin">
        <color auto="1"/>
      </top>
      <bottom style="medium">
        <color indexed="64"/>
      </bottom>
      <diagonal/>
    </border>
    <border>
      <left style="dotted">
        <color indexed="64"/>
      </left>
      <right style="thin">
        <color indexed="64"/>
      </right>
      <top style="thin">
        <color auto="1"/>
      </top>
      <bottom style="medium">
        <color indexed="64"/>
      </bottom>
      <diagonal/>
    </border>
    <border>
      <left/>
      <right style="dotted">
        <color indexed="64"/>
      </right>
      <top style="thin">
        <color auto="1"/>
      </top>
      <bottom style="medium">
        <color indexed="64"/>
      </bottom>
      <diagonal/>
    </border>
    <border>
      <left style="dotted">
        <color indexed="64"/>
      </left>
      <right style="medium">
        <color indexed="64"/>
      </right>
      <top style="thin">
        <color auto="1"/>
      </top>
      <bottom style="medium">
        <color indexed="64"/>
      </bottom>
      <diagonal/>
    </border>
    <border>
      <left style="thin">
        <color indexed="64"/>
      </left>
      <right style="dotted">
        <color indexed="64"/>
      </right>
      <top/>
      <bottom style="thin">
        <color auto="1"/>
      </bottom>
      <diagonal/>
    </border>
    <border>
      <left style="dotted">
        <color auto="1"/>
      </left>
      <right style="dotted">
        <color auto="1"/>
      </right>
      <top/>
      <bottom style="thin">
        <color auto="1"/>
      </bottom>
      <diagonal/>
    </border>
    <border>
      <left style="dotted">
        <color indexed="64"/>
      </left>
      <right style="thin">
        <color indexed="64"/>
      </right>
      <top/>
      <bottom style="thin">
        <color indexed="64"/>
      </bottom>
      <diagonal/>
    </border>
    <border>
      <left/>
      <right style="dotted">
        <color indexed="64"/>
      </right>
      <top/>
      <bottom style="thin">
        <color auto="1"/>
      </bottom>
      <diagonal/>
    </border>
    <border>
      <left style="dotted">
        <color auto="1"/>
      </left>
      <right style="medium">
        <color indexed="64"/>
      </right>
      <top/>
      <bottom style="thin">
        <color auto="1"/>
      </bottom>
      <diagonal/>
    </border>
    <border>
      <left style="thin">
        <color indexed="64"/>
      </left>
      <right style="dotted">
        <color indexed="64"/>
      </right>
      <top style="thin">
        <color indexed="64"/>
      </top>
      <bottom style="thin">
        <color indexed="64"/>
      </bottom>
      <diagonal/>
    </border>
    <border>
      <left style="dotted">
        <color auto="1"/>
      </left>
      <right style="dotted">
        <color auto="1"/>
      </right>
      <top style="thin">
        <color auto="1"/>
      </top>
      <bottom style="thin">
        <color auto="1"/>
      </bottom>
      <diagonal/>
    </border>
    <border>
      <left style="dotted">
        <color indexed="64"/>
      </left>
      <right style="thin">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auto="1"/>
      </left>
      <right style="medium">
        <color indexed="64"/>
      </right>
      <top style="thin">
        <color auto="1"/>
      </top>
      <bottom style="thin">
        <color auto="1"/>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ck">
        <color indexed="53"/>
      </left>
      <right/>
      <top/>
      <bottom style="medium">
        <color indexed="51"/>
      </bottom>
      <diagonal/>
    </border>
    <border>
      <left style="thick">
        <color indexed="53"/>
      </left>
      <right/>
      <top/>
      <bottom style="medium">
        <color indexed="55"/>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right/>
      <top style="thin">
        <color auto="1"/>
      </top>
      <bottom/>
      <diagonal/>
    </border>
    <border>
      <left/>
      <right style="thin">
        <color indexed="64"/>
      </right>
      <top style="thin">
        <color auto="1"/>
      </top>
      <bottom/>
      <diagonal/>
    </border>
    <border diagonalUp="1">
      <left style="thin">
        <color auto="1"/>
      </left>
      <right style="thin">
        <color auto="1"/>
      </right>
      <top style="thin">
        <color auto="1"/>
      </top>
      <bottom style="thin">
        <color auto="1"/>
      </bottom>
      <diagonal style="thin">
        <color auto="1"/>
      </diagonal>
    </border>
    <border>
      <left style="thin">
        <color indexed="64"/>
      </left>
      <right style="medium">
        <color indexed="64"/>
      </right>
      <top style="medium">
        <color indexed="64"/>
      </top>
      <bottom/>
      <diagonal/>
    </border>
    <border diagonalUp="1">
      <left style="medium">
        <color indexed="64"/>
      </left>
      <right style="thin">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bottom style="thin">
        <color indexed="64"/>
      </bottom>
      <diagonal style="thin">
        <color indexed="64"/>
      </diagonal>
    </border>
    <border>
      <left style="thin">
        <color indexed="64"/>
      </left>
      <right/>
      <top style="medium">
        <color indexed="64"/>
      </top>
      <bottom/>
      <diagonal/>
    </border>
    <border>
      <left style="thin">
        <color indexed="64"/>
      </left>
      <right/>
      <top/>
      <bottom style="medium">
        <color indexed="64"/>
      </bottom>
      <diagonal/>
    </border>
    <border>
      <left/>
      <right style="medium">
        <color rgb="FF000000"/>
      </right>
      <top/>
      <bottom style="medium">
        <color rgb="FF000000"/>
      </bottom>
      <diagonal/>
    </border>
    <border>
      <left style="medium">
        <color rgb="FF000000"/>
      </left>
      <right style="medium">
        <color rgb="FF000000"/>
      </right>
      <top/>
      <bottom style="medium">
        <color rgb="FF000000"/>
      </bottom>
      <diagonal/>
    </border>
    <border>
      <left/>
      <right style="medium">
        <color rgb="FF000000"/>
      </right>
      <top style="medium">
        <color rgb="FF000000"/>
      </top>
      <bottom/>
      <diagonal/>
    </border>
    <border>
      <left style="medium">
        <color rgb="FF000000"/>
      </left>
      <right style="medium">
        <color rgb="FF000000"/>
      </right>
      <top style="medium">
        <color rgb="FF000000"/>
      </top>
      <bottom/>
      <diagonal/>
    </border>
    <border>
      <left/>
      <right style="medium">
        <color rgb="FF000000"/>
      </right>
      <top/>
      <bottom/>
      <diagonal/>
    </border>
    <border>
      <left style="medium">
        <color rgb="FF000000"/>
      </left>
      <right style="medium">
        <color rgb="FF000000"/>
      </right>
      <top/>
      <bottom/>
      <diagonal/>
    </border>
    <border>
      <left/>
      <right/>
      <top/>
      <bottom style="medium">
        <color rgb="FF000000"/>
      </bottom>
      <diagonal/>
    </border>
    <border>
      <left style="medium">
        <color rgb="FF000000"/>
      </left>
      <right/>
      <top/>
      <bottom style="medium">
        <color rgb="FF000000"/>
      </bottom>
      <diagonal/>
    </border>
    <border>
      <left/>
      <right/>
      <top style="medium">
        <color rgb="FF000000"/>
      </top>
      <bottom/>
      <diagonal/>
    </border>
    <border>
      <left style="medium">
        <color rgb="FF000000"/>
      </left>
      <right/>
      <top style="medium">
        <color rgb="FF000000"/>
      </top>
      <bottom/>
      <diagonal/>
    </border>
    <border>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top style="medium">
        <color indexed="64"/>
      </top>
      <bottom style="mediumDashDot">
        <color indexed="64"/>
      </bottom>
      <diagonal/>
    </border>
    <border>
      <left style="medium">
        <color indexed="64"/>
      </left>
      <right/>
      <top style="medium">
        <color indexed="64"/>
      </top>
      <bottom style="mediumDashDot">
        <color indexed="64"/>
      </bottom>
      <diagonal/>
    </border>
    <border>
      <left/>
      <right/>
      <top style="mediumDashDot">
        <color indexed="64"/>
      </top>
      <bottom/>
      <diagonal/>
    </border>
    <border>
      <left style="medium">
        <color indexed="64"/>
      </left>
      <right/>
      <top style="mediumDashDot">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thin">
        <color indexed="64"/>
      </top>
      <bottom/>
      <diagonal/>
    </border>
    <border>
      <left style="thin">
        <color indexed="64"/>
      </left>
      <right/>
      <top style="medium">
        <color indexed="64"/>
      </top>
      <bottom style="medium">
        <color indexed="64"/>
      </bottom>
      <diagonal/>
    </border>
    <border>
      <left/>
      <right style="medium">
        <color indexed="64"/>
      </right>
      <top style="medium">
        <color indexed="64"/>
      </top>
      <bottom style="mediumDashDot">
        <color indexed="64"/>
      </bottom>
      <diagonal/>
    </border>
    <border>
      <left/>
      <right style="medium">
        <color indexed="64"/>
      </right>
      <top style="mediumDashDot">
        <color indexed="64"/>
      </top>
      <bottom/>
      <diagonal/>
    </border>
    <border>
      <left style="medium">
        <color indexed="64"/>
      </left>
      <right style="thin">
        <color indexed="64"/>
      </right>
      <top style="medium">
        <color indexed="64"/>
      </top>
      <bottom style="mediumDashDot">
        <color indexed="64"/>
      </bottom>
      <diagonal/>
    </border>
    <border>
      <left style="thin">
        <color indexed="64"/>
      </left>
      <right style="thin">
        <color indexed="64"/>
      </right>
      <top style="medium">
        <color indexed="64"/>
      </top>
      <bottom style="mediumDashDot">
        <color indexed="64"/>
      </bottom>
      <diagonal/>
    </border>
    <border>
      <left style="thin">
        <color indexed="64"/>
      </left>
      <right style="medium">
        <color indexed="64"/>
      </right>
      <top style="medium">
        <color indexed="64"/>
      </top>
      <bottom style="mediumDashDot">
        <color indexed="64"/>
      </bottom>
      <diagonal/>
    </border>
    <border>
      <left style="thin">
        <color indexed="64"/>
      </left>
      <right style="medium">
        <color indexed="64"/>
      </right>
      <top/>
      <bottom/>
      <diagonal/>
    </border>
    <border>
      <left style="medium">
        <color indexed="64"/>
      </left>
      <right style="thin">
        <color indexed="64"/>
      </right>
      <top style="mediumDashDot">
        <color indexed="64"/>
      </top>
      <bottom/>
      <diagonal/>
    </border>
    <border>
      <left/>
      <right/>
      <top/>
      <bottom style="mediumDashed">
        <color auto="1"/>
      </bottom>
      <diagonal/>
    </border>
    <border>
      <left style="thin">
        <color indexed="64"/>
      </left>
      <right/>
      <top style="mediumDashDot">
        <color indexed="64"/>
      </top>
      <bottom/>
      <diagonal/>
    </border>
    <border>
      <left style="thin">
        <color indexed="64"/>
      </left>
      <right/>
      <top style="mediumDashDot">
        <color indexed="64"/>
      </top>
      <bottom style="thin">
        <color indexed="64"/>
      </bottom>
      <diagonal/>
    </border>
    <border>
      <left/>
      <right/>
      <top style="mediumDashDot">
        <color indexed="64"/>
      </top>
      <bottom style="thin">
        <color indexed="64"/>
      </bottom>
      <diagonal/>
    </border>
    <border>
      <left/>
      <right style="medium">
        <color indexed="64"/>
      </right>
      <top style="mediumDashDot">
        <color indexed="64"/>
      </top>
      <bottom style="thin">
        <color indexed="64"/>
      </bottom>
      <diagonal/>
    </border>
    <border>
      <left style="thin">
        <color indexed="64"/>
      </left>
      <right/>
      <top style="thin">
        <color indexed="64"/>
      </top>
      <bottom style="mediumDashDot">
        <color indexed="64"/>
      </bottom>
      <diagonal/>
    </border>
    <border>
      <left/>
      <right/>
      <top style="thin">
        <color indexed="64"/>
      </top>
      <bottom style="mediumDashDot">
        <color indexed="64"/>
      </bottom>
      <diagonal/>
    </border>
    <border>
      <left/>
      <right style="medium">
        <color indexed="64"/>
      </right>
      <top style="thin">
        <color indexed="64"/>
      </top>
      <bottom style="mediumDashDot">
        <color indexed="64"/>
      </bottom>
      <diagonal/>
    </border>
    <border>
      <left style="medium">
        <color indexed="64"/>
      </left>
      <right style="dotted">
        <color indexed="64"/>
      </right>
      <top style="thin">
        <color indexed="64"/>
      </top>
      <bottom style="medium">
        <color indexed="64"/>
      </bottom>
      <diagonal/>
    </border>
    <border>
      <left style="medium">
        <color indexed="64"/>
      </left>
      <right style="dotted">
        <color indexed="64"/>
      </right>
      <top/>
      <bottom style="thin">
        <color auto="1"/>
      </bottom>
      <diagonal/>
    </border>
    <border>
      <left style="medium">
        <color indexed="64"/>
      </left>
      <right style="dotted">
        <color indexed="64"/>
      </right>
      <top style="thin">
        <color indexed="64"/>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style="dotted">
        <color indexed="64"/>
      </left>
      <right/>
      <top style="thin">
        <color auto="1"/>
      </top>
      <bottom style="medium">
        <color indexed="64"/>
      </bottom>
      <diagonal/>
    </border>
    <border>
      <left style="dotted">
        <color auto="1"/>
      </left>
      <right/>
      <top/>
      <bottom style="thin">
        <color auto="1"/>
      </bottom>
      <diagonal/>
    </border>
    <border>
      <left style="dotted">
        <color auto="1"/>
      </left>
      <right/>
      <top style="thin">
        <color auto="1"/>
      </top>
      <bottom style="thin">
        <color auto="1"/>
      </bottom>
      <diagonal/>
    </border>
    <border>
      <left style="mediumDashed">
        <color indexed="64"/>
      </left>
      <right/>
      <top style="medium">
        <color indexed="64"/>
      </top>
      <bottom/>
      <diagonal/>
    </border>
    <border>
      <left/>
      <right style="mediumDashed">
        <color indexed="64"/>
      </right>
      <top style="medium">
        <color indexed="64"/>
      </top>
      <bottom/>
      <diagonal/>
    </border>
    <border>
      <left style="mediumDashed">
        <color indexed="64"/>
      </left>
      <right/>
      <top/>
      <bottom/>
      <diagonal/>
    </border>
    <border>
      <left/>
      <right style="mediumDashed">
        <color indexed="64"/>
      </right>
      <top/>
      <bottom/>
      <diagonal/>
    </border>
    <border>
      <left style="mediumDashed">
        <color indexed="64"/>
      </left>
      <right/>
      <top/>
      <bottom style="mediumDashed">
        <color indexed="64"/>
      </bottom>
      <diagonal/>
    </border>
    <border>
      <left/>
      <right style="mediumDashed">
        <color indexed="64"/>
      </right>
      <top/>
      <bottom style="mediumDashed">
        <color indexed="64"/>
      </bottom>
      <diagonal/>
    </border>
    <border>
      <left style="thin">
        <color indexed="64"/>
      </left>
      <right style="thick">
        <color indexed="64"/>
      </right>
      <top style="medium">
        <color indexed="64"/>
      </top>
      <bottom style="medium">
        <color indexed="64"/>
      </bottom>
      <diagonal/>
    </border>
    <border>
      <left/>
      <right style="thick">
        <color indexed="64"/>
      </right>
      <top style="medium">
        <color indexed="64"/>
      </top>
      <bottom style="thin">
        <color indexed="64"/>
      </bottom>
      <diagonal/>
    </border>
    <border>
      <left style="dotted">
        <color indexed="64"/>
      </left>
      <right style="thick">
        <color indexed="64"/>
      </right>
      <top style="thin">
        <color auto="1"/>
      </top>
      <bottom style="medium">
        <color indexed="64"/>
      </bottom>
      <diagonal/>
    </border>
    <border>
      <left style="dotted">
        <color indexed="64"/>
      </left>
      <right style="thick">
        <color indexed="64"/>
      </right>
      <top/>
      <bottom style="thin">
        <color indexed="64"/>
      </bottom>
      <diagonal/>
    </border>
    <border>
      <left style="dotted">
        <color indexed="64"/>
      </left>
      <right style="thick">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n">
        <color indexed="64"/>
      </right>
      <top style="thick">
        <color indexed="64"/>
      </top>
      <bottom/>
      <diagonal/>
    </border>
    <border>
      <left style="thin">
        <color indexed="64"/>
      </left>
      <right style="thick">
        <color indexed="64"/>
      </right>
      <top style="thick">
        <color indexed="64"/>
      </top>
      <bottom/>
      <diagonal/>
    </border>
    <border>
      <left style="thick">
        <color indexed="64"/>
      </left>
      <right style="thin">
        <color indexed="64"/>
      </right>
      <top/>
      <bottom style="thin">
        <color indexed="64"/>
      </bottom>
      <diagonal/>
    </border>
    <border>
      <left style="thin">
        <color indexed="64"/>
      </left>
      <right style="thick">
        <color indexed="64"/>
      </right>
      <top/>
      <bottom style="thin">
        <color indexed="64"/>
      </bottom>
      <diagonal/>
    </border>
    <border>
      <left style="thick">
        <color indexed="64"/>
      </left>
      <right/>
      <top style="thin">
        <color auto="1"/>
      </top>
      <bottom style="thin">
        <color auto="1"/>
      </bottom>
      <diagonal/>
    </border>
    <border>
      <left style="thin">
        <color indexed="64"/>
      </left>
      <right style="thick">
        <color indexed="64"/>
      </right>
      <top style="thin">
        <color indexed="64"/>
      </top>
      <bottom style="thin">
        <color indexed="64"/>
      </bottom>
      <diagonal/>
    </border>
    <border>
      <left style="thick">
        <color indexed="64"/>
      </left>
      <right/>
      <top style="thin">
        <color indexed="64"/>
      </top>
      <bottom/>
      <diagonal/>
    </border>
    <border>
      <left style="thin">
        <color indexed="64"/>
      </left>
      <right style="thick">
        <color indexed="64"/>
      </right>
      <top style="thin">
        <color indexed="64"/>
      </top>
      <bottom/>
      <diagonal/>
    </border>
    <border>
      <left style="thick">
        <color indexed="64"/>
      </left>
      <right/>
      <top style="medium">
        <color indexed="64"/>
      </top>
      <bottom style="medium">
        <color indexed="64"/>
      </bottom>
      <diagonal/>
    </border>
    <border>
      <left style="thick">
        <color indexed="64"/>
      </left>
      <right/>
      <top/>
      <bottom style="thin">
        <color indexed="64"/>
      </bottom>
      <diagonal/>
    </border>
    <border>
      <left style="thick">
        <color indexed="64"/>
      </left>
      <right/>
      <top/>
      <bottom/>
      <diagonal/>
    </border>
    <border>
      <left style="thin">
        <color indexed="64"/>
      </left>
      <right style="thick">
        <color indexed="64"/>
      </right>
      <top/>
      <bottom/>
      <diagonal/>
    </border>
    <border>
      <left style="thick">
        <color indexed="64"/>
      </left>
      <right/>
      <top style="medium">
        <color indexed="64"/>
      </top>
      <bottom style="thick">
        <color indexed="64"/>
      </bottom>
      <diagonal/>
    </border>
    <border>
      <left/>
      <right/>
      <top style="medium">
        <color indexed="64"/>
      </top>
      <bottom style="thick">
        <color indexed="64"/>
      </bottom>
      <diagonal/>
    </border>
    <border>
      <left/>
      <right style="thin">
        <color indexed="64"/>
      </right>
      <top style="medium">
        <color indexed="64"/>
      </top>
      <bottom style="thick">
        <color indexed="64"/>
      </bottom>
      <diagonal/>
    </border>
    <border>
      <left style="thin">
        <color indexed="64"/>
      </left>
      <right style="thick">
        <color indexed="64"/>
      </right>
      <top style="medium">
        <color indexed="64"/>
      </top>
      <bottom style="thick">
        <color indexed="64"/>
      </bottom>
      <diagonal/>
    </border>
  </borders>
  <cellStyleXfs count="32">
    <xf numFmtId="0" fontId="0" fillId="0" borderId="0">
      <alignment vertical="center"/>
    </xf>
    <xf numFmtId="0" fontId="10" fillId="0" borderId="0"/>
    <xf numFmtId="38" fontId="11" fillId="0" borderId="0" applyFont="0" applyFill="0" applyBorder="0" applyAlignment="0" applyProtection="0">
      <alignment vertical="center"/>
    </xf>
    <xf numFmtId="0" fontId="12" fillId="0" borderId="0">
      <alignment vertical="center"/>
    </xf>
    <xf numFmtId="0" fontId="12" fillId="0" borderId="0">
      <alignment vertical="center"/>
    </xf>
    <xf numFmtId="38" fontId="12" fillId="0" borderId="0" applyFont="0" applyFill="0" applyBorder="0" applyAlignment="0" applyProtection="0">
      <alignment vertical="center"/>
    </xf>
    <xf numFmtId="0" fontId="12" fillId="0" borderId="0">
      <alignment vertical="center"/>
    </xf>
    <xf numFmtId="38" fontId="12" fillId="0" borderId="0" applyFont="0" applyFill="0" applyBorder="0" applyAlignment="0" applyProtection="0">
      <alignment vertical="center"/>
    </xf>
    <xf numFmtId="0" fontId="7" fillId="0" borderId="0">
      <alignment vertical="center"/>
    </xf>
    <xf numFmtId="0" fontId="7" fillId="0" borderId="0">
      <alignment vertical="center"/>
    </xf>
    <xf numFmtId="38" fontId="7" fillId="0" borderId="0" applyFont="0" applyFill="0" applyBorder="0" applyAlignment="0" applyProtection="0">
      <alignment vertical="center"/>
    </xf>
    <xf numFmtId="0" fontId="7" fillId="0" borderId="0">
      <alignment vertical="center"/>
    </xf>
    <xf numFmtId="38" fontId="7" fillId="0" borderId="0" applyFont="0" applyFill="0" applyBorder="0" applyAlignment="0" applyProtection="0">
      <alignment vertical="center"/>
    </xf>
    <xf numFmtId="0" fontId="10" fillId="0" borderId="0">
      <alignment vertical="center"/>
    </xf>
    <xf numFmtId="38" fontId="10" fillId="0" borderId="0" applyFont="0" applyFill="0" applyBorder="0" applyAlignment="0" applyProtection="0">
      <alignment vertical="center"/>
    </xf>
    <xf numFmtId="0" fontId="33" fillId="0" borderId="0">
      <alignment vertical="center"/>
    </xf>
    <xf numFmtId="9" fontId="33" fillId="0" borderId="0" applyFont="0" applyFill="0" applyBorder="0" applyAlignment="0" applyProtection="0">
      <alignment vertical="center"/>
    </xf>
    <xf numFmtId="0" fontId="10" fillId="0" borderId="0">
      <alignment vertical="center"/>
    </xf>
    <xf numFmtId="0" fontId="6" fillId="0" borderId="0">
      <alignment vertical="center"/>
    </xf>
    <xf numFmtId="0" fontId="5"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20" fillId="0" borderId="0" applyNumberFormat="0" applyFill="0" applyBorder="0" applyAlignment="0" applyProtection="0">
      <alignment vertical="center"/>
    </xf>
    <xf numFmtId="0" fontId="1" fillId="0" borderId="0">
      <alignment vertical="center"/>
    </xf>
    <xf numFmtId="38" fontId="1" fillId="0" borderId="0" applyFont="0" applyFill="0" applyBorder="0" applyAlignment="0" applyProtection="0">
      <alignment vertical="center"/>
    </xf>
  </cellStyleXfs>
  <cellXfs count="2158">
    <xf numFmtId="0" fontId="0" fillId="0" borderId="0" xfId="0">
      <alignment vertical="center"/>
    </xf>
    <xf numFmtId="0" fontId="12" fillId="0" borderId="0" xfId="4">
      <alignment vertical="center"/>
    </xf>
    <xf numFmtId="0" fontId="12" fillId="0" borderId="0" xfId="4" applyAlignment="1">
      <alignment horizontal="center" vertical="center"/>
    </xf>
    <xf numFmtId="38" fontId="0" fillId="0" borderId="0" xfId="5" applyFont="1" applyAlignment="1">
      <alignment horizontal="center" vertical="center"/>
    </xf>
    <xf numFmtId="38" fontId="0" fillId="0" borderId="0" xfId="5" applyFont="1" applyAlignment="1">
      <alignment horizontal="center" vertical="center" shrinkToFit="1"/>
    </xf>
    <xf numFmtId="0" fontId="15" fillId="0" borderId="16" xfId="4" applyFont="1" applyBorder="1" applyAlignment="1">
      <alignment horizontal="center" vertical="center"/>
    </xf>
    <xf numFmtId="0" fontId="11" fillId="0" borderId="0" xfId="4" applyFont="1" applyAlignment="1">
      <alignment horizontal="center" vertical="center"/>
    </xf>
    <xf numFmtId="0" fontId="11" fillId="0" borderId="0" xfId="4" applyFont="1">
      <alignment vertical="center"/>
    </xf>
    <xf numFmtId="38" fontId="0" fillId="0" borderId="0" xfId="5" applyFont="1" applyAlignment="1">
      <alignment horizontal="right" vertical="center" shrinkToFit="1"/>
    </xf>
    <xf numFmtId="38" fontId="0" fillId="0" borderId="0" xfId="5" applyFont="1" applyAlignment="1">
      <alignment horizontal="right" vertical="center"/>
    </xf>
    <xf numFmtId="38" fontId="0" fillId="0" borderId="0" xfId="5" applyFont="1">
      <alignment vertical="center"/>
    </xf>
    <xf numFmtId="38" fontId="11" fillId="0" borderId="0" xfId="5" applyFont="1" applyBorder="1" applyAlignment="1">
      <alignment horizontal="center" vertical="center" shrinkToFit="1"/>
    </xf>
    <xf numFmtId="38" fontId="11" fillId="0" borderId="0" xfId="5" applyFont="1" applyBorder="1" applyAlignment="1">
      <alignment vertical="center" shrinkToFit="1"/>
    </xf>
    <xf numFmtId="0" fontId="10" fillId="0" borderId="0" xfId="4" applyFont="1" applyAlignment="1">
      <alignment horizontal="center" vertical="center"/>
    </xf>
    <xf numFmtId="0" fontId="10" fillId="3" borderId="16" xfId="5" applyNumberFormat="1" applyFont="1" applyFill="1" applyBorder="1" applyAlignment="1">
      <alignment horizontal="center" vertical="center" shrinkToFit="1"/>
    </xf>
    <xf numFmtId="0" fontId="10" fillId="3" borderId="16" xfId="5" applyNumberFormat="1" applyFont="1" applyFill="1" applyBorder="1" applyAlignment="1">
      <alignment horizontal="center" vertical="center" wrapText="1" shrinkToFit="1"/>
    </xf>
    <xf numFmtId="38" fontId="18" fillId="0" borderId="16" xfId="5" applyFont="1" applyBorder="1" applyAlignment="1">
      <alignment horizontal="right" vertical="center" shrinkToFit="1"/>
    </xf>
    <xf numFmtId="38" fontId="18" fillId="0" borderId="24" xfId="5" applyFont="1" applyBorder="1" applyAlignment="1">
      <alignment horizontal="right" vertical="center" shrinkToFit="1"/>
    </xf>
    <xf numFmtId="0" fontId="18" fillId="0" borderId="0" xfId="4" applyFont="1">
      <alignment vertical="center"/>
    </xf>
    <xf numFmtId="0" fontId="18" fillId="0" borderId="0" xfId="4" applyFont="1" applyAlignment="1">
      <alignment horizontal="center" vertical="center"/>
    </xf>
    <xf numFmtId="38" fontId="18" fillId="0" borderId="0" xfId="5" applyFont="1">
      <alignment vertical="center"/>
    </xf>
    <xf numFmtId="38" fontId="18" fillId="0" borderId="0" xfId="5" applyFont="1" applyAlignment="1">
      <alignment horizontal="right" vertical="center" shrinkToFit="1"/>
    </xf>
    <xf numFmtId="38" fontId="18" fillId="0" borderId="2" xfId="5" applyFont="1" applyBorder="1" applyAlignment="1">
      <alignment horizontal="right" vertical="center" shrinkToFit="1"/>
    </xf>
    <xf numFmtId="0" fontId="20" fillId="0" borderId="0" xfId="4" applyFont="1" applyAlignment="1">
      <alignment horizontal="center" vertical="center"/>
    </xf>
    <xf numFmtId="0" fontId="20" fillId="0" borderId="16" xfId="4" applyFont="1" applyBorder="1" applyAlignment="1">
      <alignment horizontal="center" vertical="center"/>
    </xf>
    <xf numFmtId="0" fontId="20" fillId="0" borderId="16" xfId="4" applyFont="1" applyBorder="1" applyAlignment="1">
      <alignment horizontal="center" vertical="center"/>
    </xf>
    <xf numFmtId="0" fontId="15" fillId="0" borderId="24" xfId="4" applyFont="1" applyBorder="1" applyAlignment="1">
      <alignment horizontal="center" vertical="center"/>
    </xf>
    <xf numFmtId="38" fontId="18" fillId="0" borderId="27" xfId="5" applyFont="1" applyBorder="1" applyAlignment="1">
      <alignment horizontal="right" vertical="center" shrinkToFit="1"/>
    </xf>
    <xf numFmtId="0" fontId="20" fillId="0" borderId="2" xfId="4" applyFont="1" applyBorder="1" applyAlignment="1">
      <alignment horizontal="center" vertical="center"/>
    </xf>
    <xf numFmtId="0" fontId="15" fillId="0" borderId="26" xfId="4" applyFont="1" applyBorder="1" applyAlignment="1">
      <alignment horizontal="center" vertical="center"/>
    </xf>
    <xf numFmtId="38" fontId="18" fillId="0" borderId="26" xfId="5" applyFont="1" applyBorder="1" applyAlignment="1">
      <alignment horizontal="right" vertical="center" shrinkToFit="1"/>
    </xf>
    <xf numFmtId="38" fontId="18" fillId="0" borderId="29" xfId="5" applyFont="1" applyBorder="1" applyAlignment="1">
      <alignment horizontal="right" vertical="center" shrinkToFit="1"/>
    </xf>
    <xf numFmtId="0" fontId="20" fillId="0" borderId="26" xfId="4" applyFont="1" applyBorder="1" applyAlignment="1">
      <alignment horizontal="center" vertical="center"/>
    </xf>
    <xf numFmtId="0" fontId="11" fillId="0" borderId="6" xfId="4" applyFont="1" applyBorder="1" applyAlignment="1">
      <alignment horizontal="center" vertical="center"/>
    </xf>
    <xf numFmtId="0" fontId="20" fillId="0" borderId="16" xfId="4" applyFont="1" applyBorder="1" applyAlignment="1">
      <alignment horizontal="center" vertical="center"/>
    </xf>
    <xf numFmtId="0" fontId="15" fillId="0" borderId="3" xfId="4" applyFont="1" applyBorder="1" applyAlignment="1">
      <alignment horizontal="center" vertical="center"/>
    </xf>
    <xf numFmtId="38" fontId="18" fillId="0" borderId="3" xfId="5" applyFont="1" applyBorder="1" applyAlignment="1">
      <alignment horizontal="right" vertical="center" shrinkToFit="1"/>
    </xf>
    <xf numFmtId="0" fontId="20" fillId="0" borderId="3" xfId="4" applyFont="1" applyBorder="1" applyAlignment="1">
      <alignment horizontal="center" vertical="center"/>
    </xf>
    <xf numFmtId="38" fontId="19" fillId="0" borderId="35" xfId="5" applyFont="1" applyBorder="1" applyAlignment="1">
      <alignment horizontal="right" vertical="center" shrinkToFit="1"/>
    </xf>
    <xf numFmtId="38" fontId="19" fillId="0" borderId="8" xfId="5" applyFont="1" applyBorder="1" applyAlignment="1">
      <alignment horizontal="right" vertical="center" shrinkToFit="1"/>
    </xf>
    <xf numFmtId="38" fontId="11" fillId="0" borderId="8" xfId="5" applyFont="1" applyBorder="1" applyAlignment="1">
      <alignment horizontal="right" vertical="center" shrinkToFit="1"/>
    </xf>
    <xf numFmtId="0" fontId="15" fillId="0" borderId="27" xfId="4" applyFont="1" applyBorder="1" applyAlignment="1">
      <alignment horizontal="center" vertical="center"/>
    </xf>
    <xf numFmtId="38" fontId="18" fillId="0" borderId="38" xfId="5" applyFont="1" applyBorder="1" applyAlignment="1">
      <alignment horizontal="right" vertical="center" shrinkToFit="1"/>
    </xf>
    <xf numFmtId="38" fontId="18" fillId="0" borderId="37" xfId="5" applyFont="1" applyBorder="1" applyAlignment="1">
      <alignment horizontal="right" vertical="center" shrinkToFit="1"/>
    </xf>
    <xf numFmtId="0" fontId="20" fillId="0" borderId="37" xfId="4" applyFont="1" applyBorder="1" applyAlignment="1">
      <alignment horizontal="center" vertical="center"/>
    </xf>
    <xf numFmtId="38" fontId="22" fillId="0" borderId="2" xfId="5" applyFont="1" applyBorder="1" applyAlignment="1">
      <alignment horizontal="center" vertical="center"/>
    </xf>
    <xf numFmtId="38" fontId="22" fillId="0" borderId="6" xfId="5" applyFont="1" applyBorder="1">
      <alignment vertical="center"/>
    </xf>
    <xf numFmtId="38" fontId="22" fillId="0" borderId="16" xfId="5" applyFont="1" applyBorder="1">
      <alignment vertical="center"/>
    </xf>
    <xf numFmtId="0" fontId="22" fillId="0" borderId="19" xfId="4" applyFont="1" applyBorder="1">
      <alignment vertical="center"/>
    </xf>
    <xf numFmtId="38" fontId="22" fillId="0" borderId="16" xfId="5" applyFont="1" applyBorder="1" applyAlignment="1">
      <alignment horizontal="right" vertical="center" shrinkToFit="1"/>
    </xf>
    <xf numFmtId="38" fontId="22" fillId="0" borderId="24" xfId="5" applyFont="1" applyBorder="1" applyAlignment="1">
      <alignment horizontal="right" vertical="center" shrinkToFit="1"/>
    </xf>
    <xf numFmtId="38" fontId="22" fillId="0" borderId="16" xfId="5" applyFont="1" applyBorder="1" applyAlignment="1">
      <alignment horizontal="right" vertical="center"/>
    </xf>
    <xf numFmtId="38" fontId="22" fillId="0" borderId="16" xfId="5" applyFont="1" applyBorder="1" applyAlignment="1">
      <alignment horizontal="center" vertical="center"/>
    </xf>
    <xf numFmtId="38" fontId="22" fillId="0" borderId="17" xfId="5" applyFont="1" applyBorder="1">
      <alignment vertical="center"/>
    </xf>
    <xf numFmtId="0" fontId="22" fillId="0" borderId="29" xfId="4" applyFont="1" applyBorder="1" applyAlignment="1">
      <alignment vertical="center"/>
    </xf>
    <xf numFmtId="0" fontId="22" fillId="0" borderId="30" xfId="4" applyFont="1" applyBorder="1" applyAlignment="1">
      <alignment vertical="center"/>
    </xf>
    <xf numFmtId="38" fontId="22" fillId="0" borderId="26" xfId="5" applyFont="1" applyBorder="1">
      <alignment vertical="center"/>
    </xf>
    <xf numFmtId="0" fontId="22" fillId="0" borderId="33" xfId="4" applyFont="1" applyBorder="1">
      <alignment vertical="center"/>
    </xf>
    <xf numFmtId="38" fontId="22" fillId="0" borderId="26" xfId="5" applyFont="1" applyBorder="1" applyAlignment="1">
      <alignment horizontal="right" vertical="center" shrinkToFit="1"/>
    </xf>
    <xf numFmtId="38" fontId="22" fillId="0" borderId="29" xfId="5" applyFont="1" applyBorder="1" applyAlignment="1">
      <alignment horizontal="right" vertical="center" shrinkToFit="1"/>
    </xf>
    <xf numFmtId="38" fontId="22" fillId="0" borderId="26" xfId="5" applyFont="1" applyBorder="1" applyAlignment="1">
      <alignment horizontal="right" vertical="center"/>
    </xf>
    <xf numFmtId="0" fontId="23" fillId="0" borderId="37" xfId="4" applyFont="1" applyBorder="1">
      <alignment vertical="center"/>
    </xf>
    <xf numFmtId="0" fontId="22" fillId="0" borderId="38" xfId="4" applyFont="1" applyBorder="1" applyAlignment="1">
      <alignment horizontal="center" vertical="center"/>
    </xf>
    <xf numFmtId="0" fontId="22" fillId="0" borderId="39" xfId="4" applyFont="1" applyBorder="1">
      <alignment vertical="center"/>
    </xf>
    <xf numFmtId="38" fontId="22" fillId="0" borderId="37" xfId="5" applyFont="1" applyBorder="1">
      <alignment vertical="center"/>
    </xf>
    <xf numFmtId="0" fontId="22" fillId="0" borderId="10" xfId="4" applyFont="1" applyBorder="1">
      <alignment vertical="center"/>
    </xf>
    <xf numFmtId="38" fontId="22" fillId="0" borderId="38" xfId="5" applyFont="1" applyBorder="1" applyAlignment="1">
      <alignment horizontal="right" vertical="center" shrinkToFit="1"/>
    </xf>
    <xf numFmtId="38" fontId="22" fillId="0" borderId="37" xfId="5" applyFont="1" applyBorder="1" applyAlignment="1">
      <alignment horizontal="right" vertical="center" shrinkToFit="1"/>
    </xf>
    <xf numFmtId="38" fontId="22" fillId="0" borderId="37" xfId="5" applyFont="1" applyBorder="1" applyAlignment="1">
      <alignment horizontal="right" vertical="center"/>
    </xf>
    <xf numFmtId="0" fontId="23" fillId="0" borderId="16" xfId="4" applyFont="1" applyBorder="1">
      <alignment vertical="center"/>
    </xf>
    <xf numFmtId="0" fontId="22" fillId="0" borderId="24" xfId="4" applyFont="1" applyBorder="1" applyAlignment="1">
      <alignment horizontal="center" vertical="center"/>
    </xf>
    <xf numFmtId="0" fontId="22" fillId="0" borderId="25" xfId="4" applyFont="1" applyBorder="1">
      <alignment vertical="center"/>
    </xf>
    <xf numFmtId="0" fontId="23" fillId="0" borderId="26" xfId="4" applyFont="1" applyBorder="1">
      <alignment vertical="center"/>
    </xf>
    <xf numFmtId="0" fontId="22" fillId="0" borderId="29" xfId="4" applyFont="1" applyBorder="1" applyAlignment="1">
      <alignment horizontal="center" vertical="center"/>
    </xf>
    <xf numFmtId="0" fontId="22" fillId="0" borderId="30" xfId="4" applyFont="1" applyBorder="1">
      <alignment vertical="center"/>
    </xf>
    <xf numFmtId="0" fontId="23" fillId="0" borderId="2" xfId="4" applyFont="1" applyBorder="1">
      <alignment vertical="center"/>
    </xf>
    <xf numFmtId="49" fontId="23" fillId="0" borderId="27" xfId="4" applyNumberFormat="1" applyFont="1" applyBorder="1">
      <alignment vertical="center"/>
    </xf>
    <xf numFmtId="0" fontId="22" fillId="0" borderId="27" xfId="4" applyFont="1" applyBorder="1" applyAlignment="1">
      <alignment horizontal="center" vertical="center"/>
    </xf>
    <xf numFmtId="0" fontId="22" fillId="0" borderId="28" xfId="4" applyFont="1" applyBorder="1">
      <alignment vertical="center"/>
    </xf>
    <xf numFmtId="38" fontId="22" fillId="0" borderId="2" xfId="5" applyFont="1" applyBorder="1">
      <alignment vertical="center"/>
    </xf>
    <xf numFmtId="0" fontId="22" fillId="0" borderId="5" xfId="4" applyFont="1" applyBorder="1">
      <alignment vertical="center"/>
    </xf>
    <xf numFmtId="38" fontId="22" fillId="0" borderId="27" xfId="5" applyFont="1" applyBorder="1" applyAlignment="1">
      <alignment horizontal="right" vertical="center" shrinkToFit="1"/>
    </xf>
    <xf numFmtId="38" fontId="22" fillId="0" borderId="2" xfId="5" applyFont="1" applyBorder="1" applyAlignment="1">
      <alignment horizontal="right" vertical="center" shrinkToFit="1"/>
    </xf>
    <xf numFmtId="38" fontId="22" fillId="0" borderId="2" xfId="5" applyFont="1" applyBorder="1" applyAlignment="1">
      <alignment horizontal="right" vertical="center"/>
    </xf>
    <xf numFmtId="49" fontId="23" fillId="0" borderId="24" xfId="4" applyNumberFormat="1" applyFont="1" applyBorder="1">
      <alignment vertical="center"/>
    </xf>
    <xf numFmtId="0" fontId="21" fillId="0" borderId="26" xfId="4" applyFont="1" applyBorder="1" applyAlignment="1">
      <alignment vertical="center"/>
    </xf>
    <xf numFmtId="0" fontId="22" fillId="0" borderId="26" xfId="4" applyFont="1" applyBorder="1" applyAlignment="1">
      <alignment vertical="center"/>
    </xf>
    <xf numFmtId="0" fontId="22" fillId="0" borderId="32" xfId="4" applyFont="1" applyBorder="1" applyAlignment="1">
      <alignment vertical="center"/>
    </xf>
    <xf numFmtId="0" fontId="23" fillId="0" borderId="7" xfId="4" applyFont="1" applyBorder="1" applyAlignment="1">
      <alignment vertical="center"/>
    </xf>
    <xf numFmtId="0" fontId="22" fillId="0" borderId="5" xfId="4" applyFont="1" applyBorder="1" applyAlignment="1">
      <alignment vertical="center"/>
    </xf>
    <xf numFmtId="0" fontId="22" fillId="0" borderId="7" xfId="4" applyFont="1" applyBorder="1" applyAlignment="1">
      <alignment vertical="center"/>
    </xf>
    <xf numFmtId="38" fontId="22" fillId="0" borderId="2" xfId="4" applyNumberFormat="1" applyFont="1" applyBorder="1">
      <alignment vertical="center"/>
    </xf>
    <xf numFmtId="38" fontId="22" fillId="4" borderId="2" xfId="5" applyFont="1" applyFill="1" applyBorder="1" applyAlignment="1">
      <alignment horizontal="right" vertical="center" shrinkToFit="1"/>
    </xf>
    <xf numFmtId="38" fontId="18" fillId="5" borderId="2" xfId="5" applyFont="1" applyFill="1" applyBorder="1" applyAlignment="1">
      <alignment horizontal="right" vertical="center" shrinkToFit="1"/>
    </xf>
    <xf numFmtId="0" fontId="23" fillId="0" borderId="2" xfId="4" applyFont="1" applyBorder="1" applyAlignment="1">
      <alignment vertical="center" shrinkToFit="1"/>
    </xf>
    <xf numFmtId="0" fontId="23" fillId="0" borderId="2" xfId="4" applyFont="1" applyBorder="1" applyAlignment="1">
      <alignment horizontal="center" vertical="center" shrinkToFit="1"/>
    </xf>
    <xf numFmtId="0" fontId="23" fillId="0" borderId="16" xfId="4" applyFont="1" applyBorder="1" applyAlignment="1">
      <alignment vertical="center" shrinkToFit="1"/>
    </xf>
    <xf numFmtId="0" fontId="23" fillId="0" borderId="16" xfId="4" applyFont="1" applyBorder="1" applyAlignment="1">
      <alignment horizontal="center" vertical="center" shrinkToFit="1"/>
    </xf>
    <xf numFmtId="0" fontId="24" fillId="0" borderId="16" xfId="4" applyFont="1" applyBorder="1" applyAlignment="1">
      <alignment horizontal="center" vertical="center" wrapText="1" shrinkToFit="1"/>
    </xf>
    <xf numFmtId="0" fontId="23" fillId="0" borderId="29" xfId="4" applyFont="1" applyBorder="1" applyAlignment="1">
      <alignment vertical="center"/>
    </xf>
    <xf numFmtId="49" fontId="23" fillId="0" borderId="38" xfId="4" applyNumberFormat="1" applyFont="1" applyBorder="1">
      <alignment vertical="center"/>
    </xf>
    <xf numFmtId="49" fontId="23" fillId="0" borderId="29" xfId="4" applyNumberFormat="1" applyFont="1" applyBorder="1">
      <alignment vertical="center"/>
    </xf>
    <xf numFmtId="0" fontId="25" fillId="0" borderId="0" xfId="4" applyFont="1" applyAlignment="1">
      <alignment horizontal="center" vertical="center"/>
    </xf>
    <xf numFmtId="0" fontId="15" fillId="0" borderId="29" xfId="4" applyFont="1" applyBorder="1" applyAlignment="1">
      <alignment vertical="center" shrinkToFit="1"/>
    </xf>
    <xf numFmtId="0" fontId="18" fillId="0" borderId="29" xfId="4" applyFont="1" applyBorder="1" applyAlignment="1">
      <alignment vertical="center" shrinkToFit="1"/>
    </xf>
    <xf numFmtId="0" fontId="18" fillId="0" borderId="31" xfId="4" applyFont="1" applyBorder="1" applyAlignment="1">
      <alignment vertical="center" shrinkToFit="1"/>
    </xf>
    <xf numFmtId="0" fontId="11" fillId="0" borderId="37" xfId="4" applyFont="1" applyBorder="1" applyAlignment="1">
      <alignment vertical="center" shrinkToFit="1"/>
    </xf>
    <xf numFmtId="49" fontId="11" fillId="0" borderId="38" xfId="4" applyNumberFormat="1" applyFont="1" applyBorder="1" applyAlignment="1">
      <alignment vertical="center" shrinkToFit="1"/>
    </xf>
    <xf numFmtId="0" fontId="18" fillId="0" borderId="38" xfId="4" applyFont="1" applyBorder="1" applyAlignment="1">
      <alignment horizontal="center" vertical="center" shrinkToFit="1"/>
    </xf>
    <xf numFmtId="0" fontId="11" fillId="0" borderId="16" xfId="4" applyFont="1" applyBorder="1" applyAlignment="1">
      <alignment vertical="center" shrinkToFit="1"/>
    </xf>
    <xf numFmtId="49" fontId="11" fillId="0" borderId="24" xfId="4" applyNumberFormat="1" applyFont="1" applyBorder="1" applyAlignment="1">
      <alignment vertical="center" shrinkToFit="1"/>
    </xf>
    <xf numFmtId="0" fontId="18" fillId="0" borderId="24" xfId="4" applyFont="1" applyBorder="1" applyAlignment="1">
      <alignment horizontal="center" vertical="center" shrinkToFit="1"/>
    </xf>
    <xf numFmtId="0" fontId="11" fillId="0" borderId="26" xfId="4" applyFont="1" applyBorder="1" applyAlignment="1">
      <alignment vertical="center" shrinkToFit="1"/>
    </xf>
    <xf numFmtId="49" fontId="11" fillId="0" borderId="29" xfId="4" applyNumberFormat="1" applyFont="1" applyBorder="1" applyAlignment="1">
      <alignment vertical="center" shrinkToFit="1"/>
    </xf>
    <xf numFmtId="0" fontId="18" fillId="0" borderId="29" xfId="4" applyFont="1" applyBorder="1" applyAlignment="1">
      <alignment horizontal="center" vertical="center" shrinkToFit="1"/>
    </xf>
    <xf numFmtId="0" fontId="0" fillId="0" borderId="2" xfId="4" applyFont="1" applyBorder="1" applyAlignment="1">
      <alignment vertical="center" shrinkToFit="1"/>
    </xf>
    <xf numFmtId="49" fontId="11" fillId="0" borderId="27" xfId="4" applyNumberFormat="1" applyFont="1" applyBorder="1" applyAlignment="1">
      <alignment vertical="center" shrinkToFit="1"/>
    </xf>
    <xf numFmtId="0" fontId="18" fillId="0" borderId="27" xfId="4" applyFont="1" applyBorder="1" applyAlignment="1">
      <alignment horizontal="center" vertical="center" shrinkToFit="1"/>
    </xf>
    <xf numFmtId="0" fontId="18" fillId="0" borderId="5" xfId="4" applyFont="1" applyBorder="1" applyAlignment="1">
      <alignment vertical="center" shrinkToFit="1"/>
    </xf>
    <xf numFmtId="0" fontId="0" fillId="0" borderId="16" xfId="4" applyFont="1" applyBorder="1" applyAlignment="1">
      <alignment vertical="center" shrinkToFit="1"/>
    </xf>
    <xf numFmtId="0" fontId="15" fillId="0" borderId="26" xfId="4" applyFont="1" applyBorder="1" applyAlignment="1">
      <alignment vertical="center" shrinkToFit="1"/>
    </xf>
    <xf numFmtId="0" fontId="18" fillId="0" borderId="26" xfId="4" applyFont="1" applyBorder="1" applyAlignment="1">
      <alignment vertical="center" shrinkToFit="1"/>
    </xf>
    <xf numFmtId="0" fontId="11" fillId="0" borderId="7" xfId="4" applyFont="1" applyBorder="1" applyAlignment="1">
      <alignment vertical="center" shrinkToFit="1"/>
    </xf>
    <xf numFmtId="0" fontId="18" fillId="0" borderId="2" xfId="4" applyFont="1" applyBorder="1" applyAlignment="1">
      <alignment vertical="center" shrinkToFit="1"/>
    </xf>
    <xf numFmtId="0" fontId="11" fillId="0" borderId="0" xfId="4" applyFont="1" applyAlignment="1">
      <alignment vertical="center" shrinkToFit="1"/>
    </xf>
    <xf numFmtId="0" fontId="18" fillId="0" borderId="0" xfId="4" applyFont="1" applyAlignment="1">
      <alignment horizontal="center" vertical="center" shrinkToFit="1"/>
    </xf>
    <xf numFmtId="0" fontId="18" fillId="0" borderId="0" xfId="4" applyFont="1" applyAlignment="1">
      <alignment vertical="center" shrinkToFit="1"/>
    </xf>
    <xf numFmtId="38" fontId="18" fillId="0" borderId="0" xfId="5" applyFont="1" applyAlignment="1">
      <alignment vertical="center" shrinkToFit="1"/>
    </xf>
    <xf numFmtId="0" fontId="12" fillId="0" borderId="0" xfId="4" applyAlignment="1">
      <alignment vertical="center" shrinkToFit="1"/>
    </xf>
    <xf numFmtId="0" fontId="12" fillId="0" borderId="0" xfId="4" applyAlignment="1">
      <alignment horizontal="center" vertical="center" shrinkToFit="1"/>
    </xf>
    <xf numFmtId="38" fontId="0" fillId="0" borderId="0" xfId="5" applyFont="1" applyAlignment="1">
      <alignment vertical="center" shrinkToFit="1"/>
    </xf>
    <xf numFmtId="38" fontId="18" fillId="0" borderId="30" xfId="2" applyFont="1" applyBorder="1" applyAlignment="1">
      <alignment vertical="center" shrinkToFit="1"/>
    </xf>
    <xf numFmtId="38" fontId="18" fillId="0" borderId="26" xfId="2" applyFont="1" applyBorder="1" applyAlignment="1">
      <alignment vertical="center" shrinkToFit="1"/>
    </xf>
    <xf numFmtId="38" fontId="18" fillId="0" borderId="39" xfId="2" applyFont="1" applyBorder="1" applyAlignment="1">
      <alignment vertical="center" shrinkToFit="1"/>
    </xf>
    <xf numFmtId="38" fontId="18" fillId="0" borderId="25" xfId="2" applyFont="1" applyBorder="1" applyAlignment="1">
      <alignment vertical="center" shrinkToFit="1"/>
    </xf>
    <xf numFmtId="38" fontId="18" fillId="0" borderId="28" xfId="2" applyFont="1" applyBorder="1" applyAlignment="1">
      <alignment vertical="center" shrinkToFit="1"/>
    </xf>
    <xf numFmtId="38" fontId="18" fillId="0" borderId="2" xfId="2" applyFont="1" applyBorder="1" applyAlignment="1">
      <alignment vertical="center" shrinkToFit="1"/>
    </xf>
    <xf numFmtId="38" fontId="18" fillId="0" borderId="7" xfId="2" applyFont="1" applyBorder="1" applyAlignment="1">
      <alignment vertical="center" shrinkToFit="1"/>
    </xf>
    <xf numFmtId="0" fontId="27" fillId="2" borderId="0" xfId="1" applyFont="1" applyFill="1" applyBorder="1" applyAlignment="1" applyProtection="1">
      <alignment horizontal="right" vertical="center"/>
      <protection locked="0"/>
    </xf>
    <xf numFmtId="180" fontId="31" fillId="0" borderId="16" xfId="15" applyNumberFormat="1" applyFont="1" applyFill="1" applyBorder="1" applyAlignment="1" applyProtection="1">
      <alignment horizontal="center" vertical="center"/>
    </xf>
    <xf numFmtId="182" fontId="31" fillId="0" borderId="16" xfId="15" applyNumberFormat="1" applyFont="1" applyFill="1" applyBorder="1" applyAlignment="1" applyProtection="1">
      <alignment horizontal="center" vertical="center"/>
    </xf>
    <xf numFmtId="0" fontId="12" fillId="0" borderId="0" xfId="4" applyProtection="1">
      <alignment vertical="center"/>
    </xf>
    <xf numFmtId="0" fontId="12" fillId="0" borderId="0" xfId="4" applyAlignment="1" applyProtection="1">
      <alignment horizontal="center" vertical="center"/>
    </xf>
    <xf numFmtId="38" fontId="0" fillId="0" borderId="0" xfId="5" applyFont="1" applyAlignment="1" applyProtection="1">
      <alignment horizontal="center" vertical="center"/>
    </xf>
    <xf numFmtId="38" fontId="0" fillId="0" borderId="0" xfId="5" applyFont="1" applyAlignment="1" applyProtection="1">
      <alignment horizontal="center" vertical="center" shrinkToFit="1"/>
    </xf>
    <xf numFmtId="0" fontId="20" fillId="0" borderId="0" xfId="4" applyFont="1" applyAlignment="1" applyProtection="1">
      <alignment horizontal="center" vertical="center"/>
    </xf>
    <xf numFmtId="38" fontId="11" fillId="0" borderId="0" xfId="5" applyFont="1" applyBorder="1" applyAlignment="1" applyProtection="1">
      <alignment horizontal="center" vertical="center" shrinkToFit="1"/>
    </xf>
    <xf numFmtId="38" fontId="11" fillId="0" borderId="0" xfId="5" applyFont="1" applyBorder="1" applyAlignment="1" applyProtection="1">
      <alignment vertical="center" shrinkToFit="1"/>
    </xf>
    <xf numFmtId="38" fontId="16" fillId="0" borderId="0" xfId="5" applyFont="1" applyBorder="1" applyAlignment="1" applyProtection="1">
      <alignment horizontal="center" vertical="center" shrinkToFit="1"/>
    </xf>
    <xf numFmtId="0" fontId="27" fillId="2" borderId="0" xfId="1" applyFont="1" applyFill="1" applyBorder="1" applyAlignment="1" applyProtection="1">
      <alignment horizontal="right" vertical="center"/>
    </xf>
    <xf numFmtId="38" fontId="0" fillId="0" borderId="7" xfId="5" applyFont="1" applyBorder="1" applyAlignment="1" applyProtection="1">
      <alignment horizontal="center" vertical="center" shrinkToFit="1"/>
    </xf>
    <xf numFmtId="0" fontId="10" fillId="3" borderId="102" xfId="5" applyNumberFormat="1" applyFont="1" applyFill="1" applyBorder="1" applyAlignment="1">
      <alignment horizontal="center" vertical="center" shrinkToFit="1"/>
    </xf>
    <xf numFmtId="0" fontId="10" fillId="3" borderId="102" xfId="5" applyNumberFormat="1" applyFont="1" applyFill="1" applyBorder="1" applyAlignment="1">
      <alignment horizontal="center" vertical="center" wrapText="1" shrinkToFit="1"/>
    </xf>
    <xf numFmtId="38" fontId="39" fillId="0" borderId="1" xfId="2" applyNumberFormat="1" applyFont="1" applyBorder="1" applyAlignment="1" applyProtection="1">
      <alignment horizontal="center" vertical="center"/>
      <protection locked="0"/>
    </xf>
    <xf numFmtId="38" fontId="11" fillId="0" borderId="0" xfId="5" applyFont="1" applyAlignment="1">
      <alignment vertical="center"/>
    </xf>
    <xf numFmtId="38" fontId="11" fillId="0" borderId="0" xfId="5" applyFont="1" applyAlignment="1">
      <alignment horizontal="right" vertical="center"/>
    </xf>
    <xf numFmtId="38" fontId="41" fillId="0" borderId="0" xfId="5" applyFont="1" applyAlignment="1">
      <alignment horizontal="right" vertical="center"/>
    </xf>
    <xf numFmtId="38" fontId="19" fillId="0" borderId="0" xfId="5" applyFont="1" applyBorder="1" applyAlignment="1">
      <alignment horizontal="right" vertical="center" shrinkToFit="1"/>
    </xf>
    <xf numFmtId="38" fontId="18" fillId="0" borderId="0" xfId="5" applyFont="1" applyBorder="1" applyAlignment="1">
      <alignment horizontal="right" vertical="center" shrinkToFit="1"/>
    </xf>
    <xf numFmtId="0" fontId="39" fillId="0" borderId="0" xfId="13" applyFont="1" applyAlignment="1">
      <alignment vertical="center" wrapText="1"/>
    </xf>
    <xf numFmtId="0" fontId="39" fillId="0" borderId="0" xfId="13" applyFont="1">
      <alignment vertical="center"/>
    </xf>
    <xf numFmtId="0" fontId="11" fillId="0" borderId="0" xfId="0" applyFont="1">
      <alignment vertical="center"/>
    </xf>
    <xf numFmtId="0" fontId="39" fillId="2" borderId="0" xfId="1" applyFont="1" applyFill="1" applyAlignment="1">
      <alignment vertical="center"/>
    </xf>
    <xf numFmtId="0" fontId="43" fillId="2" borderId="0" xfId="13" applyFont="1" applyFill="1">
      <alignment vertical="center"/>
    </xf>
    <xf numFmtId="0" fontId="44" fillId="2" borderId="0" xfId="13" applyFont="1" applyFill="1">
      <alignment vertical="center"/>
    </xf>
    <xf numFmtId="0" fontId="44" fillId="0" borderId="0" xfId="13" applyFont="1">
      <alignment vertical="center"/>
    </xf>
    <xf numFmtId="0" fontId="39" fillId="2" borderId="0" xfId="1" applyFont="1" applyFill="1"/>
    <xf numFmtId="0" fontId="43" fillId="2" borderId="0" xfId="13" applyFont="1" applyFill="1" applyAlignment="1">
      <alignment horizontal="left" vertical="center"/>
    </xf>
    <xf numFmtId="0" fontId="43" fillId="2" borderId="0" xfId="13" applyFont="1" applyFill="1" applyAlignment="1">
      <alignment horizontal="center" vertical="center"/>
    </xf>
    <xf numFmtId="0" fontId="39" fillId="2" borderId="0" xfId="13" applyFont="1" applyFill="1" applyAlignment="1">
      <alignment horizontal="center" vertical="center"/>
    </xf>
    <xf numFmtId="0" fontId="39" fillId="2" borderId="0" xfId="13" applyFont="1" applyFill="1">
      <alignment vertical="center"/>
    </xf>
    <xf numFmtId="0" fontId="43" fillId="0" borderId="0" xfId="13" applyFont="1">
      <alignment vertical="center"/>
    </xf>
    <xf numFmtId="0" fontId="43" fillId="0" borderId="0" xfId="1" applyFont="1" applyAlignment="1">
      <alignment vertical="center"/>
    </xf>
    <xf numFmtId="0" fontId="39" fillId="0" borderId="0" xfId="1" applyFont="1" applyAlignment="1">
      <alignment vertical="center"/>
    </xf>
    <xf numFmtId="176" fontId="43" fillId="0" borderId="0" xfId="13" applyNumberFormat="1" applyFont="1">
      <alignment vertical="center"/>
    </xf>
    <xf numFmtId="0" fontId="43" fillId="0" borderId="0" xfId="13" applyFont="1" applyAlignment="1">
      <alignment vertical="center" wrapText="1"/>
    </xf>
    <xf numFmtId="176" fontId="39" fillId="0" borderId="0" xfId="13" applyNumberFormat="1" applyFont="1">
      <alignment vertical="center"/>
    </xf>
    <xf numFmtId="0" fontId="26" fillId="0" borderId="0" xfId="13" applyFont="1">
      <alignment vertical="center"/>
    </xf>
    <xf numFmtId="0" fontId="39" fillId="0" borderId="0" xfId="13" applyFont="1" applyAlignment="1">
      <alignment horizontal="center" vertical="center"/>
    </xf>
    <xf numFmtId="178" fontId="39" fillId="0" borderId="0" xfId="14" applyNumberFormat="1" applyFont="1" applyFill="1" applyBorder="1">
      <alignment vertical="center"/>
    </xf>
    <xf numFmtId="0" fontId="39" fillId="0" borderId="0" xfId="13" applyFont="1" applyAlignment="1">
      <alignment horizontal="right" vertical="center" indent="1"/>
    </xf>
    <xf numFmtId="0" fontId="43" fillId="0" borderId="0" xfId="13" applyFont="1" applyAlignment="1">
      <alignment horizontal="left" vertical="center"/>
    </xf>
    <xf numFmtId="176" fontId="43" fillId="0" borderId="0" xfId="13" applyNumberFormat="1" applyFont="1" applyAlignment="1">
      <alignment horizontal="right" vertical="center"/>
    </xf>
    <xf numFmtId="0" fontId="11" fillId="0" borderId="0" xfId="1" applyFont="1" applyAlignment="1">
      <alignment vertical="center"/>
    </xf>
    <xf numFmtId="0" fontId="43" fillId="0" borderId="0" xfId="13" applyFont="1" applyAlignment="1">
      <alignment horizontal="center" vertical="center"/>
    </xf>
    <xf numFmtId="0" fontId="0" fillId="0" borderId="0" xfId="0" applyAlignment="1">
      <alignment horizontal="right" vertical="center" indent="1"/>
    </xf>
    <xf numFmtId="0" fontId="0" fillId="0" borderId="0" xfId="0" applyAlignment="1">
      <alignment horizontal="right" vertical="center" indent="2"/>
    </xf>
    <xf numFmtId="0" fontId="43" fillId="0" borderId="0" xfId="13" applyFont="1" applyAlignment="1">
      <alignment horizontal="right" vertical="center" indent="1"/>
    </xf>
    <xf numFmtId="0" fontId="43" fillId="2" borderId="0" xfId="13" applyFont="1" applyFill="1" applyAlignment="1">
      <alignment horizontal="right" vertical="center"/>
    </xf>
    <xf numFmtId="0" fontId="0" fillId="0" borderId="0" xfId="0" applyAlignment="1">
      <alignment horizontal="left" vertical="center" indent="1"/>
    </xf>
    <xf numFmtId="38" fontId="43" fillId="2" borderId="0" xfId="2" applyFont="1" applyFill="1" applyAlignment="1">
      <alignment vertical="center"/>
    </xf>
    <xf numFmtId="38" fontId="43" fillId="0" borderId="0" xfId="2" applyFont="1" applyAlignment="1">
      <alignment horizontal="right" vertical="center"/>
    </xf>
    <xf numFmtId="38" fontId="11" fillId="0" borderId="0" xfId="2" applyFont="1" applyBorder="1" applyAlignment="1">
      <alignment vertical="center"/>
    </xf>
    <xf numFmtId="38" fontId="0" fillId="0" borderId="0" xfId="2" applyFont="1">
      <alignment vertical="center"/>
    </xf>
    <xf numFmtId="38" fontId="39" fillId="0" borderId="0" xfId="2" applyFont="1">
      <alignment vertical="center"/>
    </xf>
    <xf numFmtId="38" fontId="43" fillId="0" borderId="0" xfId="2" applyFont="1" applyBorder="1">
      <alignment vertical="center"/>
    </xf>
    <xf numFmtId="38" fontId="43" fillId="0" borderId="0" xfId="2" applyFont="1" applyBorder="1" applyAlignment="1">
      <alignment horizontal="right" vertical="center"/>
    </xf>
    <xf numFmtId="38" fontId="44" fillId="0" borderId="0" xfId="2" applyFont="1">
      <alignment vertical="center"/>
    </xf>
    <xf numFmtId="38" fontId="49" fillId="0" borderId="102" xfId="2" applyFont="1" applyBorder="1" applyAlignment="1" applyProtection="1">
      <alignment horizontal="right" vertical="center"/>
      <protection locked="0"/>
    </xf>
    <xf numFmtId="177" fontId="49" fillId="0" borderId="102" xfId="13" applyNumberFormat="1" applyFont="1" applyBorder="1" applyAlignment="1" applyProtection="1">
      <alignment horizontal="right" vertical="center"/>
      <protection locked="0"/>
    </xf>
    <xf numFmtId="38" fontId="49" fillId="0" borderId="26" xfId="2" applyFont="1" applyBorder="1" applyAlignment="1" applyProtection="1">
      <alignment horizontal="right" vertical="center"/>
      <protection locked="0"/>
    </xf>
    <xf numFmtId="177" fontId="49" fillId="0" borderId="26" xfId="13" applyNumberFormat="1" applyFont="1" applyBorder="1" applyAlignment="1" applyProtection="1">
      <alignment horizontal="right" vertical="center"/>
      <protection locked="0"/>
    </xf>
    <xf numFmtId="38" fontId="43" fillId="0" borderId="0" xfId="2" applyFont="1">
      <alignment vertical="center"/>
    </xf>
    <xf numFmtId="0" fontId="43" fillId="0" borderId="0" xfId="13" applyFont="1" applyAlignment="1">
      <alignment horizontal="left" vertical="center" indent="1"/>
    </xf>
    <xf numFmtId="176" fontId="43" fillId="0" borderId="0" xfId="13" applyNumberFormat="1" applyFont="1" applyAlignment="1">
      <alignment horizontal="left" vertical="center"/>
    </xf>
    <xf numFmtId="176" fontId="43" fillId="0" borderId="0" xfId="13" applyNumberFormat="1" applyFont="1" applyAlignment="1">
      <alignment horizontal="center" vertical="center" shrinkToFit="1"/>
    </xf>
    <xf numFmtId="0" fontId="39" fillId="0" borderId="0" xfId="13" applyFont="1" applyAlignment="1">
      <alignment horizontal="right" vertical="center"/>
    </xf>
    <xf numFmtId="176" fontId="43" fillId="0" borderId="0" xfId="13" applyNumberFormat="1" applyFont="1" applyAlignment="1">
      <alignment horizontal="right" vertical="center" indent="1" shrinkToFit="1"/>
    </xf>
    <xf numFmtId="176" fontId="43" fillId="0" borderId="0" xfId="13" applyNumberFormat="1" applyFont="1" applyAlignment="1">
      <alignment horizontal="right" vertical="center" indent="1"/>
    </xf>
    <xf numFmtId="38" fontId="43" fillId="2" borderId="0" xfId="2" applyFont="1" applyFill="1" applyAlignment="1">
      <alignment horizontal="right" vertical="center"/>
    </xf>
    <xf numFmtId="0" fontId="10" fillId="0" borderId="0" xfId="9" applyFont="1" applyAlignment="1">
      <alignment horizontal="center" vertical="center"/>
    </xf>
    <xf numFmtId="49" fontId="10" fillId="0" borderId="0" xfId="9" applyNumberFormat="1" applyFont="1" applyAlignment="1">
      <alignment horizontal="left" vertical="center"/>
    </xf>
    <xf numFmtId="49" fontId="10" fillId="0" borderId="0" xfId="9" applyNumberFormat="1" applyFont="1" applyAlignment="1">
      <alignment horizontal="center" vertical="center"/>
    </xf>
    <xf numFmtId="0" fontId="10" fillId="0" borderId="0" xfId="9" applyFont="1" applyAlignment="1">
      <alignment horizontal="left" vertical="center"/>
    </xf>
    <xf numFmtId="4" fontId="10" fillId="0" borderId="0" xfId="9" applyNumberFormat="1" applyFont="1" applyAlignment="1">
      <alignment horizontal="left" vertical="center"/>
    </xf>
    <xf numFmtId="183" fontId="10" fillId="0" borderId="0" xfId="9" applyNumberFormat="1" applyFont="1" applyAlignment="1">
      <alignment horizontal="left" vertical="center"/>
    </xf>
    <xf numFmtId="0" fontId="56" fillId="0" borderId="0" xfId="9" applyFont="1" applyAlignment="1">
      <alignment horizontal="center" vertical="center" wrapText="1"/>
    </xf>
    <xf numFmtId="0" fontId="56" fillId="0" borderId="0" xfId="9" applyFont="1" applyAlignment="1">
      <alignment horizontal="left" vertical="center" wrapText="1"/>
    </xf>
    <xf numFmtId="0" fontId="39" fillId="2" borderId="0" xfId="13" applyFont="1" applyFill="1" applyAlignment="1">
      <alignment horizontal="right" vertical="center"/>
    </xf>
    <xf numFmtId="3" fontId="56" fillId="0" borderId="0" xfId="9" applyNumberFormat="1" applyFont="1" applyAlignment="1">
      <alignment horizontal="left" vertical="center" wrapText="1"/>
    </xf>
    <xf numFmtId="0" fontId="56" fillId="3" borderId="55" xfId="9" applyFont="1" applyFill="1" applyBorder="1" applyAlignment="1">
      <alignment horizontal="center" vertical="center" wrapText="1"/>
    </xf>
    <xf numFmtId="3" fontId="56" fillId="3" borderId="68" xfId="9" applyNumberFormat="1" applyFont="1" applyFill="1" applyBorder="1" applyAlignment="1">
      <alignment horizontal="center" vertical="center" wrapText="1"/>
    </xf>
    <xf numFmtId="3" fontId="11" fillId="3" borderId="33" xfId="9" applyNumberFormat="1" applyFont="1" applyFill="1" applyBorder="1" applyAlignment="1">
      <alignment horizontal="center" vertical="center" wrapText="1"/>
    </xf>
    <xf numFmtId="3" fontId="56" fillId="3" borderId="33" xfId="9" applyNumberFormat="1" applyFont="1" applyFill="1" applyBorder="1" applyAlignment="1">
      <alignment horizontal="center" vertical="center" wrapText="1"/>
    </xf>
    <xf numFmtId="183" fontId="10" fillId="3" borderId="26" xfId="9" applyNumberFormat="1" applyFont="1" applyFill="1" applyBorder="1" applyAlignment="1">
      <alignment horizontal="center" vertical="center" wrapText="1"/>
    </xf>
    <xf numFmtId="0" fontId="10" fillId="3" borderId="26" xfId="9" applyFont="1" applyFill="1" applyBorder="1" applyAlignment="1">
      <alignment horizontal="center" vertical="center" wrapText="1"/>
    </xf>
    <xf numFmtId="0" fontId="10" fillId="3" borderId="68" xfId="9" applyFont="1" applyFill="1" applyBorder="1" applyAlignment="1">
      <alignment horizontal="center" vertical="center" wrapText="1"/>
    </xf>
    <xf numFmtId="0" fontId="10" fillId="3" borderId="33" xfId="9" applyFont="1" applyFill="1" applyBorder="1" applyAlignment="1">
      <alignment horizontal="center" vertical="center" wrapText="1"/>
    </xf>
    <xf numFmtId="4" fontId="56" fillId="3" borderId="68" xfId="9" applyNumberFormat="1" applyFont="1" applyFill="1" applyBorder="1" applyAlignment="1">
      <alignment horizontal="center" vertical="center" wrapText="1"/>
    </xf>
    <xf numFmtId="0" fontId="10" fillId="0" borderId="0" xfId="9" applyFont="1" applyAlignment="1">
      <alignment horizontal="left" vertical="center" wrapText="1"/>
    </xf>
    <xf numFmtId="0" fontId="56" fillId="0" borderId="53" xfId="9" applyFont="1" applyBorder="1" applyAlignment="1">
      <alignment horizontal="center" vertical="center" wrapText="1"/>
    </xf>
    <xf numFmtId="3" fontId="56" fillId="0" borderId="5" xfId="9" applyNumberFormat="1" applyFont="1" applyBorder="1" applyAlignment="1" applyProtection="1">
      <alignment horizontal="center" vertical="center" wrapText="1"/>
      <protection locked="0"/>
    </xf>
    <xf numFmtId="0" fontId="10" fillId="0" borderId="69" xfId="9" applyFont="1" applyBorder="1" applyAlignment="1" applyProtection="1">
      <alignment horizontal="center" vertical="center"/>
      <protection locked="0"/>
    </xf>
    <xf numFmtId="0" fontId="56" fillId="0" borderId="54" xfId="9" applyFont="1" applyBorder="1" applyAlignment="1">
      <alignment horizontal="center" vertical="center" wrapText="1"/>
    </xf>
    <xf numFmtId="3" fontId="56" fillId="0" borderId="19" xfId="9" applyNumberFormat="1" applyFont="1" applyBorder="1" applyAlignment="1" applyProtection="1">
      <alignment vertical="center" wrapText="1"/>
      <protection locked="0"/>
    </xf>
    <xf numFmtId="0" fontId="10" fillId="0" borderId="16" xfId="9" applyFont="1" applyBorder="1" applyAlignment="1" applyProtection="1">
      <alignment horizontal="center" vertical="center"/>
      <protection locked="0"/>
    </xf>
    <xf numFmtId="0" fontId="56" fillId="0" borderId="57" xfId="9" applyFont="1" applyBorder="1" applyAlignment="1">
      <alignment horizontal="center" vertical="center" wrapText="1"/>
    </xf>
    <xf numFmtId="4" fontId="55" fillId="0" borderId="49" xfId="9" applyNumberFormat="1" applyFont="1" applyBorder="1" applyAlignment="1">
      <alignment horizontal="center" vertical="center"/>
    </xf>
    <xf numFmtId="0" fontId="16" fillId="0" borderId="0" xfId="9" applyFont="1" applyAlignment="1">
      <alignment horizontal="left" vertical="center"/>
    </xf>
    <xf numFmtId="179" fontId="10" fillId="0" borderId="0" xfId="9" applyNumberFormat="1" applyFont="1" applyAlignment="1">
      <alignment horizontal="left" vertical="center"/>
    </xf>
    <xf numFmtId="179" fontId="10" fillId="0" borderId="0" xfId="9" applyNumberFormat="1" applyFont="1" applyAlignment="1">
      <alignment horizontal="center" vertical="center"/>
    </xf>
    <xf numFmtId="0" fontId="57" fillId="0" borderId="50" xfId="9" applyFont="1" applyBorder="1" applyAlignment="1" applyProtection="1">
      <alignment vertical="center" wrapText="1"/>
      <protection locked="0"/>
    </xf>
    <xf numFmtId="0" fontId="57" fillId="0" borderId="37" xfId="9" applyFont="1" applyBorder="1" applyAlignment="1" applyProtection="1">
      <alignment vertical="center" wrapText="1"/>
      <protection locked="0"/>
    </xf>
    <xf numFmtId="3" fontId="57" fillId="0" borderId="5" xfId="9" applyNumberFormat="1" applyFont="1" applyBorder="1" applyAlignment="1" applyProtection="1">
      <alignment vertical="center" wrapText="1"/>
      <protection locked="0"/>
    </xf>
    <xf numFmtId="0" fontId="58" fillId="0" borderId="2" xfId="9" applyFont="1" applyBorder="1" applyProtection="1">
      <alignment vertical="center"/>
      <protection locked="0"/>
    </xf>
    <xf numFmtId="4" fontId="58" fillId="0" borderId="50" xfId="9" applyNumberFormat="1" applyFont="1" applyBorder="1" applyAlignment="1" applyProtection="1">
      <alignment horizontal="right" vertical="center"/>
      <protection locked="0"/>
    </xf>
    <xf numFmtId="0" fontId="58" fillId="0" borderId="37" xfId="9" applyFont="1" applyBorder="1" applyAlignment="1" applyProtection="1">
      <alignment horizontal="right" vertical="center"/>
      <protection locked="0"/>
    </xf>
    <xf numFmtId="3" fontId="57" fillId="0" borderId="43" xfId="9" applyNumberFormat="1" applyFont="1" applyBorder="1" applyAlignment="1" applyProtection="1">
      <alignment vertical="center" wrapText="1"/>
      <protection locked="0"/>
    </xf>
    <xf numFmtId="0" fontId="57" fillId="0" borderId="16" xfId="9" applyFont="1" applyBorder="1" applyAlignment="1" applyProtection="1">
      <alignment vertical="center" wrapText="1"/>
      <protection locked="0"/>
    </xf>
    <xf numFmtId="4" fontId="58" fillId="0" borderId="43" xfId="9" applyNumberFormat="1" applyFont="1" applyBorder="1" applyAlignment="1" applyProtection="1">
      <alignment horizontal="right" vertical="center"/>
      <protection locked="0"/>
    </xf>
    <xf numFmtId="0" fontId="58" fillId="0" borderId="16" xfId="9" applyFont="1" applyBorder="1" applyAlignment="1" applyProtection="1">
      <alignment horizontal="right" vertical="center"/>
      <protection locked="0"/>
    </xf>
    <xf numFmtId="0" fontId="57" fillId="0" borderId="43" xfId="9" applyFont="1" applyBorder="1" applyAlignment="1" applyProtection="1">
      <alignment vertical="center" wrapText="1"/>
      <protection locked="0"/>
    </xf>
    <xf numFmtId="3" fontId="57" fillId="0" borderId="19" xfId="9" applyNumberFormat="1" applyFont="1" applyBorder="1" applyAlignment="1" applyProtection="1">
      <alignment vertical="center" wrapText="1"/>
      <protection locked="0"/>
    </xf>
    <xf numFmtId="0" fontId="58" fillId="0" borderId="16" xfId="9" applyFont="1" applyBorder="1" applyProtection="1">
      <alignment vertical="center"/>
      <protection locked="0"/>
    </xf>
    <xf numFmtId="0" fontId="39" fillId="2" borderId="0" xfId="1" applyFont="1" applyFill="1" applyBorder="1" applyAlignment="1" applyProtection="1">
      <alignment horizontal="right" vertical="center" wrapText="1"/>
      <protection locked="0"/>
    </xf>
    <xf numFmtId="0" fontId="40" fillId="2" borderId="0" xfId="1" applyFont="1" applyFill="1" applyBorder="1" applyAlignment="1" applyProtection="1">
      <alignment horizontal="left" vertical="center" wrapText="1"/>
      <protection locked="0"/>
    </xf>
    <xf numFmtId="49" fontId="40" fillId="7" borderId="50" xfId="17" applyNumberFormat="1" applyFont="1" applyFill="1" applyBorder="1" applyAlignment="1" applyProtection="1">
      <alignment horizontal="center" vertical="center" shrinkToFit="1"/>
      <protection locked="0"/>
    </xf>
    <xf numFmtId="0" fontId="44" fillId="7" borderId="80" xfId="17" applyFont="1" applyFill="1" applyBorder="1" applyAlignment="1" applyProtection="1">
      <alignment horizontal="center" vertical="center" wrapText="1"/>
      <protection locked="0"/>
    </xf>
    <xf numFmtId="0" fontId="44" fillId="7" borderId="81" xfId="17" applyFont="1" applyFill="1" applyBorder="1" applyAlignment="1" applyProtection="1">
      <alignment horizontal="center" vertical="center" wrapText="1"/>
      <protection locked="0"/>
    </xf>
    <xf numFmtId="0" fontId="44" fillId="7" borderId="82" xfId="17" applyFont="1" applyFill="1" applyBorder="1" applyAlignment="1" applyProtection="1">
      <alignment horizontal="center" vertical="center" wrapText="1"/>
      <protection locked="0"/>
    </xf>
    <xf numFmtId="0" fontId="44" fillId="7" borderId="83" xfId="17" applyFont="1" applyFill="1" applyBorder="1" applyAlignment="1" applyProtection="1">
      <alignment horizontal="center" vertical="center" wrapText="1"/>
      <protection locked="0"/>
    </xf>
    <xf numFmtId="0" fontId="44" fillId="7" borderId="84" xfId="17" applyFont="1" applyFill="1" applyBorder="1" applyAlignment="1" applyProtection="1">
      <alignment horizontal="center" vertical="center" wrapText="1"/>
      <protection locked="0"/>
    </xf>
    <xf numFmtId="49" fontId="40" fillId="0" borderId="43" xfId="17" applyNumberFormat="1" applyFont="1" applyBorder="1" applyAlignment="1" applyProtection="1">
      <alignment horizontal="center" vertical="center" shrinkToFit="1"/>
      <protection locked="0"/>
    </xf>
    <xf numFmtId="0" fontId="44" fillId="0" borderId="85" xfId="17" applyFont="1" applyBorder="1" applyAlignment="1" applyProtection="1">
      <alignment horizontal="center" vertical="center" wrapText="1"/>
      <protection locked="0"/>
    </xf>
    <xf numFmtId="0" fontId="44" fillId="0" borderId="86" xfId="17" applyFont="1" applyBorder="1" applyAlignment="1" applyProtection="1">
      <alignment horizontal="center" vertical="center" wrapText="1"/>
      <protection locked="0"/>
    </xf>
    <xf numFmtId="0" fontId="44" fillId="0" borderId="87" xfId="17" applyFont="1" applyBorder="1" applyAlignment="1" applyProtection="1">
      <alignment horizontal="center" vertical="center" wrapText="1"/>
      <protection locked="0"/>
    </xf>
    <xf numFmtId="0" fontId="44" fillId="0" borderId="88" xfId="17" applyFont="1" applyBorder="1" applyAlignment="1" applyProtection="1">
      <alignment horizontal="center" vertical="center" wrapText="1"/>
      <protection locked="0"/>
    </xf>
    <xf numFmtId="0" fontId="44" fillId="0" borderId="89" xfId="17" applyFont="1" applyBorder="1" applyAlignment="1" applyProtection="1">
      <alignment horizontal="center" vertical="center" wrapText="1"/>
      <protection locked="0"/>
    </xf>
    <xf numFmtId="0" fontId="44" fillId="0" borderId="85" xfId="17" applyFont="1" applyBorder="1" applyAlignment="1" applyProtection="1">
      <alignment horizontal="left" vertical="center" wrapText="1"/>
      <protection locked="0"/>
    </xf>
    <xf numFmtId="0" fontId="44" fillId="0" borderId="86" xfId="17" applyFont="1" applyBorder="1" applyAlignment="1" applyProtection="1">
      <alignment horizontal="left" vertical="center" wrapText="1"/>
      <protection locked="0"/>
    </xf>
    <xf numFmtId="0" fontId="44" fillId="0" borderId="87" xfId="17" applyFont="1" applyBorder="1" applyAlignment="1" applyProtection="1">
      <alignment horizontal="left" vertical="center" wrapText="1"/>
      <protection locked="0"/>
    </xf>
    <xf numFmtId="0" fontId="44" fillId="0" borderId="88" xfId="17" applyFont="1" applyBorder="1" applyAlignment="1" applyProtection="1">
      <alignment horizontal="left" vertical="center" wrapText="1"/>
      <protection locked="0"/>
    </xf>
    <xf numFmtId="0" fontId="44" fillId="0" borderId="89" xfId="17" applyFont="1" applyBorder="1" applyAlignment="1" applyProtection="1">
      <alignment horizontal="left" vertical="center" wrapText="1"/>
      <protection locked="0"/>
    </xf>
    <xf numFmtId="0" fontId="44" fillId="0" borderId="85" xfId="17" applyFont="1" applyBorder="1" applyAlignment="1" applyProtection="1">
      <alignment vertical="center" wrapText="1"/>
      <protection locked="0"/>
    </xf>
    <xf numFmtId="0" fontId="44" fillId="0" borderId="86" xfId="17" applyFont="1" applyBorder="1" applyAlignment="1" applyProtection="1">
      <alignment vertical="center" wrapText="1"/>
      <protection locked="0"/>
    </xf>
    <xf numFmtId="0" fontId="44" fillId="0" borderId="87" xfId="17" applyFont="1" applyBorder="1" applyAlignment="1" applyProtection="1">
      <alignment vertical="center" wrapText="1"/>
      <protection locked="0"/>
    </xf>
    <xf numFmtId="0" fontId="44" fillId="0" borderId="88" xfId="17" applyFont="1" applyBorder="1" applyAlignment="1" applyProtection="1">
      <alignment vertical="center" wrapText="1"/>
      <protection locked="0"/>
    </xf>
    <xf numFmtId="0" fontId="44" fillId="0" borderId="89" xfId="17" applyFont="1" applyBorder="1" applyAlignment="1" applyProtection="1">
      <alignment vertical="center" wrapText="1"/>
      <protection locked="0"/>
    </xf>
    <xf numFmtId="0" fontId="44" fillId="0" borderId="85" xfId="17" applyFont="1" applyBorder="1" applyAlignment="1" applyProtection="1">
      <alignment horizontal="justify" vertical="center" wrapText="1"/>
      <protection locked="0"/>
    </xf>
    <xf numFmtId="0" fontId="44" fillId="0" borderId="86" xfId="17" applyFont="1" applyBorder="1" applyAlignment="1" applyProtection="1">
      <alignment horizontal="justify" vertical="center" wrapText="1"/>
      <protection locked="0"/>
    </xf>
    <xf numFmtId="0" fontId="44" fillId="0" borderId="87" xfId="17" applyFont="1" applyBorder="1" applyAlignment="1" applyProtection="1">
      <alignment horizontal="justify" vertical="center" wrapText="1"/>
      <protection locked="0"/>
    </xf>
    <xf numFmtId="0" fontId="44" fillId="0" borderId="88" xfId="17" applyFont="1" applyBorder="1" applyAlignment="1" applyProtection="1">
      <alignment horizontal="justify" vertical="center" wrapText="1"/>
      <protection locked="0"/>
    </xf>
    <xf numFmtId="0" fontId="44" fillId="0" borderId="89" xfId="17" applyFont="1" applyBorder="1" applyAlignment="1" applyProtection="1">
      <alignment horizontal="justify" vertical="center" wrapText="1"/>
      <protection locked="0"/>
    </xf>
    <xf numFmtId="49" fontId="40" fillId="7" borderId="43" xfId="17" applyNumberFormat="1" applyFont="1" applyFill="1" applyBorder="1" applyAlignment="1" applyProtection="1">
      <alignment horizontal="center" vertical="center" shrinkToFit="1"/>
      <protection locked="0"/>
    </xf>
    <xf numFmtId="49" fontId="40" fillId="0" borderId="55" xfId="17" applyNumberFormat="1" applyFont="1" applyBorder="1" applyAlignment="1" applyProtection="1">
      <alignment horizontal="center" vertical="center" shrinkToFit="1"/>
      <protection locked="0"/>
    </xf>
    <xf numFmtId="0" fontId="44" fillId="0" borderId="75" xfId="17" applyFont="1" applyBorder="1" applyAlignment="1" applyProtection="1">
      <alignment horizontal="justify" vertical="center" wrapText="1"/>
      <protection locked="0"/>
    </xf>
    <xf numFmtId="0" fontId="44" fillId="0" borderId="76" xfId="17" applyFont="1" applyBorder="1" applyAlignment="1" applyProtection="1">
      <alignment horizontal="justify" vertical="center" wrapText="1"/>
      <protection locked="0"/>
    </xf>
    <xf numFmtId="0" fontId="44" fillId="0" borderId="77" xfId="17" applyFont="1" applyBorder="1" applyAlignment="1" applyProtection="1">
      <alignment horizontal="justify" vertical="center" wrapText="1"/>
      <protection locked="0"/>
    </xf>
    <xf numFmtId="0" fontId="44" fillId="0" borderId="78" xfId="17" applyFont="1" applyBorder="1" applyAlignment="1" applyProtection="1">
      <alignment horizontal="justify" vertical="center" wrapText="1"/>
      <protection locked="0"/>
    </xf>
    <xf numFmtId="0" fontId="44" fillId="0" borderId="79" xfId="17" applyFont="1" applyBorder="1" applyAlignment="1" applyProtection="1">
      <alignment horizontal="justify" vertical="center" wrapText="1"/>
      <protection locked="0"/>
    </xf>
    <xf numFmtId="38" fontId="18" fillId="0" borderId="23" xfId="5" applyFont="1" applyBorder="1" applyAlignment="1">
      <alignment horizontal="right" vertical="center" shrinkToFit="1"/>
    </xf>
    <xf numFmtId="38" fontId="62" fillId="0" borderId="49" xfId="5" applyFont="1" applyBorder="1" applyAlignment="1">
      <alignment horizontal="center" vertical="center" shrinkToFit="1"/>
    </xf>
    <xf numFmtId="38" fontId="22" fillId="0" borderId="23" xfId="5" applyFont="1" applyBorder="1" applyAlignment="1">
      <alignment horizontal="right" vertical="center" shrinkToFit="1"/>
    </xf>
    <xf numFmtId="38" fontId="62" fillId="0" borderId="49" xfId="5" applyFont="1" applyBorder="1" applyAlignment="1">
      <alignment horizontal="center" vertical="center"/>
    </xf>
    <xf numFmtId="40" fontId="39" fillId="0" borderId="1" xfId="2" applyNumberFormat="1" applyFont="1" applyBorder="1" applyAlignment="1" applyProtection="1">
      <alignment horizontal="center" vertical="center"/>
      <protection locked="0"/>
    </xf>
    <xf numFmtId="191" fontId="58" fillId="0" borderId="69" xfId="9" applyNumberFormat="1" applyFont="1" applyBorder="1" applyAlignment="1" applyProtection="1">
      <alignment vertical="center"/>
      <protection locked="0"/>
    </xf>
    <xf numFmtId="0" fontId="43" fillId="0" borderId="0" xfId="13" applyFont="1" applyAlignment="1">
      <alignment horizontal="right" vertical="center"/>
    </xf>
    <xf numFmtId="0" fontId="43" fillId="0" borderId="0" xfId="13" applyFont="1" applyAlignment="1">
      <alignment horizontal="left" vertical="center" wrapText="1"/>
    </xf>
    <xf numFmtId="0" fontId="47" fillId="0" borderId="0" xfId="13" applyFont="1" applyAlignment="1">
      <alignment horizontal="left" vertical="center" wrapText="1"/>
    </xf>
    <xf numFmtId="0" fontId="11" fillId="0" borderId="0" xfId="22" applyFont="1" applyAlignment="1">
      <alignment horizontal="right" vertical="center" wrapText="1"/>
    </xf>
    <xf numFmtId="0" fontId="11" fillId="0" borderId="0" xfId="22" applyFont="1" applyAlignment="1">
      <alignment horizontal="left" vertical="center" wrapText="1"/>
    </xf>
    <xf numFmtId="0" fontId="16" fillId="0" borderId="0" xfId="1" applyFont="1" applyAlignment="1">
      <alignment vertical="center"/>
    </xf>
    <xf numFmtId="0" fontId="11" fillId="0" borderId="0" xfId="1" applyFont="1" applyAlignment="1">
      <alignment horizontal="left" vertical="center" indent="1"/>
    </xf>
    <xf numFmtId="0" fontId="43" fillId="0" borderId="0" xfId="13" applyFont="1" applyAlignment="1">
      <alignment horizontal="center" vertical="center" wrapText="1" shrinkToFit="1"/>
    </xf>
    <xf numFmtId="178" fontId="43" fillId="0" borderId="0" xfId="13" applyNumberFormat="1" applyFont="1">
      <alignment vertical="center"/>
    </xf>
    <xf numFmtId="178" fontId="39" fillId="0" borderId="0" xfId="13" applyNumberFormat="1" applyFont="1">
      <alignment vertical="center"/>
    </xf>
    <xf numFmtId="176" fontId="39" fillId="0" borderId="0" xfId="13" applyNumberFormat="1" applyFont="1" applyAlignment="1">
      <alignment horizontal="right" vertical="center"/>
    </xf>
    <xf numFmtId="49" fontId="43" fillId="0" borderId="0" xfId="13" applyNumberFormat="1" applyFont="1">
      <alignment vertical="center"/>
    </xf>
    <xf numFmtId="49" fontId="0" fillId="0" borderId="0" xfId="9" applyNumberFormat="1" applyFont="1" applyAlignment="1">
      <alignment horizontal="left" vertical="center" wrapText="1"/>
    </xf>
    <xf numFmtId="0" fontId="0" fillId="0" borderId="0" xfId="0" applyAlignment="1">
      <alignment horizontal="left" vertical="center"/>
    </xf>
    <xf numFmtId="49" fontId="43" fillId="0" borderId="0" xfId="13" applyNumberFormat="1" applyFont="1" applyAlignment="1">
      <alignment horizontal="center" vertical="center"/>
    </xf>
    <xf numFmtId="49" fontId="43" fillId="0" borderId="0" xfId="13" applyNumberFormat="1" applyFont="1" applyAlignment="1">
      <alignment horizontal="right" vertical="center"/>
    </xf>
    <xf numFmtId="0" fontId="39" fillId="2" borderId="0" xfId="1" applyFont="1" applyFill="1" applyBorder="1" applyAlignment="1" applyProtection="1">
      <alignment horizontal="right" vertical="center" wrapText="1" indent="1"/>
    </xf>
    <xf numFmtId="0" fontId="40" fillId="2" borderId="0" xfId="1" applyFont="1" applyFill="1" applyAlignment="1" applyProtection="1">
      <alignment horizontal="left" vertical="center"/>
    </xf>
    <xf numFmtId="0" fontId="39" fillId="2" borderId="0" xfId="1" applyFont="1" applyFill="1" applyAlignment="1" applyProtection="1">
      <alignment horizontal="left" vertical="top" wrapText="1"/>
    </xf>
    <xf numFmtId="0" fontId="44" fillId="0" borderId="0" xfId="1" applyFont="1" applyAlignment="1" applyProtection="1">
      <alignment horizontal="left" vertical="top" wrapText="1"/>
    </xf>
    <xf numFmtId="0" fontId="71" fillId="0" borderId="0" xfId="1" applyFont="1" applyAlignment="1" applyProtection="1">
      <alignment horizontal="center" vertical="center" wrapText="1"/>
    </xf>
    <xf numFmtId="0" fontId="44" fillId="0" borderId="0" xfId="1" applyFont="1" applyAlignment="1" applyProtection="1">
      <alignment horizontal="center" vertical="top" wrapText="1"/>
    </xf>
    <xf numFmtId="0" fontId="45" fillId="2" borderId="0" xfId="1" applyFont="1" applyFill="1" applyAlignment="1" applyProtection="1">
      <alignment vertical="center" wrapText="1"/>
    </xf>
    <xf numFmtId="0" fontId="45" fillId="2" borderId="0" xfId="1" applyFont="1" applyFill="1" applyBorder="1" applyAlignment="1" applyProtection="1">
      <alignment horizontal="center" vertical="center" wrapText="1"/>
    </xf>
    <xf numFmtId="0" fontId="45" fillId="2" borderId="0" xfId="1" applyFont="1" applyFill="1" applyBorder="1" applyAlignment="1" applyProtection="1">
      <alignment horizontal="left" vertical="center" wrapText="1"/>
    </xf>
    <xf numFmtId="0" fontId="45" fillId="2" borderId="0" xfId="1" applyFont="1" applyFill="1" applyBorder="1" applyAlignment="1" applyProtection="1">
      <alignment vertical="center" wrapText="1"/>
    </xf>
    <xf numFmtId="0" fontId="45" fillId="2" borderId="0" xfId="1" applyFont="1" applyFill="1" applyAlignment="1" applyProtection="1">
      <alignment horizontal="left" vertical="center" wrapText="1"/>
    </xf>
    <xf numFmtId="0" fontId="39" fillId="2" borderId="0" xfId="1" applyFont="1" applyFill="1" applyBorder="1" applyAlignment="1" applyProtection="1">
      <alignment vertical="center"/>
    </xf>
    <xf numFmtId="0" fontId="44" fillId="0" borderId="0" xfId="1" applyFont="1" applyAlignment="1" applyProtection="1">
      <alignment horizontal="left" vertical="top"/>
    </xf>
    <xf numFmtId="0" fontId="44" fillId="0" borderId="0" xfId="1" applyFont="1" applyAlignment="1" applyProtection="1">
      <alignment horizontal="center" vertical="center"/>
    </xf>
    <xf numFmtId="0" fontId="44" fillId="0" borderId="0" xfId="1" applyFont="1" applyAlignment="1" applyProtection="1">
      <alignment horizontal="center" vertical="top"/>
    </xf>
    <xf numFmtId="0" fontId="39" fillId="2" borderId="0" xfId="1" applyFont="1" applyFill="1" applyBorder="1" applyAlignment="1" applyProtection="1">
      <alignment horizontal="left" vertical="center"/>
    </xf>
    <xf numFmtId="0" fontId="40" fillId="2" borderId="0" xfId="1" applyFont="1" applyFill="1" applyBorder="1" applyAlignment="1" applyProtection="1">
      <alignment vertical="center"/>
    </xf>
    <xf numFmtId="0" fontId="40" fillId="2" borderId="0" xfId="1" applyFont="1" applyFill="1" applyBorder="1" applyAlignment="1" applyProtection="1">
      <alignment horizontal="left" vertical="center"/>
    </xf>
    <xf numFmtId="12" fontId="44" fillId="0" borderId="0" xfId="1" quotePrefix="1" applyNumberFormat="1" applyFont="1" applyAlignment="1" applyProtection="1">
      <alignment horizontal="left" vertical="top" wrapText="1"/>
    </xf>
    <xf numFmtId="0" fontId="45" fillId="2" borderId="0" xfId="1" applyFont="1" applyFill="1" applyBorder="1" applyAlignment="1" applyProtection="1">
      <alignment horizontal="left" vertical="center"/>
    </xf>
    <xf numFmtId="0" fontId="43" fillId="2" borderId="0" xfId="1" applyFont="1" applyFill="1" applyBorder="1" applyAlignment="1" applyProtection="1">
      <alignment vertical="top"/>
    </xf>
    <xf numFmtId="0" fontId="44" fillId="0" borderId="0" xfId="1" applyFont="1" applyBorder="1" applyAlignment="1" applyProtection="1">
      <alignment horizontal="left" vertical="top"/>
    </xf>
    <xf numFmtId="0" fontId="71" fillId="0" borderId="0" xfId="1" applyFont="1" applyAlignment="1" applyProtection="1">
      <alignment horizontal="center" vertical="center"/>
    </xf>
    <xf numFmtId="0" fontId="44" fillId="0" borderId="0" xfId="1" applyFont="1" applyAlignment="1" applyProtection="1">
      <alignment horizontal="left" vertical="center"/>
    </xf>
    <xf numFmtId="0" fontId="45" fillId="0" borderId="0" xfId="1" applyFont="1" applyAlignment="1" applyProtection="1">
      <alignment horizontal="center" vertical="center"/>
    </xf>
    <xf numFmtId="0" fontId="40" fillId="0" borderId="0" xfId="1" applyFont="1" applyAlignment="1" applyProtection="1">
      <alignment horizontal="center" vertical="center"/>
    </xf>
    <xf numFmtId="0" fontId="44" fillId="0" borderId="0" xfId="1" applyFont="1" applyAlignment="1" applyProtection="1">
      <alignment horizontal="left" vertical="center" wrapText="1"/>
    </xf>
    <xf numFmtId="0" fontId="45" fillId="0" borderId="0" xfId="1" applyFont="1" applyAlignment="1" applyProtection="1">
      <alignment horizontal="center" vertical="center" wrapText="1"/>
    </xf>
    <xf numFmtId="0" fontId="44" fillId="0" borderId="0" xfId="1" applyFont="1" applyAlignment="1" applyProtection="1">
      <alignment horizontal="center" vertical="center" wrapText="1"/>
    </xf>
    <xf numFmtId="0" fontId="43" fillId="0" borderId="0" xfId="0" applyFont="1" applyAlignment="1">
      <alignment vertical="center"/>
    </xf>
    <xf numFmtId="0" fontId="0" fillId="0" borderId="0" xfId="0" applyFont="1">
      <alignment vertical="center"/>
    </xf>
    <xf numFmtId="0" fontId="43" fillId="0" borderId="0" xfId="0" applyFont="1">
      <alignment vertical="center"/>
    </xf>
    <xf numFmtId="0" fontId="43" fillId="0" borderId="0" xfId="0" applyFont="1" applyBorder="1" applyAlignment="1">
      <alignment vertical="center"/>
    </xf>
    <xf numFmtId="0" fontId="0" fillId="0" borderId="0" xfId="0" applyNumberFormat="1" applyFont="1" applyBorder="1" applyAlignment="1">
      <alignment vertical="center"/>
    </xf>
    <xf numFmtId="0" fontId="0" fillId="0" borderId="0" xfId="0" applyFont="1" applyBorder="1" applyAlignment="1">
      <alignment vertical="center"/>
    </xf>
    <xf numFmtId="0" fontId="37" fillId="0" borderId="0" xfId="0" applyNumberFormat="1" applyFont="1" applyBorder="1" applyAlignment="1">
      <alignment vertical="center" wrapText="1"/>
    </xf>
    <xf numFmtId="0" fontId="0" fillId="0" borderId="102" xfId="0" applyFont="1" applyBorder="1" applyAlignment="1">
      <alignment horizontal="center" vertical="center"/>
    </xf>
    <xf numFmtId="0" fontId="0" fillId="0" borderId="21" xfId="0" applyFont="1" applyBorder="1" applyAlignment="1">
      <alignment vertical="center"/>
    </xf>
    <xf numFmtId="0" fontId="0" fillId="0" borderId="97" xfId="0" applyFont="1" applyBorder="1" applyAlignment="1">
      <alignment horizontal="center" vertical="center"/>
    </xf>
    <xf numFmtId="0" fontId="0" fillId="0" borderId="9" xfId="0" applyFont="1" applyBorder="1" applyAlignment="1">
      <alignment vertical="center"/>
    </xf>
    <xf numFmtId="0" fontId="0" fillId="0" borderId="105" xfId="0" applyFont="1" applyBorder="1" applyAlignment="1">
      <alignment vertical="center"/>
    </xf>
    <xf numFmtId="0" fontId="0" fillId="0" borderId="9" xfId="0" applyFont="1" applyBorder="1" applyAlignment="1">
      <alignment horizontal="center" vertical="center"/>
    </xf>
    <xf numFmtId="0" fontId="0" fillId="0" borderId="97" xfId="0" applyFont="1" applyBorder="1" applyAlignment="1">
      <alignment vertical="center"/>
    </xf>
    <xf numFmtId="0" fontId="0" fillId="0" borderId="99" xfId="0" applyFont="1" applyBorder="1" applyAlignment="1">
      <alignment horizontal="right" vertical="center"/>
    </xf>
    <xf numFmtId="0" fontId="0" fillId="0" borderId="96" xfId="0" applyFont="1" applyBorder="1" applyAlignment="1">
      <alignment vertical="center"/>
    </xf>
    <xf numFmtId="0" fontId="43" fillId="0" borderId="0" xfId="0" applyFont="1" applyAlignment="1">
      <alignment horizontal="left" vertical="center"/>
    </xf>
    <xf numFmtId="0" fontId="11" fillId="0" borderId="53" xfId="9" applyFont="1" applyBorder="1" applyAlignment="1" applyProtection="1">
      <alignment horizontal="left" vertical="center" wrapText="1"/>
      <protection locked="0"/>
    </xf>
    <xf numFmtId="0" fontId="11" fillId="0" borderId="54" xfId="9" applyFont="1" applyBorder="1" applyAlignment="1" applyProtection="1">
      <alignment horizontal="left" vertical="center" wrapText="1"/>
      <protection locked="0"/>
    </xf>
    <xf numFmtId="38" fontId="39" fillId="0" borderId="14" xfId="2" applyNumberFormat="1" applyFont="1" applyBorder="1" applyAlignment="1" applyProtection="1">
      <alignment horizontal="center" vertical="center"/>
      <protection locked="0"/>
    </xf>
    <xf numFmtId="0" fontId="10" fillId="3" borderId="19" xfId="9" applyFont="1" applyFill="1" applyBorder="1" applyAlignment="1">
      <alignment horizontal="center" vertical="center"/>
    </xf>
    <xf numFmtId="0" fontId="10" fillId="3" borderId="44" xfId="9" applyFont="1" applyFill="1" applyBorder="1" applyAlignment="1">
      <alignment horizontal="center" vertical="center"/>
    </xf>
    <xf numFmtId="0" fontId="56" fillId="3" borderId="26" xfId="9" applyFont="1" applyFill="1" applyBorder="1" applyAlignment="1">
      <alignment horizontal="center" vertical="center" wrapText="1"/>
    </xf>
    <xf numFmtId="3" fontId="11" fillId="9" borderId="33" xfId="9" applyNumberFormat="1" applyFont="1" applyFill="1" applyBorder="1" applyAlignment="1">
      <alignment horizontal="center" vertical="center" wrapText="1"/>
    </xf>
    <xf numFmtId="3" fontId="56" fillId="9" borderId="26" xfId="9" applyNumberFormat="1" applyFont="1" applyFill="1" applyBorder="1" applyAlignment="1">
      <alignment horizontal="center" vertical="center" wrapText="1"/>
    </xf>
    <xf numFmtId="183" fontId="10" fillId="9" borderId="26" xfId="9" applyNumberFormat="1" applyFont="1" applyFill="1" applyBorder="1" applyAlignment="1">
      <alignment horizontal="center" vertical="center" wrapText="1"/>
    </xf>
    <xf numFmtId="0" fontId="10" fillId="9" borderId="26" xfId="9" applyFont="1" applyFill="1" applyBorder="1" applyAlignment="1">
      <alignment horizontal="center" vertical="center" wrapText="1"/>
    </xf>
    <xf numFmtId="0" fontId="74" fillId="0" borderId="50" xfId="9" applyFont="1" applyBorder="1" applyAlignment="1">
      <alignment vertical="center" wrapText="1"/>
    </xf>
    <xf numFmtId="0" fontId="74" fillId="0" borderId="37" xfId="9" applyFont="1" applyBorder="1" applyAlignment="1">
      <alignment vertical="center" wrapText="1"/>
    </xf>
    <xf numFmtId="191" fontId="74" fillId="0" borderId="64" xfId="10" applyNumberFormat="1" applyFont="1" applyFill="1" applyBorder="1" applyAlignment="1">
      <alignment vertical="center" wrapText="1"/>
    </xf>
    <xf numFmtId="3" fontId="74" fillId="0" borderId="5" xfId="9" applyNumberFormat="1" applyFont="1" applyBorder="1" applyAlignment="1">
      <alignment horizontal="center" vertical="center" wrapText="1"/>
    </xf>
    <xf numFmtId="3" fontId="74" fillId="0" borderId="5" xfId="9" applyNumberFormat="1" applyFont="1" applyBorder="1" applyAlignment="1">
      <alignment vertical="center" wrapText="1"/>
    </xf>
    <xf numFmtId="0" fontId="75" fillId="0" borderId="2" xfId="9" applyFont="1" applyBorder="1">
      <alignment vertical="center"/>
    </xf>
    <xf numFmtId="178" fontId="75" fillId="0" borderId="16" xfId="9" applyNumberFormat="1" applyFont="1" applyBorder="1">
      <alignment vertical="center"/>
    </xf>
    <xf numFmtId="3" fontId="74" fillId="9" borderId="5" xfId="9" applyNumberFormat="1" applyFont="1" applyFill="1" applyBorder="1" applyAlignment="1">
      <alignment horizontal="center" vertical="center" wrapText="1"/>
    </xf>
    <xf numFmtId="3" fontId="74" fillId="9" borderId="5" xfId="9" applyNumberFormat="1" applyFont="1" applyFill="1" applyBorder="1" applyAlignment="1">
      <alignment horizontal="right" vertical="center" wrapText="1"/>
    </xf>
    <xf numFmtId="0" fontId="75" fillId="9" borderId="2" xfId="9" applyFont="1" applyFill="1" applyBorder="1">
      <alignment vertical="center"/>
    </xf>
    <xf numFmtId="178" fontId="75" fillId="9" borderId="16" xfId="9" applyNumberFormat="1" applyFont="1" applyFill="1" applyBorder="1">
      <alignment vertical="center"/>
    </xf>
    <xf numFmtId="0" fontId="75" fillId="0" borderId="69" xfId="9" applyFont="1" applyBorder="1" applyAlignment="1">
      <alignment horizontal="center" vertical="center"/>
    </xf>
    <xf numFmtId="2" fontId="75" fillId="0" borderId="53" xfId="9" applyNumberFormat="1" applyFont="1" applyBorder="1" applyAlignment="1">
      <alignment horizontal="center" vertical="center"/>
    </xf>
    <xf numFmtId="4" fontId="75" fillId="0" borderId="50" xfId="9" applyNumberFormat="1" applyFont="1" applyBorder="1" applyAlignment="1">
      <alignment horizontal="right" vertical="center"/>
    </xf>
    <xf numFmtId="0" fontId="75" fillId="0" borderId="37" xfId="9" applyFont="1" applyBorder="1" applyAlignment="1">
      <alignment horizontal="right" vertical="center"/>
    </xf>
    <xf numFmtId="4" fontId="75" fillId="0" borderId="64" xfId="9" applyNumberFormat="1" applyFont="1" applyBorder="1" applyAlignment="1">
      <alignment horizontal="right" vertical="center"/>
    </xf>
    <xf numFmtId="3" fontId="74" fillId="0" borderId="43" xfId="9" applyNumberFormat="1" applyFont="1" applyBorder="1" applyAlignment="1">
      <alignment vertical="center" wrapText="1"/>
    </xf>
    <xf numFmtId="0" fontId="74" fillId="0" borderId="16" xfId="9" applyFont="1" applyBorder="1" applyAlignment="1">
      <alignment vertical="center" wrapText="1"/>
    </xf>
    <xf numFmtId="191" fontId="74" fillId="0" borderId="69" xfId="10" applyNumberFormat="1" applyFont="1" applyFill="1" applyBorder="1" applyAlignment="1">
      <alignment vertical="center" wrapText="1"/>
    </xf>
    <xf numFmtId="3" fontId="74" fillId="9" borderId="5" xfId="9" applyNumberFormat="1" applyFont="1" applyFill="1" applyBorder="1" applyAlignment="1">
      <alignment vertical="center" wrapText="1"/>
    </xf>
    <xf numFmtId="4" fontId="75" fillId="0" borderId="43" xfId="9" applyNumberFormat="1" applyFont="1" applyBorder="1" applyAlignment="1">
      <alignment horizontal="right" vertical="center"/>
    </xf>
    <xf numFmtId="0" fontId="75" fillId="0" borderId="16" xfId="9" applyFont="1" applyBorder="1" applyAlignment="1">
      <alignment horizontal="right" vertical="center"/>
    </xf>
    <xf numFmtId="4" fontId="75" fillId="0" borderId="44" xfId="9" applyNumberFormat="1" applyFont="1" applyBorder="1" applyAlignment="1">
      <alignment horizontal="right" vertical="center"/>
    </xf>
    <xf numFmtId="0" fontId="74" fillId="0" borderId="43" xfId="9" applyFont="1" applyBorder="1" applyAlignment="1">
      <alignment vertical="center" wrapText="1"/>
    </xf>
    <xf numFmtId="4" fontId="75" fillId="0" borderId="109" xfId="9" applyNumberFormat="1" applyFont="1" applyBorder="1" applyAlignment="1">
      <alignment horizontal="right" vertical="center"/>
    </xf>
    <xf numFmtId="0" fontId="75" fillId="0" borderId="107" xfId="9" applyFont="1" applyBorder="1" applyAlignment="1">
      <alignment horizontal="right" vertical="center"/>
    </xf>
    <xf numFmtId="4" fontId="75" fillId="0" borderId="110" xfId="9" applyNumberFormat="1" applyFont="1" applyBorder="1" applyAlignment="1">
      <alignment horizontal="right" vertical="center"/>
    </xf>
    <xf numFmtId="0" fontId="75" fillId="0" borderId="19" xfId="9" applyFont="1" applyBorder="1" applyAlignment="1">
      <alignment horizontal="left" vertical="center"/>
    </xf>
    <xf numFmtId="0" fontId="75" fillId="0" borderId="107" xfId="9" applyFont="1" applyBorder="1" applyAlignment="1">
      <alignment horizontal="left" vertical="center"/>
    </xf>
    <xf numFmtId="0" fontId="23" fillId="0" borderId="54" xfId="9" applyFont="1" applyBorder="1" applyAlignment="1">
      <alignment horizontal="left" vertical="center" wrapText="1"/>
    </xf>
    <xf numFmtId="4" fontId="75" fillId="0" borderId="111" xfId="9" applyNumberFormat="1" applyFont="1" applyBorder="1" applyAlignment="1">
      <alignment horizontal="right" vertical="center"/>
    </xf>
    <xf numFmtId="0" fontId="74" fillId="0" borderId="55" xfId="9" applyFont="1" applyBorder="1" applyAlignment="1">
      <alignment horizontal="center" vertical="center" wrapText="1"/>
    </xf>
    <xf numFmtId="0" fontId="74" fillId="0" borderId="26" xfId="9" applyFont="1" applyBorder="1" applyAlignment="1">
      <alignment horizontal="center" vertical="center" wrapText="1"/>
    </xf>
    <xf numFmtId="191" fontId="74" fillId="5" borderId="70" xfId="10" applyNumberFormat="1" applyFont="1" applyFill="1" applyBorder="1" applyAlignment="1">
      <alignment vertical="center" wrapText="1"/>
    </xf>
    <xf numFmtId="3" fontId="74" fillId="0" borderId="33" xfId="9" applyNumberFormat="1" applyFont="1" applyBorder="1" applyAlignment="1">
      <alignment horizontal="center" vertical="center" wrapText="1"/>
    </xf>
    <xf numFmtId="178" fontId="74" fillId="5" borderId="26" xfId="9" applyNumberFormat="1" applyFont="1" applyFill="1" applyBorder="1">
      <alignment vertical="center"/>
    </xf>
    <xf numFmtId="0" fontId="74" fillId="0" borderId="26" xfId="9" applyFont="1" applyBorder="1" applyAlignment="1">
      <alignment horizontal="center" vertical="center"/>
    </xf>
    <xf numFmtId="178" fontId="74" fillId="0" borderId="26" xfId="9" applyNumberFormat="1" applyFont="1" applyBorder="1">
      <alignment vertical="center"/>
    </xf>
    <xf numFmtId="0" fontId="74" fillId="0" borderId="68" xfId="9" applyFont="1" applyBorder="1" applyAlignment="1">
      <alignment horizontal="center" vertical="center"/>
    </xf>
    <xf numFmtId="2" fontId="75" fillId="0" borderId="62" xfId="9" applyNumberFormat="1" applyFont="1" applyBorder="1" applyAlignment="1">
      <alignment horizontal="center" vertical="center"/>
    </xf>
    <xf numFmtId="4" fontId="74" fillId="0" borderId="55" xfId="9" applyNumberFormat="1" applyFont="1" applyBorder="1" applyAlignment="1">
      <alignment horizontal="center" vertical="center"/>
    </xf>
    <xf numFmtId="0" fontId="75" fillId="0" borderId="26" xfId="9" applyFont="1" applyBorder="1" applyAlignment="1">
      <alignment horizontal="center" vertical="center"/>
    </xf>
    <xf numFmtId="4" fontId="74" fillId="0" borderId="68" xfId="9" applyNumberFormat="1" applyFont="1" applyBorder="1" applyAlignment="1">
      <alignment horizontal="right" vertical="center"/>
    </xf>
    <xf numFmtId="4" fontId="74" fillId="0" borderId="33" xfId="9" applyNumberFormat="1" applyFont="1" applyBorder="1" applyAlignment="1">
      <alignment horizontal="center" vertical="center"/>
    </xf>
    <xf numFmtId="191" fontId="74" fillId="11" borderId="68" xfId="9" applyNumberFormat="1" applyFont="1" applyFill="1" applyBorder="1" applyAlignment="1">
      <alignment horizontal="right" vertical="center"/>
    </xf>
    <xf numFmtId="0" fontId="23" fillId="0" borderId="57" xfId="9" applyFont="1" applyBorder="1" applyAlignment="1">
      <alignment horizontal="left" vertical="center"/>
    </xf>
    <xf numFmtId="0" fontId="0" fillId="0" borderId="0" xfId="0" applyFill="1">
      <alignment vertical="center"/>
    </xf>
    <xf numFmtId="38" fontId="43" fillId="2" borderId="1" xfId="2" applyFont="1" applyFill="1" applyBorder="1" applyAlignment="1" applyProtection="1">
      <alignment horizontal="right" vertical="center" wrapText="1" indent="1"/>
    </xf>
    <xf numFmtId="185" fontId="43" fillId="7" borderId="1" xfId="2" applyNumberFormat="1" applyFont="1" applyFill="1" applyBorder="1" applyAlignment="1" applyProtection="1">
      <alignment horizontal="right" vertical="center" wrapText="1" indent="1"/>
    </xf>
    <xf numFmtId="40" fontId="43" fillId="7" borderId="40" xfId="2" applyNumberFormat="1" applyFont="1" applyFill="1" applyBorder="1" applyAlignment="1" applyProtection="1">
      <alignment horizontal="right" vertical="center" wrapText="1" indent="1"/>
    </xf>
    <xf numFmtId="0" fontId="0" fillId="0" borderId="0" xfId="0" applyAlignment="1">
      <alignment horizontal="right" vertical="center"/>
    </xf>
    <xf numFmtId="0" fontId="0" fillId="0" borderId="3" xfId="0" applyFont="1" applyBorder="1" applyAlignment="1">
      <alignment vertical="center"/>
    </xf>
    <xf numFmtId="0" fontId="0" fillId="0" borderId="93" xfId="0" applyFont="1" applyBorder="1" applyAlignment="1">
      <alignment vertical="center"/>
    </xf>
    <xf numFmtId="0" fontId="0" fillId="0" borderId="132" xfId="0" applyFont="1" applyBorder="1" applyAlignment="1">
      <alignment vertical="center"/>
    </xf>
    <xf numFmtId="0" fontId="44" fillId="7" borderId="153" xfId="17" applyFont="1" applyFill="1" applyBorder="1" applyAlignment="1" applyProtection="1">
      <alignment horizontal="center" vertical="center" wrapText="1"/>
      <protection locked="0"/>
    </xf>
    <xf numFmtId="0" fontId="44" fillId="0" borderId="154" xfId="17" applyFont="1" applyBorder="1" applyAlignment="1" applyProtection="1">
      <alignment horizontal="center" vertical="center" wrapText="1"/>
      <protection locked="0"/>
    </xf>
    <xf numFmtId="0" fontId="44" fillId="0" borderId="154" xfId="17" applyFont="1" applyBorder="1" applyAlignment="1" applyProtection="1">
      <alignment horizontal="left" vertical="center" wrapText="1"/>
      <protection locked="0"/>
    </xf>
    <xf numFmtId="0" fontId="44" fillId="0" borderId="154" xfId="17" applyFont="1" applyBorder="1" applyAlignment="1" applyProtection="1">
      <alignment vertical="center" wrapText="1"/>
      <protection locked="0"/>
    </xf>
    <xf numFmtId="0" fontId="44" fillId="0" borderId="154" xfId="17" applyFont="1" applyBorder="1" applyAlignment="1" applyProtection="1">
      <alignment horizontal="justify" vertical="center" wrapText="1"/>
      <protection locked="0"/>
    </xf>
    <xf numFmtId="0" fontId="44" fillId="0" borderId="152" xfId="17" applyFont="1" applyBorder="1" applyAlignment="1" applyProtection="1">
      <alignment horizontal="justify" vertical="center" wrapText="1"/>
      <protection locked="0"/>
    </xf>
    <xf numFmtId="185" fontId="43" fillId="7" borderId="0" xfId="2" applyNumberFormat="1" applyFont="1" applyFill="1" applyBorder="1" applyAlignment="1" applyProtection="1">
      <alignment horizontal="right" vertical="center" wrapText="1" indent="1"/>
    </xf>
    <xf numFmtId="0" fontId="43" fillId="0" borderId="0" xfId="13" applyFont="1" applyAlignment="1">
      <alignment horizontal="right" vertical="center"/>
    </xf>
    <xf numFmtId="0" fontId="10" fillId="0" borderId="0" xfId="26" applyFont="1" applyProtection="1">
      <alignment vertical="center"/>
      <protection locked="0"/>
    </xf>
    <xf numFmtId="0" fontId="46" fillId="0" borderId="36" xfId="26" applyFont="1" applyBorder="1" applyAlignment="1" applyProtection="1">
      <alignment horizontal="right" vertical="center" wrapText="1" indent="1"/>
      <protection locked="0"/>
    </xf>
    <xf numFmtId="0" fontId="46" fillId="0" borderId="26" xfId="26" applyFont="1" applyBorder="1" applyAlignment="1" applyProtection="1">
      <alignment horizontal="right" vertical="center" wrapText="1" indent="1"/>
      <protection locked="0"/>
    </xf>
    <xf numFmtId="0" fontId="10" fillId="0" borderId="0" xfId="28" applyFont="1" applyProtection="1">
      <alignment vertical="center"/>
      <protection locked="0"/>
    </xf>
    <xf numFmtId="0" fontId="10" fillId="0" borderId="103" xfId="26" applyFont="1" applyBorder="1" applyAlignment="1" applyProtection="1">
      <alignment horizontal="center" vertical="center"/>
      <protection locked="0"/>
    </xf>
    <xf numFmtId="0" fontId="10" fillId="0" borderId="102" xfId="26" applyFont="1" applyBorder="1" applyAlignment="1" applyProtection="1">
      <alignment horizontal="center" vertical="center"/>
      <protection locked="0"/>
    </xf>
    <xf numFmtId="0" fontId="16" fillId="0" borderId="133" xfId="9" applyFont="1" applyBorder="1" applyAlignment="1" applyProtection="1">
      <alignment horizontal="center" vertical="center" wrapText="1"/>
      <protection locked="0"/>
    </xf>
    <xf numFmtId="0" fontId="16" fillId="0" borderId="113" xfId="9" applyFont="1" applyBorder="1" applyAlignment="1" applyProtection="1">
      <alignment horizontal="center" vertical="center" wrapText="1"/>
      <protection locked="0"/>
    </xf>
    <xf numFmtId="0" fontId="16" fillId="0" borderId="51" xfId="9" applyFont="1" applyBorder="1" applyAlignment="1" applyProtection="1">
      <alignment horizontal="center" vertical="center" wrapText="1"/>
      <protection locked="0"/>
    </xf>
    <xf numFmtId="0" fontId="16" fillId="0" borderId="53" xfId="9" applyFont="1" applyBorder="1" applyAlignment="1" applyProtection="1">
      <alignment horizontal="center" vertical="center" wrapText="1"/>
      <protection locked="0"/>
    </xf>
    <xf numFmtId="0" fontId="16" fillId="0" borderId="100" xfId="9" applyFont="1" applyBorder="1" applyAlignment="1" applyProtection="1">
      <alignment horizontal="center" vertical="center" wrapText="1"/>
      <protection locked="0"/>
    </xf>
    <xf numFmtId="0" fontId="16" fillId="0" borderId="54" xfId="9" applyFont="1" applyBorder="1" applyAlignment="1" applyProtection="1">
      <alignment horizontal="center" vertical="center" wrapText="1"/>
      <protection locked="0"/>
    </xf>
    <xf numFmtId="0" fontId="16" fillId="0" borderId="57" xfId="9" applyFont="1" applyBorder="1" applyAlignment="1" applyProtection="1">
      <alignment horizontal="center" vertical="center" wrapText="1"/>
      <protection locked="0"/>
    </xf>
    <xf numFmtId="0" fontId="0" fillId="0" borderId="23" xfId="0" applyFont="1" applyBorder="1" applyAlignment="1">
      <alignment vertical="center"/>
    </xf>
    <xf numFmtId="0" fontId="0" fillId="0" borderId="91" xfId="0" applyFont="1" applyBorder="1" applyAlignment="1">
      <alignment horizontal="right" vertical="center"/>
    </xf>
    <xf numFmtId="0" fontId="0" fillId="0" borderId="92" xfId="0" applyFont="1" applyBorder="1" applyAlignment="1">
      <alignment vertical="center"/>
    </xf>
    <xf numFmtId="0" fontId="39" fillId="2" borderId="0" xfId="13" applyFont="1" applyFill="1" applyAlignment="1">
      <alignment horizontal="left" vertical="center" indent="1"/>
    </xf>
    <xf numFmtId="0" fontId="16" fillId="0" borderId="0" xfId="22" applyFont="1" applyAlignment="1">
      <alignment horizontal="right" vertical="center" wrapText="1"/>
    </xf>
    <xf numFmtId="0" fontId="16" fillId="0" borderId="0" xfId="0" applyFont="1" applyAlignment="1">
      <alignment horizontal="right" vertical="center"/>
    </xf>
    <xf numFmtId="38" fontId="16" fillId="0" borderId="0" xfId="2" applyFont="1" applyAlignment="1">
      <alignment horizontal="right" vertical="center"/>
    </xf>
    <xf numFmtId="38" fontId="39" fillId="0" borderId="0" xfId="2" applyFont="1" applyAlignment="1">
      <alignment horizontal="right" vertical="center"/>
    </xf>
    <xf numFmtId="38" fontId="16" fillId="0" borderId="0" xfId="2" applyFont="1" applyBorder="1" applyAlignment="1">
      <alignment vertical="center"/>
    </xf>
    <xf numFmtId="0" fontId="16" fillId="0" borderId="0" xfId="1" applyFont="1" applyAlignment="1">
      <alignment horizontal="right" vertical="center"/>
    </xf>
    <xf numFmtId="194" fontId="46" fillId="0" borderId="0" xfId="13" applyNumberFormat="1" applyFont="1" applyBorder="1" applyAlignment="1" applyProtection="1">
      <alignment horizontal="center" vertical="center"/>
    </xf>
    <xf numFmtId="0" fontId="16" fillId="0" borderId="0" xfId="22" applyFont="1" applyAlignment="1">
      <alignment horizontal="right" vertical="center"/>
    </xf>
    <xf numFmtId="0" fontId="43" fillId="0" borderId="0" xfId="13" applyFont="1" applyFill="1">
      <alignment vertical="center"/>
    </xf>
    <xf numFmtId="0" fontId="43" fillId="0" borderId="0" xfId="13" applyFont="1" applyFill="1" applyAlignment="1">
      <alignment horizontal="left" vertical="center"/>
    </xf>
    <xf numFmtId="49" fontId="43" fillId="0" borderId="0" xfId="13" applyNumberFormat="1" applyFont="1" applyFill="1" applyAlignment="1">
      <alignment horizontal="center" vertical="center"/>
    </xf>
    <xf numFmtId="176" fontId="43" fillId="0" borderId="0" xfId="13" applyNumberFormat="1" applyFont="1" applyFill="1" applyAlignment="1">
      <alignment horizontal="left" vertical="center"/>
    </xf>
    <xf numFmtId="0" fontId="39" fillId="0" borderId="0" xfId="13" applyFont="1" applyFill="1">
      <alignment vertical="center"/>
    </xf>
    <xf numFmtId="0" fontId="43" fillId="0" borderId="0" xfId="13" applyFont="1" applyFill="1" applyAlignment="1">
      <alignment horizontal="right" vertical="center"/>
    </xf>
    <xf numFmtId="38" fontId="43" fillId="0" borderId="0" xfId="2" applyFont="1" applyFill="1" applyAlignment="1">
      <alignment horizontal="right" vertical="center"/>
    </xf>
    <xf numFmtId="49" fontId="43" fillId="0" borderId="0" xfId="13" applyNumberFormat="1" applyFont="1" applyFill="1" applyAlignment="1">
      <alignment horizontal="right" vertical="center"/>
    </xf>
    <xf numFmtId="0" fontId="11" fillId="0" borderId="0" xfId="0" applyFont="1" applyFill="1" applyAlignment="1">
      <alignment horizontal="right" vertical="center"/>
    </xf>
    <xf numFmtId="176" fontId="43" fillId="0" borderId="0" xfId="13" applyNumberFormat="1" applyFont="1" applyFill="1" applyAlignment="1">
      <alignment horizontal="right" vertical="center"/>
    </xf>
    <xf numFmtId="0" fontId="39" fillId="0" borderId="0" xfId="13" applyFont="1" applyFill="1" applyAlignment="1">
      <alignment horizontal="right" vertical="center"/>
    </xf>
    <xf numFmtId="0" fontId="43" fillId="0" borderId="0" xfId="13" applyFont="1" applyFill="1" applyAlignment="1">
      <alignment horizontal="center" vertical="center"/>
    </xf>
    <xf numFmtId="176" fontId="43" fillId="0" borderId="0" xfId="13" applyNumberFormat="1" applyFont="1" applyFill="1">
      <alignment vertical="center"/>
    </xf>
    <xf numFmtId="38" fontId="43" fillId="0" borderId="0" xfId="2" applyFont="1" applyFill="1">
      <alignment vertical="center"/>
    </xf>
    <xf numFmtId="0" fontId="11" fillId="0" borderId="0" xfId="1" applyFont="1" applyFill="1" applyAlignment="1">
      <alignment vertical="center"/>
    </xf>
    <xf numFmtId="176" fontId="43" fillId="0" borderId="0" xfId="13" applyNumberFormat="1" applyFont="1" applyFill="1" applyAlignment="1">
      <alignment horizontal="center" vertical="center" shrinkToFit="1"/>
    </xf>
    <xf numFmtId="0" fontId="43" fillId="0" borderId="0" xfId="13" applyFont="1" applyFill="1" applyAlignment="1">
      <alignment horizontal="left" vertical="center" indent="1"/>
    </xf>
    <xf numFmtId="0" fontId="43" fillId="0" borderId="0" xfId="13" applyFont="1" applyFill="1" applyAlignment="1">
      <alignment vertical="center" wrapText="1"/>
    </xf>
    <xf numFmtId="38" fontId="43" fillId="0" borderId="0" xfId="2" applyFont="1" applyFill="1" applyAlignment="1">
      <alignment horizontal="center" vertical="center"/>
    </xf>
    <xf numFmtId="176" fontId="39" fillId="0" borderId="0" xfId="13" applyNumberFormat="1" applyFont="1" applyFill="1">
      <alignment vertical="center"/>
    </xf>
    <xf numFmtId="38" fontId="43" fillId="0" borderId="0" xfId="2" applyFont="1" applyFill="1" applyAlignment="1">
      <alignment horizontal="left" vertical="center"/>
    </xf>
    <xf numFmtId="0" fontId="39" fillId="0" borderId="0" xfId="13" applyFont="1" applyFill="1" applyAlignment="1">
      <alignment horizontal="left" vertical="center"/>
    </xf>
    <xf numFmtId="49" fontId="43" fillId="0" borderId="0" xfId="13" applyNumberFormat="1" applyFont="1" applyFill="1" applyAlignment="1">
      <alignment horizontal="right" vertical="center" indent="1"/>
    </xf>
    <xf numFmtId="0" fontId="43" fillId="0" borderId="102" xfId="13" applyFont="1" applyFill="1" applyBorder="1" applyAlignment="1">
      <alignment horizontal="center" vertical="center"/>
    </xf>
    <xf numFmtId="176" fontId="43" fillId="0" borderId="102" xfId="13" applyNumberFormat="1" applyFont="1" applyFill="1" applyBorder="1" applyAlignment="1" applyProtection="1">
      <alignment horizontal="center" vertical="center"/>
      <protection locked="0"/>
    </xf>
    <xf numFmtId="49" fontId="43" fillId="0" borderId="0" xfId="13" applyNumberFormat="1" applyFont="1" applyFill="1" applyAlignment="1">
      <alignment horizontal="left" vertical="center"/>
    </xf>
    <xf numFmtId="38" fontId="39" fillId="0" borderId="0" xfId="2" applyFont="1" applyFill="1">
      <alignment vertical="center"/>
    </xf>
    <xf numFmtId="0" fontId="44" fillId="0" borderId="0" xfId="13" applyFont="1" applyFill="1">
      <alignment vertical="center"/>
    </xf>
    <xf numFmtId="38" fontId="44" fillId="0" borderId="0" xfId="2" applyFont="1" applyFill="1">
      <alignment vertical="center"/>
    </xf>
    <xf numFmtId="0" fontId="16" fillId="0" borderId="0" xfId="0" applyFont="1" applyFill="1">
      <alignment vertical="center"/>
    </xf>
    <xf numFmtId="0" fontId="16" fillId="0" borderId="0" xfId="9" applyFont="1" applyAlignment="1">
      <alignment horizontal="left" vertical="center" wrapText="1"/>
    </xf>
    <xf numFmtId="0" fontId="39" fillId="0" borderId="0" xfId="13" applyFont="1" applyAlignment="1">
      <alignment horizontal="right" vertical="center" wrapText="1"/>
    </xf>
    <xf numFmtId="0" fontId="39" fillId="0" borderId="0" xfId="13" applyFont="1" applyFill="1" applyAlignment="1">
      <alignment horizontal="right" vertical="center"/>
    </xf>
    <xf numFmtId="0" fontId="43" fillId="0" borderId="0" xfId="13" applyFont="1" applyFill="1" applyAlignment="1">
      <alignment horizontal="right" vertical="center"/>
    </xf>
    <xf numFmtId="0" fontId="47" fillId="0" borderId="0" xfId="13" applyFont="1" applyFill="1" applyAlignment="1">
      <alignment horizontal="left" vertical="center"/>
    </xf>
    <xf numFmtId="0" fontId="20" fillId="0" borderId="16" xfId="4" applyFont="1" applyBorder="1" applyAlignment="1">
      <alignment horizontal="center" vertical="center"/>
    </xf>
    <xf numFmtId="0" fontId="47" fillId="0" borderId="0" xfId="13" applyFont="1" applyFill="1" applyAlignment="1">
      <alignment vertical="center" wrapText="1"/>
    </xf>
    <xf numFmtId="0" fontId="43" fillId="3" borderId="102" xfId="13" applyFont="1" applyFill="1" applyBorder="1" applyAlignment="1">
      <alignment horizontal="center" vertical="center"/>
    </xf>
    <xf numFmtId="185" fontId="39" fillId="0" borderId="0" xfId="2" applyNumberFormat="1" applyFont="1">
      <alignment vertical="center"/>
    </xf>
    <xf numFmtId="0" fontId="46" fillId="3" borderId="37" xfId="13" applyFont="1" applyFill="1" applyBorder="1" applyAlignment="1" applyProtection="1">
      <alignment horizontal="center" vertical="center"/>
    </xf>
    <xf numFmtId="38" fontId="43" fillId="3" borderId="102" xfId="2" applyFont="1" applyFill="1" applyBorder="1" applyAlignment="1" applyProtection="1">
      <alignment horizontal="center" vertical="center" shrinkToFit="1"/>
    </xf>
    <xf numFmtId="0" fontId="47" fillId="3" borderId="102" xfId="13" applyFont="1" applyFill="1" applyBorder="1" applyAlignment="1" applyProtection="1">
      <alignment horizontal="center" vertical="center" wrapText="1" shrinkToFit="1"/>
    </xf>
    <xf numFmtId="0" fontId="43" fillId="3" borderId="102" xfId="13" applyFont="1" applyFill="1" applyBorder="1" applyAlignment="1" applyProtection="1">
      <alignment horizontal="center" vertical="center" shrinkToFit="1"/>
    </xf>
    <xf numFmtId="0" fontId="43" fillId="0" borderId="0" xfId="13" applyFont="1" applyAlignment="1" applyProtection="1">
      <alignment horizontal="left" vertical="center" indent="1"/>
    </xf>
    <xf numFmtId="0" fontId="0" fillId="0" borderId="0" xfId="20" applyFont="1" applyAlignment="1" applyProtection="1">
      <alignment horizontal="left" vertical="center" wrapText="1"/>
    </xf>
    <xf numFmtId="0" fontId="0" fillId="0" borderId="0" xfId="0" applyProtection="1">
      <alignment vertical="center"/>
    </xf>
    <xf numFmtId="0" fontId="10" fillId="0" borderId="0" xfId="26" applyFont="1" applyProtection="1">
      <alignment vertical="center"/>
    </xf>
    <xf numFmtId="0" fontId="53" fillId="0" borderId="0" xfId="26" applyFont="1" applyAlignment="1" applyProtection="1">
      <alignment horizontal="left" vertical="center" wrapText="1"/>
    </xf>
    <xf numFmtId="0" fontId="53" fillId="0" borderId="0" xfId="26" applyFont="1" applyAlignment="1" applyProtection="1">
      <alignment horizontal="center" vertical="center" wrapText="1"/>
    </xf>
    <xf numFmtId="56" fontId="10" fillId="0" borderId="0" xfId="26" applyNumberFormat="1" applyFont="1" applyProtection="1">
      <alignment vertical="center"/>
    </xf>
    <xf numFmtId="0" fontId="53" fillId="0" borderId="0" xfId="26" applyFont="1" applyAlignment="1" applyProtection="1">
      <alignment vertical="center" wrapText="1"/>
    </xf>
    <xf numFmtId="0" fontId="47" fillId="8" borderId="0" xfId="0" applyFont="1" applyFill="1" applyProtection="1">
      <alignment vertical="center"/>
    </xf>
    <xf numFmtId="0" fontId="48" fillId="0" borderId="0" xfId="15" applyFont="1" applyProtection="1">
      <alignment vertical="center"/>
    </xf>
    <xf numFmtId="0" fontId="53" fillId="0" borderId="0" xfId="26" applyFont="1" applyAlignment="1" applyProtection="1">
      <alignment horizontal="left" vertical="top" wrapText="1"/>
    </xf>
    <xf numFmtId="0" fontId="10" fillId="0" borderId="0" xfId="28" applyFont="1" applyProtection="1">
      <alignment vertical="center"/>
    </xf>
    <xf numFmtId="0" fontId="0" fillId="0" borderId="73" xfId="0" applyBorder="1" applyProtection="1">
      <alignment vertical="center"/>
    </xf>
    <xf numFmtId="0" fontId="0" fillId="0" borderId="1" xfId="0" applyBorder="1" applyProtection="1">
      <alignment vertical="center"/>
    </xf>
    <xf numFmtId="0" fontId="0" fillId="0" borderId="74" xfId="0" applyBorder="1" applyProtection="1">
      <alignment vertical="center"/>
    </xf>
    <xf numFmtId="0" fontId="16" fillId="0" borderId="0" xfId="26" applyFont="1" applyAlignment="1" applyProtection="1">
      <alignment horizontal="justify" vertical="center"/>
    </xf>
    <xf numFmtId="0" fontId="10" fillId="0" borderId="0" xfId="26" applyFont="1" applyAlignment="1" applyProtection="1">
      <alignment horizontal="center" vertical="center"/>
    </xf>
    <xf numFmtId="0" fontId="37" fillId="0" borderId="0" xfId="26" applyFont="1" applyAlignment="1" applyProtection="1">
      <alignment horizontal="left" vertical="center"/>
    </xf>
    <xf numFmtId="0" fontId="50" fillId="0" borderId="0" xfId="26" applyFont="1" applyAlignment="1" applyProtection="1">
      <alignment horizontal="left" vertical="center"/>
    </xf>
    <xf numFmtId="0" fontId="16" fillId="0" borderId="0" xfId="26" applyFont="1" applyAlignment="1" applyProtection="1">
      <alignment horizontal="left" vertical="center"/>
    </xf>
    <xf numFmtId="0" fontId="11" fillId="0" borderId="0" xfId="26" applyFont="1" applyAlignment="1" applyProtection="1">
      <alignment horizontal="center" vertical="center"/>
    </xf>
    <xf numFmtId="0" fontId="11" fillId="0" borderId="40" xfId="26" applyFont="1" applyBorder="1" applyAlignment="1" applyProtection="1">
      <alignment horizontal="center" vertical="center"/>
    </xf>
    <xf numFmtId="0" fontId="10" fillId="0" borderId="40" xfId="26" applyFont="1" applyBorder="1" applyProtection="1">
      <alignment vertical="center"/>
    </xf>
    <xf numFmtId="0" fontId="11" fillId="0" borderId="0" xfId="26" applyFont="1" applyAlignment="1" applyProtection="1">
      <alignment horizontal="center" vertical="center" wrapText="1"/>
    </xf>
    <xf numFmtId="0" fontId="0" fillId="3" borderId="23" xfId="27" applyFont="1" applyFill="1" applyBorder="1" applyAlignment="1" applyProtection="1">
      <alignment horizontal="center" vertical="center" wrapText="1"/>
    </xf>
    <xf numFmtId="0" fontId="0" fillId="3" borderId="102" xfId="27" applyFont="1" applyFill="1" applyBorder="1" applyAlignment="1" applyProtection="1">
      <alignment horizontal="center" vertical="center" wrapText="1"/>
    </xf>
    <xf numFmtId="0" fontId="43" fillId="0" borderId="0" xfId="26" applyFont="1" applyAlignment="1" applyProtection="1">
      <alignment horizontal="center" vertical="center" wrapText="1"/>
    </xf>
    <xf numFmtId="0" fontId="0" fillId="3" borderId="10" xfId="27" applyFont="1" applyFill="1" applyBorder="1" applyAlignment="1" applyProtection="1">
      <alignment horizontal="center" vertical="center" wrapText="1"/>
    </xf>
    <xf numFmtId="0" fontId="0" fillId="3" borderId="50" xfId="26" applyFont="1" applyFill="1" applyBorder="1" applyAlignment="1" applyProtection="1">
      <alignment horizontal="center" vertical="center" wrapText="1"/>
    </xf>
    <xf numFmtId="0" fontId="0" fillId="3" borderId="43" xfId="26" applyFont="1" applyFill="1" applyBorder="1" applyAlignment="1" applyProtection="1">
      <alignment horizontal="center" vertical="center" wrapText="1"/>
    </xf>
    <xf numFmtId="0" fontId="0" fillId="3" borderId="45" xfId="26" applyFont="1" applyFill="1" applyBorder="1" applyAlignment="1" applyProtection="1">
      <alignment horizontal="right" vertical="center" wrapText="1"/>
    </xf>
    <xf numFmtId="0" fontId="0" fillId="3" borderId="52" xfId="26" applyFont="1" applyFill="1" applyBorder="1" applyAlignment="1" applyProtection="1">
      <alignment horizontal="center" vertical="top" wrapText="1"/>
    </xf>
    <xf numFmtId="49" fontId="0" fillId="0" borderId="0" xfId="26" applyNumberFormat="1" applyFont="1" applyAlignment="1" applyProtection="1">
      <alignment vertical="center" wrapText="1"/>
    </xf>
    <xf numFmtId="49" fontId="0" fillId="0" borderId="63" xfId="26" applyNumberFormat="1" applyFont="1" applyBorder="1" applyAlignment="1" applyProtection="1">
      <alignment vertical="center" wrapText="1"/>
    </xf>
    <xf numFmtId="0" fontId="0" fillId="0" borderId="40" xfId="26" applyFont="1" applyBorder="1" applyAlignment="1" applyProtection="1">
      <alignment vertical="center" wrapText="1"/>
    </xf>
    <xf numFmtId="0" fontId="0" fillId="0" borderId="0" xfId="26" applyFont="1" applyAlignment="1" applyProtection="1">
      <alignment vertical="center" wrapText="1"/>
    </xf>
    <xf numFmtId="0" fontId="11" fillId="3" borderId="59" xfId="26" applyFont="1" applyFill="1" applyBorder="1" applyAlignment="1" applyProtection="1">
      <alignment horizontal="center" vertical="center" wrapText="1"/>
    </xf>
    <xf numFmtId="0" fontId="0" fillId="3" borderId="37" xfId="27" applyFont="1" applyFill="1" applyBorder="1" applyAlignment="1" applyProtection="1">
      <alignment horizontal="center" vertical="center" wrapText="1"/>
    </xf>
    <xf numFmtId="0" fontId="10" fillId="0" borderId="40" xfId="26" applyFont="1" applyBorder="1" applyAlignment="1" applyProtection="1">
      <alignment horizontal="center" vertical="center"/>
    </xf>
    <xf numFmtId="0" fontId="11" fillId="0" borderId="0" xfId="26" applyFont="1" applyAlignment="1" applyProtection="1">
      <alignment horizontal="left" vertical="center" wrapText="1"/>
    </xf>
    <xf numFmtId="0" fontId="43" fillId="3" borderId="9" xfId="28" applyFont="1" applyFill="1" applyBorder="1" applyAlignment="1" applyProtection="1">
      <alignment horizontal="right" vertical="center"/>
    </xf>
    <xf numFmtId="0" fontId="43" fillId="3" borderId="105" xfId="28" applyFont="1" applyFill="1" applyBorder="1" applyAlignment="1" applyProtection="1">
      <alignment horizontal="right" vertical="center"/>
    </xf>
    <xf numFmtId="0" fontId="43" fillId="3" borderId="106" xfId="28" applyFont="1" applyFill="1" applyBorder="1" applyAlignment="1" applyProtection="1">
      <alignment horizontal="right" vertical="center" wrapText="1"/>
    </xf>
    <xf numFmtId="0" fontId="43" fillId="3" borderId="9" xfId="26" applyFont="1" applyFill="1" applyBorder="1" applyAlignment="1" applyProtection="1">
      <alignment horizontal="right" vertical="center"/>
    </xf>
    <xf numFmtId="0" fontId="43" fillId="3" borderId="105" xfId="26" applyFont="1" applyFill="1" applyBorder="1" applyAlignment="1" applyProtection="1">
      <alignment horizontal="right" vertical="center"/>
    </xf>
    <xf numFmtId="0" fontId="43" fillId="3" borderId="106" xfId="26" applyFont="1" applyFill="1" applyBorder="1" applyAlignment="1" applyProtection="1">
      <alignment horizontal="right" vertical="center" wrapText="1"/>
    </xf>
    <xf numFmtId="0" fontId="11" fillId="3" borderId="35" xfId="26" applyFont="1" applyFill="1" applyBorder="1" applyAlignment="1" applyProtection="1">
      <alignment horizontal="left" vertical="center" wrapText="1"/>
    </xf>
    <xf numFmtId="0" fontId="43" fillId="0" borderId="0" xfId="26" applyFont="1" applyAlignment="1" applyProtection="1">
      <alignment horizontal="center" vertical="center"/>
    </xf>
    <xf numFmtId="0" fontId="46" fillId="0" borderId="105" xfId="26" applyFont="1" applyBorder="1" applyAlignment="1" applyProtection="1">
      <alignment horizontal="left" vertical="center" wrapText="1" indent="1"/>
    </xf>
    <xf numFmtId="0" fontId="46" fillId="0" borderId="20" xfId="26" applyFont="1" applyBorder="1" applyAlignment="1" applyProtection="1">
      <alignment horizontal="left" vertical="center" wrapText="1" indent="1"/>
    </xf>
    <xf numFmtId="0" fontId="46" fillId="0" borderId="105" xfId="28" applyFont="1" applyBorder="1" applyAlignment="1" applyProtection="1">
      <alignment horizontal="left" vertical="center" wrapText="1" indent="1"/>
    </xf>
    <xf numFmtId="0" fontId="46" fillId="0" borderId="20" xfId="28" applyFont="1" applyBorder="1" applyAlignment="1" applyProtection="1">
      <alignment horizontal="left" vertical="center" wrapText="1" indent="1"/>
    </xf>
    <xf numFmtId="49" fontId="0" fillId="3" borderId="93" xfId="26" applyNumberFormat="1" applyFont="1" applyFill="1" applyBorder="1" applyAlignment="1" applyProtection="1">
      <alignment horizontal="center" vertical="center" wrapText="1"/>
    </xf>
    <xf numFmtId="0" fontId="11" fillId="0" borderId="0" xfId="26" applyFont="1" applyAlignment="1" applyProtection="1">
      <alignment horizontal="left" vertical="center"/>
    </xf>
    <xf numFmtId="0" fontId="16" fillId="0" borderId="0" xfId="26" applyFont="1" applyProtection="1">
      <alignment vertical="center"/>
    </xf>
    <xf numFmtId="0" fontId="10" fillId="0" borderId="0" xfId="26" applyFont="1" applyAlignment="1" applyProtection="1">
      <alignment horizontal="justify" vertical="center" wrapText="1"/>
    </xf>
    <xf numFmtId="0" fontId="16" fillId="0" borderId="1" xfId="26" applyFont="1" applyBorder="1" applyProtection="1">
      <alignment vertical="center"/>
    </xf>
    <xf numFmtId="0" fontId="16" fillId="0" borderId="1" xfId="26" applyFont="1" applyBorder="1" applyAlignment="1" applyProtection="1">
      <alignment horizontal="left" vertical="center"/>
    </xf>
    <xf numFmtId="0" fontId="0" fillId="0" borderId="137" xfId="0" applyBorder="1" applyProtection="1">
      <alignment vertical="center"/>
    </xf>
    <xf numFmtId="0" fontId="43" fillId="0" borderId="60" xfId="26" applyFont="1" applyBorder="1" applyAlignment="1" applyProtection="1">
      <alignment horizontal="left" vertical="center" indent="1"/>
    </xf>
    <xf numFmtId="0" fontId="43" fillId="0" borderId="0" xfId="26" applyFont="1" applyAlignment="1" applyProtection="1">
      <alignment vertical="center" wrapText="1"/>
    </xf>
    <xf numFmtId="0" fontId="0" fillId="0" borderId="138" xfId="0" applyBorder="1" applyProtection="1">
      <alignment vertical="center"/>
    </xf>
    <xf numFmtId="0" fontId="43" fillId="0" borderId="60" xfId="26" applyFont="1" applyBorder="1" applyProtection="1">
      <alignment vertical="center"/>
    </xf>
    <xf numFmtId="0" fontId="0" fillId="0" borderId="22" xfId="0" applyBorder="1" applyProtection="1">
      <alignment vertical="center"/>
    </xf>
    <xf numFmtId="0" fontId="11" fillId="0" borderId="60" xfId="26" applyFont="1" applyBorder="1" applyProtection="1">
      <alignment vertical="center"/>
    </xf>
    <xf numFmtId="0" fontId="11" fillId="0" borderId="0" xfId="26" applyFont="1" applyProtection="1">
      <alignment vertical="center"/>
    </xf>
    <xf numFmtId="0" fontId="11" fillId="0" borderId="22" xfId="0" applyFont="1" applyBorder="1" applyProtection="1">
      <alignment vertical="center"/>
    </xf>
    <xf numFmtId="0" fontId="11" fillId="0" borderId="0" xfId="0" applyFont="1" applyProtection="1">
      <alignment vertical="center"/>
    </xf>
    <xf numFmtId="0" fontId="0" fillId="0" borderId="0" xfId="26" applyFont="1" applyProtection="1">
      <alignment vertical="center"/>
    </xf>
    <xf numFmtId="0" fontId="11" fillId="0" borderId="60" xfId="0" applyFont="1" applyBorder="1" applyProtection="1">
      <alignment vertical="center"/>
    </xf>
    <xf numFmtId="0" fontId="0" fillId="0" borderId="60" xfId="0" applyBorder="1" applyProtection="1">
      <alignment vertical="center"/>
    </xf>
    <xf numFmtId="0" fontId="0" fillId="0" borderId="0" xfId="26" applyFont="1" applyAlignment="1" applyProtection="1">
      <alignment horizontal="left" vertical="top" wrapText="1" indent="1"/>
    </xf>
    <xf numFmtId="0" fontId="0" fillId="0" borderId="60" xfId="26" applyFont="1" applyBorder="1" applyAlignment="1" applyProtection="1">
      <alignment vertical="center" wrapText="1"/>
    </xf>
    <xf numFmtId="0" fontId="10" fillId="0" borderId="142" xfId="26" applyFont="1" applyBorder="1" applyAlignment="1" applyProtection="1">
      <alignment horizontal="center" vertical="center"/>
    </xf>
    <xf numFmtId="0" fontId="0" fillId="0" borderId="60" xfId="26" applyFont="1" applyBorder="1" applyAlignment="1" applyProtection="1">
      <alignment horizontal="right" vertical="center" wrapText="1"/>
    </xf>
    <xf numFmtId="0" fontId="10" fillId="0" borderId="22" xfId="26" applyFont="1" applyBorder="1" applyAlignment="1" applyProtection="1">
      <alignment horizontal="center" vertical="center"/>
    </xf>
    <xf numFmtId="0" fontId="11" fillId="0" borderId="60" xfId="26" applyFont="1" applyBorder="1" applyAlignment="1" applyProtection="1">
      <alignment vertical="center" wrapText="1"/>
    </xf>
    <xf numFmtId="0" fontId="0" fillId="0" borderId="22" xfId="26" applyFont="1" applyBorder="1" applyAlignment="1" applyProtection="1">
      <alignment horizontal="left" vertical="center" indent="3"/>
    </xf>
    <xf numFmtId="0" fontId="23" fillId="0" borderId="0" xfId="26" applyFont="1" applyAlignment="1" applyProtection="1">
      <alignment horizontal="center" vertical="center" wrapText="1"/>
    </xf>
    <xf numFmtId="49" fontId="64" fillId="0" borderId="60" xfId="0" applyNumberFormat="1" applyFont="1" applyBorder="1" applyAlignment="1" applyProtection="1">
      <alignment horizontal="center" vertical="center"/>
    </xf>
    <xf numFmtId="0" fontId="11" fillId="0" borderId="0" xfId="26" applyFont="1" applyAlignment="1" applyProtection="1">
      <alignment horizontal="left" vertical="center" wrapText="1" indent="1"/>
    </xf>
    <xf numFmtId="0" fontId="11" fillId="0" borderId="73" xfId="0" applyFont="1" applyBorder="1" applyProtection="1">
      <alignment vertical="center"/>
    </xf>
    <xf numFmtId="0" fontId="11" fillId="0" borderId="1" xfId="26" applyFont="1" applyBorder="1" applyAlignment="1" applyProtection="1">
      <alignment horizontal="left" vertical="center" wrapText="1" indent="1"/>
    </xf>
    <xf numFmtId="0" fontId="0" fillId="0" borderId="60" xfId="26" applyFont="1" applyBorder="1" applyAlignment="1" applyProtection="1">
      <alignment horizontal="left" vertical="center" wrapText="1" indent="1"/>
    </xf>
    <xf numFmtId="0" fontId="0" fillId="0" borderId="91" xfId="26" applyFont="1" applyBorder="1" applyProtection="1">
      <alignment vertical="center"/>
    </xf>
    <xf numFmtId="0" fontId="0" fillId="0" borderId="91" xfId="26" applyFont="1" applyBorder="1" applyAlignment="1" applyProtection="1">
      <alignment horizontal="left" vertical="center" wrapText="1"/>
    </xf>
    <xf numFmtId="0" fontId="0" fillId="0" borderId="91" xfId="26" applyFont="1" applyBorder="1" applyAlignment="1" applyProtection="1">
      <alignment horizontal="left" vertical="center" wrapText="1" indent="1"/>
    </xf>
    <xf numFmtId="0" fontId="0" fillId="0" borderId="91" xfId="0" applyBorder="1" applyProtection="1">
      <alignment vertical="center"/>
    </xf>
    <xf numFmtId="0" fontId="0" fillId="0" borderId="22" xfId="26" applyFont="1" applyBorder="1" applyAlignment="1" applyProtection="1">
      <alignment horizontal="left" vertical="center" wrapText="1" indent="1"/>
    </xf>
    <xf numFmtId="0" fontId="11" fillId="0" borderId="12" xfId="26" applyFont="1" applyBorder="1" applyAlignment="1" applyProtection="1">
      <alignment vertical="center" wrapText="1"/>
    </xf>
    <xf numFmtId="0" fontId="0" fillId="0" borderId="102" xfId="26" applyFont="1" applyBorder="1" applyAlignment="1" applyProtection="1">
      <alignment vertical="center" wrapText="1"/>
    </xf>
    <xf numFmtId="0" fontId="11" fillId="0" borderId="73" xfId="26" applyFont="1" applyBorder="1" applyAlignment="1" applyProtection="1">
      <alignment vertical="center" wrapText="1"/>
    </xf>
    <xf numFmtId="0" fontId="0" fillId="0" borderId="1" xfId="26" applyFont="1" applyBorder="1" applyAlignment="1" applyProtection="1">
      <alignment vertical="center" wrapText="1"/>
    </xf>
    <xf numFmtId="0" fontId="11" fillId="0" borderId="60" xfId="26" applyFont="1" applyBorder="1" applyAlignment="1" applyProtection="1">
      <alignment horizontal="justify" vertical="center" wrapText="1"/>
    </xf>
    <xf numFmtId="0" fontId="11" fillId="0" borderId="0" xfId="26" applyFont="1" applyAlignment="1" applyProtection="1">
      <alignment horizontal="justify" vertical="center" wrapText="1"/>
    </xf>
    <xf numFmtId="185" fontId="51" fillId="0" borderId="0" xfId="2" applyNumberFormat="1" applyFont="1" applyBorder="1" applyAlignment="1" applyProtection="1">
      <alignment horizontal="right" vertical="center" indent="1"/>
    </xf>
    <xf numFmtId="185" fontId="18" fillId="0" borderId="0" xfId="2" applyNumberFormat="1" applyFont="1" applyBorder="1" applyAlignment="1" applyProtection="1">
      <alignment horizontal="right" vertical="center" indent="1"/>
    </xf>
    <xf numFmtId="185" fontId="18" fillId="0" borderId="22" xfId="2" applyNumberFormat="1" applyFont="1" applyBorder="1" applyAlignment="1" applyProtection="1">
      <alignment horizontal="right" vertical="center" indent="1"/>
    </xf>
    <xf numFmtId="49" fontId="64" fillId="0" borderId="52" xfId="0" applyNumberFormat="1" applyFont="1" applyBorder="1" applyAlignment="1" applyProtection="1">
      <alignment horizontal="center" vertical="center" wrapText="1"/>
    </xf>
    <xf numFmtId="49" fontId="64" fillId="0" borderId="143" xfId="0" applyNumberFormat="1" applyFont="1" applyBorder="1" applyAlignment="1" applyProtection="1">
      <alignment vertical="center" wrapText="1"/>
    </xf>
    <xf numFmtId="49" fontId="64" fillId="0" borderId="12" xfId="0" applyNumberFormat="1" applyFont="1" applyBorder="1" applyAlignment="1" applyProtection="1">
      <alignment vertical="center" wrapText="1"/>
    </xf>
    <xf numFmtId="49" fontId="64" fillId="0" borderId="12" xfId="0" applyNumberFormat="1" applyFont="1" applyBorder="1" applyAlignment="1" applyProtection="1">
      <alignment horizontal="center" vertical="center" wrapText="1"/>
    </xf>
    <xf numFmtId="49" fontId="64" fillId="0" borderId="46" xfId="0" applyNumberFormat="1" applyFont="1" applyBorder="1" applyAlignment="1" applyProtection="1">
      <alignment horizontal="center" vertical="center" wrapText="1"/>
    </xf>
    <xf numFmtId="49" fontId="64" fillId="0" borderId="52" xfId="0" applyNumberFormat="1" applyFont="1" applyBorder="1" applyAlignment="1" applyProtection="1">
      <alignment horizontal="center" vertical="top" wrapText="1"/>
    </xf>
    <xf numFmtId="49" fontId="64" fillId="0" borderId="40" xfId="0" applyNumberFormat="1" applyFont="1" applyBorder="1" applyAlignment="1" applyProtection="1">
      <alignment horizontal="center" vertical="center" wrapText="1"/>
    </xf>
    <xf numFmtId="0" fontId="0" fillId="0" borderId="40" xfId="0" applyBorder="1" applyAlignment="1" applyProtection="1">
      <alignment vertical="center" wrapText="1"/>
    </xf>
    <xf numFmtId="0" fontId="11" fillId="0" borderId="60" xfId="26" applyFont="1" applyBorder="1" applyAlignment="1" applyProtection="1">
      <alignment horizontal="left" vertical="center" wrapText="1" indent="1"/>
    </xf>
    <xf numFmtId="0" fontId="11" fillId="0" borderId="73" xfId="26" applyFont="1" applyBorder="1" applyAlignment="1" applyProtection="1">
      <alignment horizontal="left" vertical="center" wrapText="1" indent="1"/>
    </xf>
    <xf numFmtId="0" fontId="43" fillId="0" borderId="0" xfId="13" applyFont="1" applyFill="1" applyAlignment="1" applyProtection="1">
      <alignment vertical="center" wrapText="1"/>
    </xf>
    <xf numFmtId="49" fontId="43" fillId="0" borderId="0" xfId="13" applyNumberFormat="1" applyFont="1" applyFill="1" applyAlignment="1" applyProtection="1">
      <alignment horizontal="center" vertical="center"/>
    </xf>
    <xf numFmtId="0" fontId="43" fillId="0" borderId="0" xfId="13" applyFont="1" applyFill="1" applyProtection="1">
      <alignment vertical="center"/>
    </xf>
    <xf numFmtId="0" fontId="43" fillId="0" borderId="0" xfId="13" applyFont="1" applyFill="1" applyAlignment="1" applyProtection="1">
      <alignment horizontal="center" vertical="center"/>
    </xf>
    <xf numFmtId="38" fontId="43" fillId="0" borderId="0" xfId="2" applyFont="1" applyFill="1" applyAlignment="1" applyProtection="1">
      <alignment horizontal="center" vertical="center"/>
    </xf>
    <xf numFmtId="0" fontId="43" fillId="0" borderId="0" xfId="13" applyFont="1" applyFill="1" applyAlignment="1" applyProtection="1">
      <alignment horizontal="left" vertical="center"/>
    </xf>
    <xf numFmtId="176" fontId="43" fillId="0" borderId="0" xfId="13" applyNumberFormat="1" applyFont="1" applyFill="1" applyProtection="1">
      <alignment vertical="center"/>
    </xf>
    <xf numFmtId="176" fontId="46" fillId="0" borderId="0" xfId="13" applyNumberFormat="1" applyFont="1" applyFill="1" applyBorder="1" applyAlignment="1" applyProtection="1">
      <alignment horizontal="center" vertical="center"/>
    </xf>
    <xf numFmtId="49" fontId="43" fillId="0" borderId="0" xfId="13" applyNumberFormat="1" applyFont="1" applyFill="1" applyProtection="1">
      <alignment vertical="center"/>
    </xf>
    <xf numFmtId="0" fontId="16" fillId="0" borderId="0" xfId="9" applyFont="1" applyAlignment="1">
      <alignment horizontal="center" vertical="center" wrapText="1"/>
    </xf>
    <xf numFmtId="3" fontId="16" fillId="0" borderId="0" xfId="9" applyNumberFormat="1" applyFont="1" applyAlignment="1">
      <alignment horizontal="left" vertical="center" wrapText="1"/>
    </xf>
    <xf numFmtId="0" fontId="16" fillId="0" borderId="0" xfId="9" applyFont="1" applyAlignment="1">
      <alignment horizontal="center" vertical="center"/>
    </xf>
    <xf numFmtId="176" fontId="39" fillId="0" borderId="0" xfId="13" applyNumberFormat="1" applyFont="1" applyFill="1" applyAlignment="1">
      <alignment horizontal="right" vertical="center"/>
    </xf>
    <xf numFmtId="0" fontId="16" fillId="0" borderId="0" xfId="1" applyFont="1" applyFill="1" applyAlignment="1">
      <alignment vertical="center"/>
    </xf>
    <xf numFmtId="0" fontId="44" fillId="0" borderId="0" xfId="13" applyFont="1" applyProtection="1">
      <alignment vertical="center"/>
    </xf>
    <xf numFmtId="38" fontId="44" fillId="0" borderId="0" xfId="2" applyFont="1" applyProtection="1">
      <alignment vertical="center"/>
    </xf>
    <xf numFmtId="0" fontId="39" fillId="0" borderId="0" xfId="13" applyFont="1" applyProtection="1">
      <alignment vertical="center"/>
    </xf>
    <xf numFmtId="0" fontId="39" fillId="2" borderId="0" xfId="1" applyFont="1" applyFill="1" applyAlignment="1" applyProtection="1">
      <alignment vertical="center"/>
    </xf>
    <xf numFmtId="0" fontId="43" fillId="2" borderId="0" xfId="13" applyFont="1" applyFill="1" applyProtection="1">
      <alignment vertical="center"/>
    </xf>
    <xf numFmtId="38" fontId="43" fillId="2" borderId="0" xfId="2" applyFont="1" applyFill="1" applyAlignment="1" applyProtection="1">
      <alignment vertical="center"/>
    </xf>
    <xf numFmtId="0" fontId="44" fillId="2" borderId="0" xfId="13" applyFont="1" applyFill="1" applyProtection="1">
      <alignment vertical="center"/>
    </xf>
    <xf numFmtId="0" fontId="39" fillId="2" borderId="0" xfId="1" applyFont="1" applyFill="1" applyProtection="1"/>
    <xf numFmtId="0" fontId="43" fillId="2" borderId="0" xfId="13" applyFont="1" applyFill="1" applyAlignment="1" applyProtection="1">
      <alignment horizontal="left" vertical="center"/>
    </xf>
    <xf numFmtId="0" fontId="43" fillId="2" borderId="0" xfId="13" applyFont="1" applyFill="1" applyAlignment="1" applyProtection="1">
      <alignment horizontal="right" vertical="center"/>
    </xf>
    <xf numFmtId="38" fontId="43" fillId="2" borderId="0" xfId="2" applyFont="1" applyFill="1" applyAlignment="1" applyProtection="1">
      <alignment horizontal="right" vertical="center"/>
    </xf>
    <xf numFmtId="0" fontId="43" fillId="2" borderId="0" xfId="13" applyFont="1" applyFill="1" applyAlignment="1" applyProtection="1">
      <alignment horizontal="center" vertical="center"/>
    </xf>
    <xf numFmtId="0" fontId="39" fillId="2" borderId="0" xfId="13" applyFont="1" applyFill="1" applyAlignment="1" applyProtection="1">
      <alignment horizontal="center" vertical="center"/>
    </xf>
    <xf numFmtId="0" fontId="39" fillId="2" borderId="0" xfId="13" applyFont="1" applyFill="1" applyProtection="1">
      <alignment vertical="center"/>
    </xf>
    <xf numFmtId="0" fontId="39" fillId="0" borderId="0" xfId="1" applyFont="1" applyAlignment="1" applyProtection="1">
      <alignment vertical="center"/>
    </xf>
    <xf numFmtId="0" fontId="39" fillId="0" borderId="0" xfId="13" applyFont="1" applyAlignment="1" applyProtection="1">
      <alignment horizontal="right" vertical="center"/>
    </xf>
    <xf numFmtId="0" fontId="11" fillId="0" borderId="0" xfId="22" applyFont="1" applyAlignment="1" applyProtection="1">
      <alignment horizontal="right" vertical="center" wrapText="1"/>
    </xf>
    <xf numFmtId="0" fontId="0" fillId="0" borderId="0" xfId="0" applyAlignment="1" applyProtection="1">
      <alignment horizontal="right" vertical="center"/>
    </xf>
    <xf numFmtId="0" fontId="11" fillId="0" borderId="0" xfId="22" applyFont="1" applyAlignment="1" applyProtection="1">
      <alignment horizontal="left" vertical="center" wrapText="1"/>
    </xf>
    <xf numFmtId="0" fontId="43" fillId="0" borderId="0" xfId="1" applyFont="1" applyAlignment="1" applyProtection="1">
      <alignment vertical="center"/>
    </xf>
    <xf numFmtId="176" fontId="43" fillId="0" borderId="0" xfId="13" applyNumberFormat="1" applyFont="1" applyProtection="1">
      <alignment vertical="center"/>
    </xf>
    <xf numFmtId="176" fontId="39" fillId="0" borderId="0" xfId="13" applyNumberFormat="1" applyFont="1" applyProtection="1">
      <alignment vertical="center"/>
    </xf>
    <xf numFmtId="38" fontId="43" fillId="0" borderId="0" xfId="2" applyFont="1" applyProtection="1">
      <alignment vertical="center"/>
    </xf>
    <xf numFmtId="176" fontId="43" fillId="0" borderId="0" xfId="13" applyNumberFormat="1" applyFont="1" applyAlignment="1" applyProtection="1">
      <alignment horizontal="right" vertical="center"/>
    </xf>
    <xf numFmtId="0" fontId="39" fillId="0" borderId="0" xfId="13" applyFont="1" applyFill="1" applyProtection="1">
      <alignment vertical="center"/>
    </xf>
    <xf numFmtId="0" fontId="43" fillId="0" borderId="0" xfId="13" applyFont="1" applyFill="1" applyAlignment="1" applyProtection="1">
      <alignment horizontal="left" vertical="center" indent="1"/>
    </xf>
    <xf numFmtId="38" fontId="43" fillId="0" borderId="0" xfId="2" applyFont="1" applyFill="1" applyProtection="1">
      <alignment vertical="center"/>
    </xf>
    <xf numFmtId="0" fontId="11" fillId="0" borderId="0" xfId="1" applyFont="1" applyFill="1" applyAlignment="1" applyProtection="1">
      <alignment vertical="center"/>
    </xf>
    <xf numFmtId="176" fontId="43" fillId="0" borderId="0" xfId="13" applyNumberFormat="1" applyFont="1" applyFill="1" applyAlignment="1" applyProtection="1">
      <alignment horizontal="right" vertical="center"/>
    </xf>
    <xf numFmtId="176" fontId="43" fillId="0" borderId="0" xfId="13" applyNumberFormat="1" applyFont="1" applyFill="1" applyAlignment="1" applyProtection="1">
      <alignment horizontal="center" vertical="center" shrinkToFit="1"/>
    </xf>
    <xf numFmtId="0" fontId="44" fillId="7" borderId="157" xfId="17" applyFont="1" applyFill="1" applyBorder="1" applyAlignment="1" applyProtection="1">
      <alignment horizontal="center" vertical="center" wrapText="1"/>
      <protection locked="0"/>
    </xf>
    <xf numFmtId="0" fontId="44" fillId="0" borderId="158" xfId="17" applyFont="1" applyBorder="1" applyAlignment="1" applyProtection="1">
      <alignment horizontal="center" vertical="center" wrapText="1"/>
      <protection locked="0"/>
    </xf>
    <xf numFmtId="0" fontId="44" fillId="0" borderId="158" xfId="17" applyFont="1" applyBorder="1" applyAlignment="1" applyProtection="1">
      <alignment horizontal="left" vertical="center" wrapText="1"/>
      <protection locked="0"/>
    </xf>
    <xf numFmtId="0" fontId="44" fillId="0" borderId="158" xfId="17" applyFont="1" applyBorder="1" applyAlignment="1" applyProtection="1">
      <alignment vertical="center" wrapText="1"/>
      <protection locked="0"/>
    </xf>
    <xf numFmtId="0" fontId="44" fillId="0" borderId="158" xfId="17" applyFont="1" applyBorder="1" applyAlignment="1" applyProtection="1">
      <alignment horizontal="justify" vertical="center" wrapText="1"/>
      <protection locked="0"/>
    </xf>
    <xf numFmtId="0" fontId="44" fillId="0" borderId="156" xfId="17" applyFont="1" applyBorder="1" applyAlignment="1" applyProtection="1">
      <alignment horizontal="justify" vertical="center" wrapText="1"/>
      <protection locked="0"/>
    </xf>
    <xf numFmtId="0" fontId="23" fillId="0" borderId="16" xfId="4" applyFont="1" applyFill="1" applyBorder="1" applyAlignment="1">
      <alignment vertical="center" shrinkToFit="1"/>
    </xf>
    <xf numFmtId="0" fontId="23" fillId="0" borderId="16" xfId="4" applyFont="1" applyFill="1" applyBorder="1" applyAlignment="1">
      <alignment horizontal="center" vertical="center" shrinkToFit="1"/>
    </xf>
    <xf numFmtId="38" fontId="22" fillId="0" borderId="16" xfId="5" applyFont="1" applyFill="1" applyBorder="1" applyAlignment="1">
      <alignment horizontal="center" vertical="center"/>
    </xf>
    <xf numFmtId="38" fontId="22" fillId="0" borderId="17" xfId="5" applyFont="1" applyFill="1" applyBorder="1">
      <alignment vertical="center"/>
    </xf>
    <xf numFmtId="38" fontId="22" fillId="0" borderId="16" xfId="5" applyFont="1" applyFill="1" applyBorder="1">
      <alignment vertical="center"/>
    </xf>
    <xf numFmtId="0" fontId="22" fillId="0" borderId="106" xfId="4" applyFont="1" applyBorder="1">
      <alignment vertical="center"/>
    </xf>
    <xf numFmtId="38" fontId="22" fillId="0" borderId="3" xfId="5" applyFont="1" applyBorder="1" applyAlignment="1">
      <alignment horizontal="right" vertical="center" shrinkToFit="1"/>
    </xf>
    <xf numFmtId="38" fontId="22" fillId="0" borderId="34" xfId="5" applyFont="1" applyBorder="1" applyAlignment="1">
      <alignment horizontal="right" vertical="center" shrinkToFit="1"/>
    </xf>
    <xf numFmtId="176" fontId="46" fillId="0" borderId="0" xfId="13" applyNumberFormat="1" applyFont="1" applyFill="1" applyAlignment="1" applyProtection="1">
      <alignment horizontal="center" vertical="center" shrinkToFit="1"/>
    </xf>
    <xf numFmtId="176" fontId="46" fillId="0" borderId="0" xfId="13" applyNumberFormat="1" applyFont="1" applyFill="1" applyProtection="1">
      <alignment vertical="center"/>
    </xf>
    <xf numFmtId="0" fontId="46" fillId="0" borderId="0" xfId="13" applyFont="1" applyFill="1" applyProtection="1">
      <alignment vertical="center"/>
    </xf>
    <xf numFmtId="0" fontId="10" fillId="0" borderId="0" xfId="26" applyFont="1" applyProtection="1">
      <alignment vertical="center"/>
    </xf>
    <xf numFmtId="0" fontId="53" fillId="0" borderId="0" xfId="26" applyFont="1" applyAlignment="1" applyProtection="1">
      <alignment horizontal="left" vertical="center" wrapText="1"/>
    </xf>
    <xf numFmtId="0" fontId="39" fillId="0" borderId="0" xfId="13" applyFont="1" applyAlignment="1">
      <alignment horizontal="right" vertical="center"/>
    </xf>
    <xf numFmtId="0" fontId="20" fillId="0" borderId="16" xfId="4" applyFont="1" applyBorder="1" applyAlignment="1">
      <alignment horizontal="center" vertical="center"/>
    </xf>
    <xf numFmtId="0" fontId="39" fillId="2" borderId="0" xfId="1" applyFont="1" applyFill="1" applyBorder="1" applyAlignment="1" applyProtection="1">
      <alignment horizontal="right" vertical="center"/>
    </xf>
    <xf numFmtId="0" fontId="39" fillId="2" borderId="102" xfId="1" quotePrefix="1" applyFont="1" applyFill="1" applyBorder="1" applyAlignment="1" applyProtection="1">
      <alignment horizontal="center" vertical="center" wrapText="1"/>
      <protection locked="0"/>
    </xf>
    <xf numFmtId="0" fontId="0" fillId="0" borderId="97" xfId="0" applyFont="1" applyBorder="1" applyAlignment="1">
      <alignment horizontal="center" vertical="center"/>
    </xf>
    <xf numFmtId="0" fontId="43" fillId="0" borderId="0" xfId="0" applyFont="1" applyAlignment="1">
      <alignment horizontal="left" vertical="center"/>
    </xf>
    <xf numFmtId="0" fontId="0" fillId="0" borderId="9" xfId="0" applyFont="1" applyBorder="1" applyAlignment="1">
      <alignment horizontal="center" vertical="center"/>
    </xf>
    <xf numFmtId="0" fontId="0" fillId="0" borderId="102" xfId="0" applyFont="1" applyBorder="1" applyAlignment="1">
      <alignment horizontal="center" vertical="center"/>
    </xf>
    <xf numFmtId="0" fontId="0" fillId="0" borderId="22" xfId="26" applyFont="1" applyBorder="1" applyAlignment="1" applyProtection="1">
      <alignment vertical="center" wrapText="1"/>
    </xf>
    <xf numFmtId="197" fontId="0" fillId="0" borderId="0" xfId="0" applyNumberFormat="1" applyBorder="1" applyAlignment="1" applyProtection="1">
      <alignment vertical="center"/>
    </xf>
    <xf numFmtId="197" fontId="0" fillId="0" borderId="91" xfId="0" applyNumberFormat="1" applyBorder="1" applyAlignment="1" applyProtection="1">
      <alignment vertical="center"/>
    </xf>
    <xf numFmtId="0" fontId="0" fillId="0" borderId="127" xfId="26" applyFont="1" applyBorder="1" applyAlignment="1" applyProtection="1">
      <alignment vertical="center"/>
    </xf>
    <xf numFmtId="197" fontId="0" fillId="0" borderId="137" xfId="26" applyNumberFormat="1" applyFont="1" applyBorder="1" applyAlignment="1" applyProtection="1">
      <alignment vertical="center"/>
    </xf>
    <xf numFmtId="185" fontId="39" fillId="0" borderId="0" xfId="2" applyNumberFormat="1" applyFont="1" applyAlignment="1">
      <alignment horizontal="right" vertical="center"/>
    </xf>
    <xf numFmtId="0" fontId="32" fillId="0" borderId="2" xfId="9" applyFont="1" applyBorder="1" applyAlignment="1" applyProtection="1">
      <alignment horizontal="left" vertical="center" wrapText="1"/>
      <protection locked="0"/>
    </xf>
    <xf numFmtId="0" fontId="32" fillId="0" borderId="16" xfId="9" applyFont="1" applyBorder="1" applyAlignment="1" applyProtection="1">
      <alignment horizontal="left" vertical="center" wrapText="1"/>
      <protection locked="0"/>
    </xf>
    <xf numFmtId="0" fontId="32" fillId="0" borderId="5" xfId="9" applyFont="1" applyBorder="1" applyAlignment="1" applyProtection="1">
      <alignment horizontal="left" vertical="center" wrapText="1"/>
      <protection locked="0"/>
    </xf>
    <xf numFmtId="0" fontId="32" fillId="0" borderId="19" xfId="9" applyFont="1" applyBorder="1" applyAlignment="1" applyProtection="1">
      <alignment horizontal="left" vertical="center" wrapText="1"/>
      <protection locked="0"/>
    </xf>
    <xf numFmtId="0" fontId="34" fillId="0" borderId="0" xfId="9" applyFont="1" applyAlignment="1" applyProtection="1">
      <alignment vertical="center" wrapText="1"/>
    </xf>
    <xf numFmtId="0" fontId="35" fillId="0" borderId="0" xfId="9" applyFont="1" applyAlignment="1" applyProtection="1">
      <alignment horizontal="left" vertical="center" wrapText="1"/>
    </xf>
    <xf numFmtId="0" fontId="10" fillId="0" borderId="0" xfId="9" applyFont="1" applyAlignment="1" applyProtection="1">
      <alignment vertical="center" wrapText="1"/>
    </xf>
    <xf numFmtId="0" fontId="16" fillId="0" borderId="0" xfId="9" applyFont="1" applyAlignment="1" applyProtection="1">
      <alignment vertical="center" wrapText="1"/>
    </xf>
    <xf numFmtId="0" fontId="16" fillId="0" borderId="0" xfId="9" applyFont="1" applyAlignment="1" applyProtection="1">
      <alignment horizontal="left" vertical="center" wrapText="1"/>
    </xf>
    <xf numFmtId="0" fontId="16" fillId="0" borderId="0" xfId="9" applyFont="1" applyBorder="1" applyAlignment="1" applyProtection="1">
      <alignment horizontal="left" vertical="center" wrapText="1" indent="1"/>
    </xf>
    <xf numFmtId="0" fontId="32" fillId="0" borderId="0" xfId="9" applyFont="1" applyBorder="1" applyAlignment="1" applyProtection="1">
      <alignment horizontal="left" vertical="center" wrapText="1" indent="1"/>
    </xf>
    <xf numFmtId="0" fontId="11" fillId="0" borderId="0" xfId="9" applyFont="1" applyBorder="1" applyAlignment="1" applyProtection="1">
      <alignment horizontal="right" vertical="center"/>
    </xf>
    <xf numFmtId="0" fontId="11" fillId="0" borderId="0" xfId="9" applyFont="1" applyBorder="1" applyAlignment="1" applyProtection="1">
      <alignment horizontal="left" vertical="center" wrapText="1"/>
    </xf>
    <xf numFmtId="0" fontId="32" fillId="0" borderId="0" xfId="9" applyFont="1" applyBorder="1" applyAlignment="1" applyProtection="1">
      <alignment horizontal="left" vertical="center" wrapText="1"/>
    </xf>
    <xf numFmtId="0" fontId="10" fillId="0" borderId="0" xfId="19" applyFont="1" applyProtection="1">
      <alignment vertical="center"/>
    </xf>
    <xf numFmtId="0" fontId="47" fillId="0" borderId="0" xfId="1" applyFont="1" applyAlignment="1" applyProtection="1">
      <alignment horizontal="left" vertical="top" wrapText="1"/>
    </xf>
    <xf numFmtId="0" fontId="47" fillId="2" borderId="0" xfId="1" applyFont="1" applyFill="1" applyAlignment="1" applyProtection="1">
      <alignment horizontal="center" vertical="center" wrapText="1"/>
    </xf>
    <xf numFmtId="0" fontId="53" fillId="2" borderId="0" xfId="1" applyFont="1" applyFill="1" applyBorder="1" applyAlignment="1" applyProtection="1">
      <alignment horizontal="center" vertical="center" wrapText="1"/>
    </xf>
    <xf numFmtId="12" fontId="47" fillId="2" borderId="0" xfId="1" quotePrefix="1" applyNumberFormat="1" applyFont="1" applyFill="1" applyAlignment="1" applyProtection="1">
      <alignment horizontal="left" vertical="center" wrapText="1"/>
    </xf>
    <xf numFmtId="0" fontId="47" fillId="2" borderId="0" xfId="1" applyFont="1" applyFill="1" applyAlignment="1" applyProtection="1">
      <alignment vertical="center" wrapText="1"/>
    </xf>
    <xf numFmtId="0" fontId="47" fillId="8" borderId="0" xfId="0" applyFont="1" applyFill="1" applyAlignment="1" applyProtection="1">
      <alignment vertical="center" wrapText="1"/>
    </xf>
    <xf numFmtId="0" fontId="53" fillId="8" borderId="0" xfId="0" applyFont="1" applyFill="1" applyBorder="1" applyAlignment="1" applyProtection="1">
      <alignment vertical="center" wrapText="1"/>
    </xf>
    <xf numFmtId="0" fontId="54" fillId="3" borderId="73" xfId="15" applyFont="1" applyFill="1" applyBorder="1" applyAlignment="1" applyProtection="1">
      <alignment vertical="center" textRotation="255" wrapText="1"/>
    </xf>
    <xf numFmtId="0" fontId="10" fillId="0" borderId="0" xfId="9" applyFont="1" applyAlignment="1" applyProtection="1">
      <alignment horizontal="center" vertical="center" wrapText="1"/>
    </xf>
    <xf numFmtId="0" fontId="11" fillId="0" borderId="1" xfId="9" applyFont="1" applyBorder="1" applyAlignment="1" applyProtection="1">
      <alignment vertical="center" wrapText="1"/>
    </xf>
    <xf numFmtId="0" fontId="11" fillId="0" borderId="74" xfId="9" applyFont="1" applyBorder="1" applyAlignment="1" applyProtection="1">
      <alignment vertical="center" wrapText="1"/>
    </xf>
    <xf numFmtId="0" fontId="37" fillId="3" borderId="49" xfId="9" applyFont="1" applyFill="1" applyBorder="1" applyAlignment="1" applyProtection="1">
      <alignment horizontal="center" vertical="center" wrapText="1"/>
    </xf>
    <xf numFmtId="0" fontId="16" fillId="3" borderId="15" xfId="9" applyFont="1" applyFill="1" applyBorder="1" applyAlignment="1" applyProtection="1">
      <alignment horizontal="center" vertical="center" wrapText="1"/>
    </xf>
    <xf numFmtId="0" fontId="16" fillId="3" borderId="49" xfId="9" applyFont="1" applyFill="1" applyBorder="1" applyAlignment="1" applyProtection="1">
      <alignment horizontal="center" vertical="center" wrapText="1"/>
    </xf>
    <xf numFmtId="0" fontId="32" fillId="0" borderId="0" xfId="9" applyFont="1" applyAlignment="1" applyProtection="1">
      <alignment horizontal="left" vertical="center" wrapText="1"/>
    </xf>
    <xf numFmtId="0" fontId="16" fillId="0" borderId="0" xfId="9" applyFont="1" applyAlignment="1">
      <alignment vertical="top"/>
    </xf>
    <xf numFmtId="0" fontId="10" fillId="0" borderId="0" xfId="9" applyFont="1" applyAlignment="1" applyProtection="1">
      <alignment horizontal="center" vertical="center"/>
    </xf>
    <xf numFmtId="49" fontId="10" fillId="0" borderId="0" xfId="9" applyNumberFormat="1" applyFont="1" applyAlignment="1" applyProtection="1">
      <alignment horizontal="left" vertical="center"/>
    </xf>
    <xf numFmtId="49" fontId="10" fillId="0" borderId="0" xfId="9" applyNumberFormat="1" applyFont="1" applyAlignment="1" applyProtection="1">
      <alignment horizontal="center" vertical="center"/>
    </xf>
    <xf numFmtId="0" fontId="10" fillId="0" borderId="0" xfId="9" applyFont="1" applyAlignment="1" applyProtection="1">
      <alignment horizontal="left" vertical="center"/>
    </xf>
    <xf numFmtId="4" fontId="10" fillId="0" borderId="0" xfId="9" applyNumberFormat="1" applyFont="1" applyAlignment="1" applyProtection="1">
      <alignment horizontal="left" vertical="center"/>
    </xf>
    <xf numFmtId="183" fontId="10" fillId="0" borderId="0" xfId="9" applyNumberFormat="1" applyFont="1" applyAlignment="1" applyProtection="1">
      <alignment horizontal="left" vertical="center"/>
    </xf>
    <xf numFmtId="0" fontId="56" fillId="0" borderId="0" xfId="9" applyFont="1" applyAlignment="1" applyProtection="1">
      <alignment horizontal="center" vertical="center" wrapText="1"/>
    </xf>
    <xf numFmtId="0" fontId="56" fillId="0" borderId="0" xfId="9" applyFont="1" applyAlignment="1" applyProtection="1">
      <alignment horizontal="left" vertical="center" wrapText="1"/>
    </xf>
    <xf numFmtId="0" fontId="39" fillId="2" borderId="0" xfId="13" applyFont="1" applyFill="1" applyAlignment="1" applyProtection="1">
      <alignment horizontal="right" vertical="center"/>
    </xf>
    <xf numFmtId="3" fontId="56" fillId="0" borderId="0" xfId="9" applyNumberFormat="1" applyFont="1" applyAlignment="1" applyProtection="1">
      <alignment horizontal="left" vertical="center" wrapText="1"/>
    </xf>
    <xf numFmtId="0" fontId="10" fillId="3" borderId="44" xfId="9" applyFont="1" applyFill="1" applyBorder="1" applyAlignment="1" applyProtection="1">
      <alignment horizontal="center" vertical="center"/>
    </xf>
    <xf numFmtId="0" fontId="10" fillId="3" borderId="19" xfId="9" applyFont="1" applyFill="1" applyBorder="1" applyAlignment="1" applyProtection="1">
      <alignment horizontal="center" vertical="center"/>
    </xf>
    <xf numFmtId="0" fontId="56" fillId="3" borderId="55" xfId="9" applyFont="1" applyFill="1" applyBorder="1" applyAlignment="1" applyProtection="1">
      <alignment horizontal="center" vertical="center" wrapText="1"/>
    </xf>
    <xf numFmtId="0" fontId="56" fillId="3" borderId="26" xfId="9" applyFont="1" applyFill="1" applyBorder="1" applyAlignment="1" applyProtection="1">
      <alignment horizontal="center" vertical="center" wrapText="1"/>
    </xf>
    <xf numFmtId="3" fontId="56" fillId="3" borderId="68" xfId="9" applyNumberFormat="1" applyFont="1" applyFill="1" applyBorder="1" applyAlignment="1" applyProtection="1">
      <alignment horizontal="center" vertical="center" wrapText="1"/>
    </xf>
    <xf numFmtId="3" fontId="11" fillId="3" borderId="33" xfId="9" applyNumberFormat="1" applyFont="1" applyFill="1" applyBorder="1" applyAlignment="1" applyProtection="1">
      <alignment horizontal="center" vertical="center" wrapText="1"/>
    </xf>
    <xf numFmtId="3" fontId="56" fillId="3" borderId="33" xfId="9" applyNumberFormat="1" applyFont="1" applyFill="1" applyBorder="1" applyAlignment="1" applyProtection="1">
      <alignment horizontal="center" vertical="center" wrapText="1"/>
    </xf>
    <xf numFmtId="183" fontId="10" fillId="3" borderId="26" xfId="9" applyNumberFormat="1" applyFont="1" applyFill="1" applyBorder="1" applyAlignment="1" applyProtection="1">
      <alignment horizontal="center" vertical="center" wrapText="1"/>
    </xf>
    <xf numFmtId="0" fontId="10" fillId="3" borderId="26" xfId="9" applyFont="1" applyFill="1" applyBorder="1" applyAlignment="1" applyProtection="1">
      <alignment horizontal="center" vertical="center" wrapText="1"/>
    </xf>
    <xf numFmtId="3" fontId="56" fillId="3" borderId="26" xfId="9" applyNumberFormat="1" applyFont="1" applyFill="1" applyBorder="1" applyAlignment="1" applyProtection="1">
      <alignment horizontal="center" vertical="center" wrapText="1"/>
    </xf>
    <xf numFmtId="0" fontId="10" fillId="3" borderId="68" xfId="9" applyFont="1" applyFill="1" applyBorder="1" applyAlignment="1" applyProtection="1">
      <alignment horizontal="center" vertical="center" wrapText="1"/>
    </xf>
    <xf numFmtId="0" fontId="10" fillId="3" borderId="33" xfId="9" applyFont="1" applyFill="1" applyBorder="1" applyAlignment="1" applyProtection="1">
      <alignment horizontal="center" vertical="center" wrapText="1"/>
    </xf>
    <xf numFmtId="4" fontId="56" fillId="3" borderId="68" xfId="9" applyNumberFormat="1" applyFont="1" applyFill="1" applyBorder="1" applyAlignment="1" applyProtection="1">
      <alignment horizontal="center" vertical="center" wrapText="1"/>
    </xf>
    <xf numFmtId="0" fontId="10" fillId="0" borderId="0" xfId="9" applyFont="1" applyAlignment="1" applyProtection="1">
      <alignment horizontal="left" vertical="center" wrapText="1"/>
    </xf>
    <xf numFmtId="0" fontId="56" fillId="0" borderId="53" xfId="9" applyFont="1" applyBorder="1" applyAlignment="1" applyProtection="1">
      <alignment horizontal="center" vertical="center" wrapText="1"/>
    </xf>
    <xf numFmtId="0" fontId="56" fillId="0" borderId="54" xfId="9" applyFont="1" applyBorder="1" applyAlignment="1" applyProtection="1">
      <alignment horizontal="center" vertical="center" wrapText="1"/>
    </xf>
    <xf numFmtId="0" fontId="56" fillId="0" borderId="57" xfId="9" applyFont="1" applyBorder="1" applyAlignment="1" applyProtection="1">
      <alignment horizontal="center" vertical="center" wrapText="1"/>
    </xf>
    <xf numFmtId="0" fontId="57" fillId="0" borderId="55" xfId="9" applyFont="1" applyBorder="1" applyAlignment="1" applyProtection="1">
      <alignment horizontal="center" vertical="center" wrapText="1"/>
    </xf>
    <xf numFmtId="0" fontId="57" fillId="0" borderId="26" xfId="9" applyFont="1" applyBorder="1" applyAlignment="1" applyProtection="1">
      <alignment horizontal="center" vertical="center" wrapText="1"/>
    </xf>
    <xf numFmtId="191" fontId="57" fillId="0" borderId="70" xfId="10" applyNumberFormat="1" applyFont="1" applyFill="1" applyBorder="1" applyAlignment="1" applyProtection="1">
      <alignment vertical="center" wrapText="1"/>
    </xf>
    <xf numFmtId="3" fontId="56" fillId="0" borderId="33" xfId="9" applyNumberFormat="1" applyFont="1" applyBorder="1" applyAlignment="1" applyProtection="1">
      <alignment horizontal="center" vertical="center" wrapText="1"/>
    </xf>
    <xf numFmtId="3" fontId="57" fillId="0" borderId="33" xfId="9" applyNumberFormat="1" applyFont="1" applyBorder="1" applyAlignment="1" applyProtection="1">
      <alignment horizontal="center" vertical="center" wrapText="1"/>
    </xf>
    <xf numFmtId="178" fontId="57" fillId="0" borderId="26" xfId="9" applyNumberFormat="1" applyFont="1" applyBorder="1" applyProtection="1">
      <alignment vertical="center"/>
    </xf>
    <xf numFmtId="0" fontId="56" fillId="0" borderId="26" xfId="9" applyFont="1" applyBorder="1" applyAlignment="1" applyProtection="1">
      <alignment horizontal="center" vertical="center"/>
    </xf>
    <xf numFmtId="0" fontId="57" fillId="0" borderId="26" xfId="9" applyFont="1" applyBorder="1" applyAlignment="1" applyProtection="1">
      <alignment horizontal="center" vertical="center"/>
    </xf>
    <xf numFmtId="0" fontId="56" fillId="0" borderId="68" xfId="9" applyFont="1" applyBorder="1" applyAlignment="1" applyProtection="1">
      <alignment horizontal="center" vertical="center"/>
    </xf>
    <xf numFmtId="2" fontId="58" fillId="5" borderId="62" xfId="9" applyNumberFormat="1" applyFont="1" applyFill="1" applyBorder="1" applyAlignment="1" applyProtection="1">
      <alignment horizontal="center" vertical="center"/>
    </xf>
    <xf numFmtId="4" fontId="57" fillId="0" borderId="55" xfId="9" applyNumberFormat="1" applyFont="1" applyBorder="1" applyAlignment="1" applyProtection="1">
      <alignment horizontal="center" vertical="center"/>
    </xf>
    <xf numFmtId="0" fontId="58" fillId="0" borderId="26" xfId="9" applyFont="1" applyBorder="1" applyAlignment="1" applyProtection="1">
      <alignment horizontal="center" vertical="center"/>
    </xf>
    <xf numFmtId="4" fontId="57" fillId="0" borderId="68" xfId="9" applyNumberFormat="1" applyFont="1" applyBorder="1" applyAlignment="1" applyProtection="1">
      <alignment horizontal="right" vertical="center"/>
    </xf>
    <xf numFmtId="4" fontId="56" fillId="0" borderId="33" xfId="9" applyNumberFormat="1" applyFont="1" applyBorder="1" applyAlignment="1" applyProtection="1">
      <alignment horizontal="center" vertical="center"/>
    </xf>
    <xf numFmtId="191" fontId="57" fillId="0" borderId="68" xfId="9" applyNumberFormat="1" applyFont="1" applyBorder="1" applyAlignment="1" applyProtection="1">
      <alignment vertical="center"/>
    </xf>
    <xf numFmtId="0" fontId="11" fillId="0" borderId="57" xfId="9" applyFont="1" applyBorder="1" applyAlignment="1" applyProtection="1">
      <alignment horizontal="left" vertical="center"/>
    </xf>
    <xf numFmtId="0" fontId="16" fillId="0" borderId="0" xfId="9" applyFont="1" applyAlignment="1" applyProtection="1">
      <alignment horizontal="center" vertical="center" wrapText="1"/>
    </xf>
    <xf numFmtId="3" fontId="16" fillId="0" borderId="0" xfId="9" applyNumberFormat="1" applyFont="1" applyAlignment="1" applyProtection="1">
      <alignment horizontal="left" vertical="center" wrapText="1"/>
    </xf>
    <xf numFmtId="4" fontId="55" fillId="0" borderId="49" xfId="9" applyNumberFormat="1" applyFont="1" applyBorder="1" applyAlignment="1" applyProtection="1">
      <alignment horizontal="center" vertical="center"/>
    </xf>
    <xf numFmtId="0" fontId="16" fillId="0" borderId="0" xfId="9" applyFont="1" applyAlignment="1" applyProtection="1">
      <alignment horizontal="left" vertical="center"/>
    </xf>
    <xf numFmtId="0" fontId="16" fillId="0" borderId="0" xfId="9" applyFont="1" applyAlignment="1" applyProtection="1">
      <alignment horizontal="center" vertical="center"/>
    </xf>
    <xf numFmtId="179" fontId="10" fillId="0" borderId="0" xfId="9" applyNumberFormat="1" applyFont="1" applyAlignment="1" applyProtection="1">
      <alignment horizontal="left" vertical="center"/>
    </xf>
    <xf numFmtId="179" fontId="10" fillId="0" borderId="0" xfId="9" applyNumberFormat="1" applyFont="1" applyAlignment="1" applyProtection="1">
      <alignment horizontal="center" vertical="center"/>
    </xf>
    <xf numFmtId="178" fontId="58" fillId="0" borderId="16" xfId="9" applyNumberFormat="1" applyFont="1" applyBorder="1" applyProtection="1">
      <alignment vertical="center"/>
      <protection locked="0"/>
    </xf>
    <xf numFmtId="2" fontId="58" fillId="0" borderId="53" xfId="9" applyNumberFormat="1" applyFont="1" applyBorder="1" applyAlignment="1" applyProtection="1">
      <alignment horizontal="center" vertical="center"/>
      <protection locked="0"/>
    </xf>
    <xf numFmtId="4" fontId="58" fillId="0" borderId="64" xfId="9" applyNumberFormat="1" applyFont="1" applyBorder="1" applyAlignment="1" applyProtection="1">
      <alignment horizontal="right" vertical="center"/>
      <protection locked="0"/>
    </xf>
    <xf numFmtId="4" fontId="58" fillId="0" borderId="44" xfId="9" applyNumberFormat="1" applyFont="1" applyBorder="1" applyAlignment="1" applyProtection="1">
      <alignment horizontal="right" vertical="center"/>
      <protection locked="0"/>
    </xf>
    <xf numFmtId="0" fontId="58" fillId="0" borderId="53" xfId="9" applyFont="1" applyBorder="1" applyAlignment="1" applyProtection="1">
      <alignment horizontal="center" vertical="center"/>
      <protection locked="0"/>
    </xf>
    <xf numFmtId="191" fontId="57" fillId="0" borderId="64" xfId="10" applyNumberFormat="1" applyFont="1" applyFill="1" applyBorder="1" applyAlignment="1" applyProtection="1">
      <alignment vertical="center" wrapText="1"/>
      <protection locked="0"/>
    </xf>
    <xf numFmtId="191" fontId="57" fillId="0" borderId="69" xfId="10" applyNumberFormat="1" applyFont="1" applyFill="1" applyBorder="1" applyAlignment="1" applyProtection="1">
      <alignment vertical="center" wrapText="1"/>
      <protection locked="0"/>
    </xf>
    <xf numFmtId="0" fontId="7" fillId="0" borderId="0" xfId="9" applyProtection="1">
      <alignment vertical="center"/>
    </xf>
    <xf numFmtId="0" fontId="10" fillId="0" borderId="0" xfId="9" applyFont="1" applyProtection="1">
      <alignment vertical="center"/>
    </xf>
    <xf numFmtId="0" fontId="39" fillId="2" borderId="0" xfId="1" applyFont="1" applyFill="1" applyBorder="1" applyAlignment="1" applyProtection="1">
      <alignment horizontal="left" vertical="center" wrapText="1"/>
    </xf>
    <xf numFmtId="0" fontId="28" fillId="2" borderId="0" xfId="1" applyFont="1" applyFill="1" applyBorder="1" applyAlignment="1" applyProtection="1">
      <alignment horizontal="center" vertical="center" wrapText="1"/>
    </xf>
    <xf numFmtId="0" fontId="29" fillId="0" borderId="0" xfId="1" applyFont="1" applyAlignment="1" applyProtection="1">
      <alignment horizontal="left" vertical="top" wrapText="1"/>
    </xf>
    <xf numFmtId="12" fontId="30" fillId="0" borderId="0" xfId="1" quotePrefix="1" applyNumberFormat="1" applyFont="1" applyAlignment="1" applyProtection="1">
      <alignment horizontal="left" vertical="top" wrapText="1"/>
    </xf>
    <xf numFmtId="0" fontId="30" fillId="0" borderId="0" xfId="1" applyFont="1" applyAlignment="1" applyProtection="1">
      <alignment horizontal="left" vertical="top" wrapText="1"/>
    </xf>
    <xf numFmtId="0" fontId="25" fillId="0" borderId="0" xfId="9" applyFont="1" applyProtection="1">
      <alignment vertical="center"/>
    </xf>
    <xf numFmtId="0" fontId="40" fillId="2" borderId="0" xfId="1" applyFont="1" applyFill="1" applyBorder="1" applyAlignment="1" applyProtection="1">
      <alignment horizontal="center" vertical="center" wrapText="1"/>
    </xf>
    <xf numFmtId="0" fontId="10" fillId="0" borderId="14" xfId="9" applyFont="1" applyBorder="1" applyAlignment="1" applyProtection="1">
      <alignment horizontal="right" vertical="center" wrapText="1"/>
    </xf>
    <xf numFmtId="0" fontId="10" fillId="0" borderId="15" xfId="9" applyFont="1" applyBorder="1" applyAlignment="1" applyProtection="1">
      <alignment vertical="center"/>
    </xf>
    <xf numFmtId="0" fontId="10" fillId="0" borderId="0" xfId="9" applyFont="1" applyAlignment="1" applyProtection="1">
      <alignment vertical="center"/>
    </xf>
    <xf numFmtId="0" fontId="7" fillId="0" borderId="0" xfId="9" applyAlignment="1" applyProtection="1">
      <alignment vertical="center"/>
    </xf>
    <xf numFmtId="0" fontId="10" fillId="0" borderId="0" xfId="9" applyFont="1" applyAlignment="1" applyProtection="1">
      <alignment horizontal="right" vertical="center" wrapText="1"/>
    </xf>
    <xf numFmtId="185" fontId="39" fillId="0" borderId="1" xfId="2" applyNumberFormat="1" applyFont="1" applyBorder="1" applyAlignment="1" applyProtection="1">
      <alignment horizontal="center" vertical="center"/>
    </xf>
    <xf numFmtId="38" fontId="10" fillId="0" borderId="0" xfId="9" applyNumberFormat="1" applyFont="1" applyAlignment="1" applyProtection="1">
      <alignment vertical="center"/>
    </xf>
    <xf numFmtId="0" fontId="7" fillId="0" borderId="0" xfId="9" applyAlignment="1" applyProtection="1">
      <alignment horizontal="right" vertical="center" wrapText="1"/>
    </xf>
    <xf numFmtId="0" fontId="65" fillId="0" borderId="0" xfId="15" applyFont="1" applyProtection="1">
      <alignment vertical="center"/>
    </xf>
    <xf numFmtId="0" fontId="66" fillId="0" borderId="0" xfId="15" applyFont="1" applyAlignment="1" applyProtection="1">
      <alignment horizontal="center" vertical="center"/>
    </xf>
    <xf numFmtId="0" fontId="66" fillId="0" borderId="0" xfId="15" applyFont="1" applyAlignment="1" applyProtection="1">
      <alignment horizontal="left" vertical="center"/>
    </xf>
    <xf numFmtId="0" fontId="54" fillId="0" borderId="0" xfId="15" applyFont="1" applyProtection="1">
      <alignment vertical="center"/>
    </xf>
    <xf numFmtId="180" fontId="67" fillId="0" borderId="0" xfId="15" applyNumberFormat="1" applyFont="1" applyProtection="1">
      <alignment vertical="center"/>
    </xf>
    <xf numFmtId="0" fontId="66" fillId="0" borderId="0" xfId="15" applyFont="1" applyProtection="1">
      <alignment vertical="center"/>
    </xf>
    <xf numFmtId="180" fontId="23" fillId="0" borderId="0" xfId="15" applyNumberFormat="1" applyFont="1" applyProtection="1">
      <alignment vertical="center"/>
    </xf>
    <xf numFmtId="0" fontId="67" fillId="0" borderId="0" xfId="15" applyFont="1" applyProtection="1">
      <alignment vertical="center"/>
    </xf>
    <xf numFmtId="0" fontId="36" fillId="2" borderId="0" xfId="1" applyFont="1" applyFill="1" applyAlignment="1" applyProtection="1">
      <alignment horizontal="left" vertical="center" wrapText="1"/>
    </xf>
    <xf numFmtId="0" fontId="40" fillId="2" borderId="0" xfId="1" applyFont="1" applyFill="1" applyAlignment="1" applyProtection="1">
      <alignment horizontal="left" vertical="center" wrapText="1"/>
    </xf>
    <xf numFmtId="0" fontId="43" fillId="0" borderId="0" xfId="15" applyFont="1" applyAlignment="1" applyProtection="1">
      <alignment vertical="center" wrapText="1"/>
    </xf>
    <xf numFmtId="0" fontId="44" fillId="0" borderId="0" xfId="15" applyFont="1" applyAlignment="1" applyProtection="1">
      <alignment horizontal="left" vertical="center" wrapText="1"/>
    </xf>
    <xf numFmtId="0" fontId="39" fillId="0" borderId="0" xfId="15" applyFont="1" applyBorder="1" applyProtection="1">
      <alignment vertical="center"/>
    </xf>
    <xf numFmtId="0" fontId="69" fillId="0" borderId="0" xfId="15" applyFont="1" applyAlignment="1" applyProtection="1">
      <alignment vertical="center" textRotation="255"/>
    </xf>
    <xf numFmtId="0" fontId="43" fillId="3" borderId="16" xfId="15" quotePrefix="1" applyFont="1" applyFill="1" applyBorder="1" applyAlignment="1" applyProtection="1">
      <alignment horizontal="center" vertical="center"/>
    </xf>
    <xf numFmtId="180" fontId="31" fillId="0" borderId="16" xfId="15" applyNumberFormat="1" applyFont="1" applyFill="1" applyBorder="1" applyAlignment="1" applyProtection="1">
      <alignment horizontal="center" vertical="center" wrapText="1"/>
    </xf>
    <xf numFmtId="180" fontId="36" fillId="3" borderId="16" xfId="15" applyNumberFormat="1" applyFont="1" applyFill="1" applyBorder="1" applyProtection="1">
      <alignment vertical="center"/>
    </xf>
    <xf numFmtId="181" fontId="36" fillId="3" borderId="16" xfId="15" applyNumberFormat="1" applyFont="1" applyFill="1" applyBorder="1" applyProtection="1">
      <alignment vertical="center"/>
    </xf>
    <xf numFmtId="180" fontId="47" fillId="3" borderId="16" xfId="15" applyNumberFormat="1" applyFont="1" applyFill="1" applyBorder="1" applyAlignment="1" applyProtection="1">
      <alignment vertical="center" wrapText="1"/>
    </xf>
    <xf numFmtId="195" fontId="31" fillId="0" borderId="3" xfId="13" applyNumberFormat="1" applyFont="1" applyBorder="1" applyAlignment="1" applyProtection="1">
      <alignment horizontal="center" vertical="center"/>
    </xf>
    <xf numFmtId="0" fontId="0" fillId="3" borderId="107" xfId="0" applyFill="1" applyBorder="1" applyProtection="1">
      <alignment vertical="center"/>
    </xf>
    <xf numFmtId="180" fontId="36" fillId="3" borderId="16" xfId="15" applyNumberFormat="1" applyFont="1" applyFill="1" applyBorder="1" applyAlignment="1" applyProtection="1">
      <alignment vertical="center" wrapText="1"/>
    </xf>
    <xf numFmtId="0" fontId="70" fillId="0" borderId="0" xfId="15" applyFont="1" applyProtection="1">
      <alignment vertical="center"/>
    </xf>
    <xf numFmtId="0" fontId="54" fillId="0" borderId="0" xfId="15" quotePrefix="1" applyFont="1" applyAlignment="1" applyProtection="1">
      <alignment horizontal="left" vertical="center"/>
    </xf>
    <xf numFmtId="0" fontId="70" fillId="0" borderId="0" xfId="15" applyFont="1" applyAlignment="1" applyProtection="1">
      <alignment horizontal="left" vertical="center"/>
    </xf>
    <xf numFmtId="0" fontId="70" fillId="0" borderId="0" xfId="15" applyFont="1" applyAlignment="1" applyProtection="1">
      <alignment horizontal="center" vertical="center"/>
    </xf>
    <xf numFmtId="0" fontId="42" fillId="0" borderId="0" xfId="15" applyFont="1" applyProtection="1">
      <alignment vertical="center"/>
    </xf>
    <xf numFmtId="0" fontId="65" fillId="0" borderId="0" xfId="15" applyFont="1" applyAlignment="1" applyProtection="1">
      <alignment horizontal="center" vertical="center"/>
    </xf>
    <xf numFmtId="0" fontId="54" fillId="0" borderId="0" xfId="15" applyFont="1" applyAlignment="1" applyProtection="1">
      <alignment horizontal="left" vertical="center"/>
    </xf>
    <xf numFmtId="0" fontId="54" fillId="0" borderId="0" xfId="15" applyFont="1" applyAlignment="1" applyProtection="1">
      <alignment horizontal="center" vertical="center"/>
    </xf>
    <xf numFmtId="181" fontId="54" fillId="0" borderId="0" xfId="15" applyNumberFormat="1" applyFont="1" applyAlignment="1" applyProtection="1">
      <alignment horizontal="center" vertical="center"/>
    </xf>
    <xf numFmtId="180" fontId="36" fillId="0" borderId="0" xfId="15" applyNumberFormat="1" applyFont="1" applyAlignment="1" applyProtection="1">
      <alignment horizontal="right" vertical="center"/>
    </xf>
    <xf numFmtId="0" fontId="54" fillId="0" borderId="0" xfId="15" quotePrefix="1" applyFont="1" applyProtection="1">
      <alignment vertical="center"/>
    </xf>
    <xf numFmtId="0" fontId="54" fillId="0" borderId="0" xfId="15" quotePrefix="1" applyFont="1" applyAlignment="1" applyProtection="1">
      <alignment horizontal="center" vertical="center"/>
    </xf>
    <xf numFmtId="180" fontId="54" fillId="0" borderId="0" xfId="15" applyNumberFormat="1" applyFont="1" applyAlignment="1" applyProtection="1">
      <alignment horizontal="center" vertical="center"/>
    </xf>
    <xf numFmtId="0" fontId="39" fillId="0" borderId="0" xfId="1" applyFont="1" applyAlignment="1" applyProtection="1">
      <alignment horizontal="left" vertical="top" wrapText="1"/>
    </xf>
    <xf numFmtId="0" fontId="42" fillId="2" borderId="0" xfId="1" applyFont="1" applyFill="1" applyAlignment="1" applyProtection="1">
      <alignment vertical="center" wrapText="1"/>
    </xf>
    <xf numFmtId="0" fontId="43" fillId="2" borderId="0" xfId="1" applyFont="1" applyFill="1" applyAlignment="1" applyProtection="1">
      <alignment horizontal="center" vertical="center" wrapText="1"/>
    </xf>
    <xf numFmtId="0" fontId="43" fillId="2" borderId="0" xfId="1" applyFont="1" applyFill="1" applyAlignment="1" applyProtection="1">
      <alignment horizontal="left" vertical="center" wrapText="1"/>
    </xf>
    <xf numFmtId="0" fontId="40" fillId="2" borderId="0" xfId="1" applyFont="1" applyFill="1" applyAlignment="1" applyProtection="1">
      <alignment vertical="center" wrapText="1"/>
    </xf>
    <xf numFmtId="0" fontId="43" fillId="2" borderId="0" xfId="1" applyFont="1" applyFill="1" applyAlignment="1" applyProtection="1">
      <alignment horizontal="left" vertical="center" wrapText="1" indent="1"/>
    </xf>
    <xf numFmtId="0" fontId="43" fillId="2" borderId="0" xfId="1" applyFont="1" applyFill="1" applyAlignment="1" applyProtection="1">
      <alignment vertical="center" wrapText="1"/>
    </xf>
    <xf numFmtId="0" fontId="43" fillId="2" borderId="40" xfId="1" applyFont="1" applyFill="1" applyBorder="1" applyAlignment="1" applyProtection="1">
      <alignment horizontal="left" vertical="center" wrapText="1"/>
    </xf>
    <xf numFmtId="12" fontId="43" fillId="0" borderId="0" xfId="1" quotePrefix="1" applyNumberFormat="1" applyFont="1" applyAlignment="1" applyProtection="1">
      <alignment horizontal="left" vertical="top" wrapText="1"/>
    </xf>
    <xf numFmtId="0" fontId="43" fillId="0" borderId="0" xfId="1" applyFont="1" applyAlignment="1" applyProtection="1">
      <alignment horizontal="left" vertical="top" wrapText="1"/>
    </xf>
    <xf numFmtId="0" fontId="43" fillId="2" borderId="0" xfId="1" applyFont="1" applyFill="1" applyBorder="1" applyAlignment="1" applyProtection="1">
      <alignment horizontal="left" vertical="center" wrapText="1"/>
    </xf>
    <xf numFmtId="0" fontId="43" fillId="3" borderId="102" xfId="1" applyFont="1" applyFill="1" applyBorder="1" applyAlignment="1" applyProtection="1">
      <alignment horizontal="center" vertical="center" wrapText="1"/>
    </xf>
    <xf numFmtId="0" fontId="47" fillId="0" borderId="0" xfId="1" applyFont="1" applyAlignment="1" applyProtection="1">
      <alignment vertical="center" wrapText="1"/>
    </xf>
    <xf numFmtId="0" fontId="39" fillId="0" borderId="0" xfId="1" applyFont="1" applyAlignment="1" applyProtection="1">
      <alignment vertical="center" wrapText="1"/>
    </xf>
    <xf numFmtId="3" fontId="43" fillId="0" borderId="102" xfId="1" applyNumberFormat="1" applyFont="1" applyBorder="1" applyAlignment="1" applyProtection="1">
      <alignment horizontal="right" vertical="center" wrapText="1" indent="1"/>
    </xf>
    <xf numFmtId="0" fontId="37" fillId="0" borderId="0" xfId="0" applyFont="1" applyProtection="1">
      <alignment vertical="center"/>
    </xf>
    <xf numFmtId="3" fontId="43" fillId="0" borderId="3" xfId="1" applyNumberFormat="1" applyFont="1" applyBorder="1" applyAlignment="1" applyProtection="1">
      <alignment horizontal="right" vertical="center" wrapText="1" indent="1"/>
    </xf>
    <xf numFmtId="3" fontId="43" fillId="0" borderId="133" xfId="1" applyNumberFormat="1" applyFont="1" applyBorder="1" applyAlignment="1" applyProtection="1">
      <alignment horizontal="right" vertical="center" wrapText="1" indent="1"/>
    </xf>
    <xf numFmtId="0" fontId="43" fillId="0" borderId="0" xfId="1" applyFont="1" applyAlignment="1" applyProtection="1">
      <alignment horizontal="right" vertical="top" wrapText="1"/>
    </xf>
    <xf numFmtId="3" fontId="43" fillId="0" borderId="0" xfId="1" applyNumberFormat="1" applyFont="1" applyAlignment="1" applyProtection="1">
      <alignment horizontal="right" vertical="center" wrapText="1"/>
    </xf>
    <xf numFmtId="0" fontId="43" fillId="2" borderId="0" xfId="1" applyFont="1" applyFill="1" applyAlignment="1" applyProtection="1">
      <alignment horizontal="right" vertical="center" wrapText="1" indent="1"/>
    </xf>
    <xf numFmtId="176" fontId="43" fillId="0" borderId="0" xfId="1" applyNumberFormat="1" applyFont="1" applyAlignment="1" applyProtection="1">
      <alignment horizontal="left" vertical="center"/>
    </xf>
    <xf numFmtId="0" fontId="39" fillId="0" borderId="0" xfId="13" applyFont="1" applyAlignment="1" applyProtection="1">
      <alignment vertical="center" wrapText="1"/>
    </xf>
    <xf numFmtId="0" fontId="43" fillId="7" borderId="0" xfId="1" applyFont="1" applyFill="1" applyAlignment="1" applyProtection="1">
      <alignment horizontal="right" vertical="center" wrapText="1" indent="1"/>
    </xf>
    <xf numFmtId="2" fontId="43" fillId="7" borderId="1" xfId="1" applyNumberFormat="1" applyFont="1" applyFill="1" applyBorder="1" applyAlignment="1" applyProtection="1">
      <alignment horizontal="center" vertical="center" wrapText="1"/>
    </xf>
    <xf numFmtId="176" fontId="43" fillId="7" borderId="0" xfId="1" applyNumberFormat="1" applyFont="1" applyFill="1" applyAlignment="1" applyProtection="1">
      <alignment horizontal="left" vertical="center"/>
    </xf>
    <xf numFmtId="2" fontId="43" fillId="7" borderId="0" xfId="1" applyNumberFormat="1" applyFont="1" applyFill="1" applyAlignment="1" applyProtection="1">
      <alignment horizontal="center" vertical="center" wrapText="1"/>
    </xf>
    <xf numFmtId="0" fontId="76" fillId="0" borderId="0" xfId="1" applyFont="1" applyAlignment="1" applyProtection="1">
      <alignment horizontal="left" vertical="top" wrapText="1"/>
    </xf>
    <xf numFmtId="0" fontId="0" fillId="7" borderId="0" xfId="0" applyFill="1" applyProtection="1">
      <alignment vertical="center"/>
    </xf>
    <xf numFmtId="0" fontId="43" fillId="7" borderId="0" xfId="1" applyFont="1" applyFill="1" applyAlignment="1" applyProtection="1">
      <alignment horizontal="left" vertical="center" wrapText="1"/>
    </xf>
    <xf numFmtId="0" fontId="43" fillId="2" borderId="1" xfId="1" applyFont="1" applyFill="1" applyBorder="1" applyAlignment="1" applyProtection="1">
      <alignment horizontal="center" vertical="center" wrapText="1"/>
    </xf>
    <xf numFmtId="0" fontId="43" fillId="2" borderId="0" xfId="1" applyFont="1" applyFill="1" applyAlignment="1" applyProtection="1">
      <alignment horizontal="right" vertical="center" wrapText="1"/>
    </xf>
    <xf numFmtId="0" fontId="50" fillId="0" borderId="0" xfId="0" applyFont="1" applyProtection="1">
      <alignment vertical="center"/>
    </xf>
    <xf numFmtId="3" fontId="43" fillId="0" borderId="102" xfId="1" applyNumberFormat="1" applyFont="1" applyBorder="1" applyAlignment="1" applyProtection="1">
      <alignment horizontal="right" vertical="center" wrapText="1" indent="1"/>
      <protection locked="0"/>
    </xf>
    <xf numFmtId="0" fontId="25" fillId="0" borderId="0" xfId="4" applyFont="1" applyAlignment="1" applyProtection="1">
      <alignment horizontal="center" vertical="center"/>
    </xf>
    <xf numFmtId="0" fontId="10" fillId="3" borderId="102" xfId="5" applyNumberFormat="1" applyFont="1" applyFill="1" applyBorder="1" applyAlignment="1" applyProtection="1">
      <alignment horizontal="center" vertical="center" shrinkToFit="1"/>
    </xf>
    <xf numFmtId="0" fontId="10" fillId="0" borderId="0" xfId="4" applyFont="1" applyAlignment="1" applyProtection="1">
      <alignment horizontal="center" vertical="center"/>
    </xf>
    <xf numFmtId="0" fontId="10" fillId="3" borderId="102" xfId="5" applyNumberFormat="1" applyFont="1" applyFill="1" applyBorder="1" applyAlignment="1" applyProtection="1">
      <alignment horizontal="center" vertical="center" wrapText="1" shrinkToFit="1"/>
    </xf>
    <xf numFmtId="0" fontId="15" fillId="0" borderId="16" xfId="4" applyFont="1" applyBorder="1" applyAlignment="1" applyProtection="1">
      <alignment horizontal="center" vertical="center"/>
    </xf>
    <xf numFmtId="38" fontId="18" fillId="0" borderId="16" xfId="5" applyFont="1" applyBorder="1" applyAlignment="1" applyProtection="1">
      <alignment horizontal="right" vertical="center" shrinkToFit="1"/>
    </xf>
    <xf numFmtId="0" fontId="20" fillId="0" borderId="16" xfId="4" applyFont="1" applyBorder="1" applyAlignment="1" applyProtection="1">
      <alignment horizontal="center" vertical="center"/>
    </xf>
    <xf numFmtId="0" fontId="15" fillId="0" borderId="3" xfId="4" applyFont="1" applyBorder="1" applyAlignment="1" applyProtection="1">
      <alignment horizontal="center" vertical="center"/>
    </xf>
    <xf numFmtId="38" fontId="18" fillId="0" borderId="3" xfId="5" applyFont="1" applyBorder="1" applyAlignment="1" applyProtection="1">
      <alignment horizontal="right" vertical="center" shrinkToFit="1"/>
    </xf>
    <xf numFmtId="0" fontId="20" fillId="0" borderId="3" xfId="4" applyFont="1" applyBorder="1" applyAlignment="1" applyProtection="1">
      <alignment horizontal="center" vertical="center"/>
    </xf>
    <xf numFmtId="0" fontId="15" fillId="0" borderId="26" xfId="4" applyFont="1" applyBorder="1" applyAlignment="1" applyProtection="1">
      <alignment horizontal="center" vertical="center"/>
    </xf>
    <xf numFmtId="0" fontId="15" fillId="0" borderId="29" xfId="4" applyFont="1" applyBorder="1" applyAlignment="1" applyProtection="1">
      <alignment vertical="center" shrinkToFit="1"/>
    </xf>
    <xf numFmtId="0" fontId="18" fillId="0" borderId="29" xfId="4" applyFont="1" applyBorder="1" applyAlignment="1" applyProtection="1">
      <alignment vertical="center" shrinkToFit="1"/>
    </xf>
    <xf numFmtId="38" fontId="18" fillId="0" borderId="30" xfId="2" applyFont="1" applyBorder="1" applyAlignment="1" applyProtection="1">
      <alignment vertical="center" shrinkToFit="1"/>
    </xf>
    <xf numFmtId="38" fontId="18" fillId="0" borderId="26" xfId="2" applyFont="1" applyBorder="1" applyAlignment="1" applyProtection="1">
      <alignment vertical="center" shrinkToFit="1"/>
    </xf>
    <xf numFmtId="0" fontId="18" fillId="0" borderId="31" xfId="4" applyFont="1" applyBorder="1" applyAlignment="1" applyProtection="1">
      <alignment vertical="center" shrinkToFit="1"/>
    </xf>
    <xf numFmtId="38" fontId="18" fillId="0" borderId="26" xfId="5" applyFont="1" applyBorder="1" applyAlignment="1" applyProtection="1">
      <alignment horizontal="right" vertical="center" shrinkToFit="1"/>
    </xf>
    <xf numFmtId="38" fontId="18" fillId="0" borderId="29" xfId="5" applyFont="1" applyBorder="1" applyAlignment="1" applyProtection="1">
      <alignment horizontal="right" vertical="center" shrinkToFit="1"/>
    </xf>
    <xf numFmtId="0" fontId="20" fillId="0" borderId="26" xfId="4" applyFont="1" applyBorder="1" applyAlignment="1" applyProtection="1">
      <alignment horizontal="center" vertical="center"/>
    </xf>
    <xf numFmtId="0" fontId="11" fillId="0" borderId="37" xfId="4" applyFont="1" applyBorder="1" applyAlignment="1" applyProtection="1">
      <alignment vertical="center" shrinkToFit="1"/>
    </xf>
    <xf numFmtId="49" fontId="11" fillId="0" borderId="38" xfId="4" applyNumberFormat="1" applyFont="1" applyBorder="1" applyAlignment="1" applyProtection="1">
      <alignment vertical="center" shrinkToFit="1"/>
    </xf>
    <xf numFmtId="0" fontId="18" fillId="0" borderId="38" xfId="4" applyFont="1" applyBorder="1" applyAlignment="1" applyProtection="1">
      <alignment horizontal="center" vertical="center" shrinkToFit="1"/>
    </xf>
    <xf numFmtId="38" fontId="18" fillId="0" borderId="39" xfId="2" applyFont="1" applyBorder="1" applyAlignment="1" applyProtection="1">
      <alignment vertical="center" shrinkToFit="1"/>
    </xf>
    <xf numFmtId="38" fontId="18" fillId="0" borderId="38" xfId="5" applyFont="1" applyBorder="1" applyAlignment="1" applyProtection="1">
      <alignment horizontal="right" vertical="center" shrinkToFit="1"/>
    </xf>
    <xf numFmtId="38" fontId="18" fillId="0" borderId="37" xfId="5" applyFont="1" applyBorder="1" applyAlignment="1" applyProtection="1">
      <alignment horizontal="right" vertical="center" shrinkToFit="1"/>
    </xf>
    <xf numFmtId="0" fontId="20" fillId="0" borderId="37" xfId="4" applyFont="1" applyBorder="1" applyAlignment="1" applyProtection="1">
      <alignment horizontal="center" vertical="center"/>
    </xf>
    <xf numFmtId="0" fontId="11" fillId="0" borderId="16" xfId="4" applyFont="1" applyBorder="1" applyAlignment="1" applyProtection="1">
      <alignment vertical="center" shrinkToFit="1"/>
    </xf>
    <xf numFmtId="49" fontId="11" fillId="0" borderId="24" xfId="4" applyNumberFormat="1" applyFont="1" applyBorder="1" applyAlignment="1" applyProtection="1">
      <alignment vertical="center" shrinkToFit="1"/>
    </xf>
    <xf numFmtId="0" fontId="18" fillId="0" borderId="24" xfId="4" applyFont="1" applyBorder="1" applyAlignment="1" applyProtection="1">
      <alignment horizontal="center" vertical="center" shrinkToFit="1"/>
    </xf>
    <xf numFmtId="38" fontId="18" fillId="0" borderId="25" xfId="2" applyFont="1" applyBorder="1" applyAlignment="1" applyProtection="1">
      <alignment vertical="center" shrinkToFit="1"/>
    </xf>
    <xf numFmtId="38" fontId="18" fillId="0" borderId="24" xfId="5" applyFont="1" applyBorder="1" applyAlignment="1" applyProtection="1">
      <alignment horizontal="right" vertical="center" shrinkToFit="1"/>
    </xf>
    <xf numFmtId="0" fontId="11" fillId="0" borderId="26" xfId="4" applyFont="1" applyBorder="1" applyAlignment="1" applyProtection="1">
      <alignment vertical="center" shrinkToFit="1"/>
    </xf>
    <xf numFmtId="49" fontId="11" fillId="0" borderId="29" xfId="4" applyNumberFormat="1" applyFont="1" applyBorder="1" applyAlignment="1" applyProtection="1">
      <alignment vertical="center" shrinkToFit="1"/>
    </xf>
    <xf numFmtId="0" fontId="18" fillId="0" borderId="29" xfId="4" applyFont="1" applyBorder="1" applyAlignment="1" applyProtection="1">
      <alignment horizontal="center" vertical="center" shrinkToFit="1"/>
    </xf>
    <xf numFmtId="0" fontId="15" fillId="0" borderId="27" xfId="4" applyFont="1" applyBorder="1" applyAlignment="1" applyProtection="1">
      <alignment horizontal="center" vertical="center"/>
    </xf>
    <xf numFmtId="0" fontId="0" fillId="0" borderId="2" xfId="4" applyFont="1" applyBorder="1" applyAlignment="1" applyProtection="1">
      <alignment vertical="center" shrinkToFit="1"/>
    </xf>
    <xf numFmtId="49" fontId="11" fillId="0" borderId="27" xfId="4" applyNumberFormat="1" applyFont="1" applyBorder="1" applyAlignment="1" applyProtection="1">
      <alignment vertical="center" shrinkToFit="1"/>
    </xf>
    <xf numFmtId="0" fontId="18" fillId="0" borderId="27" xfId="4" applyFont="1" applyBorder="1" applyAlignment="1" applyProtection="1">
      <alignment horizontal="center" vertical="center" shrinkToFit="1"/>
    </xf>
    <xf numFmtId="38" fontId="18" fillId="0" borderId="28" xfId="2" applyFont="1" applyBorder="1" applyAlignment="1" applyProtection="1">
      <alignment vertical="center" shrinkToFit="1"/>
    </xf>
    <xf numFmtId="38" fontId="18" fillId="0" borderId="2" xfId="2" applyFont="1" applyBorder="1" applyAlignment="1" applyProtection="1">
      <alignment vertical="center" shrinkToFit="1"/>
    </xf>
    <xf numFmtId="0" fontId="18" fillId="0" borderId="5" xfId="4" applyFont="1" applyBorder="1" applyAlignment="1" applyProtection="1">
      <alignment vertical="center" shrinkToFit="1"/>
    </xf>
    <xf numFmtId="38" fontId="18" fillId="0" borderId="27" xfId="5" applyFont="1" applyBorder="1" applyAlignment="1" applyProtection="1">
      <alignment horizontal="right" vertical="center" shrinkToFit="1"/>
    </xf>
    <xf numFmtId="38" fontId="18" fillId="0" borderId="2" xfId="5" applyFont="1" applyBorder="1" applyAlignment="1" applyProtection="1">
      <alignment horizontal="right" vertical="center" shrinkToFit="1"/>
    </xf>
    <xf numFmtId="0" fontId="20" fillId="0" borderId="2" xfId="4" applyFont="1" applyBorder="1" applyAlignment="1" applyProtection="1">
      <alignment horizontal="center" vertical="center"/>
    </xf>
    <xf numFmtId="0" fontId="15" fillId="0" borderId="24" xfId="4" applyFont="1" applyBorder="1" applyAlignment="1" applyProtection="1">
      <alignment horizontal="center" vertical="center"/>
    </xf>
    <xf numFmtId="0" fontId="0" fillId="0" borderId="16" xfId="4" applyFont="1" applyBorder="1" applyAlignment="1" applyProtection="1">
      <alignment vertical="center" shrinkToFit="1"/>
    </xf>
    <xf numFmtId="0" fontId="15" fillId="0" borderId="26" xfId="4" applyFont="1" applyBorder="1" applyAlignment="1" applyProtection="1">
      <alignment vertical="center" shrinkToFit="1"/>
    </xf>
    <xf numFmtId="0" fontId="18" fillId="0" borderId="26" xfId="4" applyFont="1" applyBorder="1" applyAlignment="1" applyProtection="1">
      <alignment vertical="center" shrinkToFit="1"/>
    </xf>
    <xf numFmtId="0" fontId="11" fillId="0" borderId="6" xfId="4" applyFont="1" applyBorder="1" applyAlignment="1" applyProtection="1">
      <alignment horizontal="center" vertical="center"/>
    </xf>
    <xf numFmtId="0" fontId="11" fillId="0" borderId="7" xfId="4" applyFont="1" applyBorder="1" applyAlignment="1" applyProtection="1">
      <alignment vertical="center" shrinkToFit="1"/>
    </xf>
    <xf numFmtId="38" fontId="18" fillId="0" borderId="7" xfId="2" applyFont="1" applyBorder="1" applyAlignment="1" applyProtection="1">
      <alignment vertical="center" shrinkToFit="1"/>
    </xf>
    <xf numFmtId="0" fontId="18" fillId="0" borderId="2" xfId="4" applyFont="1" applyBorder="1" applyAlignment="1" applyProtection="1">
      <alignment vertical="center" shrinkToFit="1"/>
    </xf>
    <xf numFmtId="38" fontId="18" fillId="5" borderId="2" xfId="5" applyFont="1" applyFill="1" applyBorder="1" applyAlignment="1" applyProtection="1">
      <alignment horizontal="right" vertical="center" shrinkToFit="1"/>
    </xf>
    <xf numFmtId="38" fontId="18" fillId="0" borderId="23" xfId="5" applyFont="1" applyBorder="1" applyAlignment="1" applyProtection="1">
      <alignment horizontal="right" vertical="center" shrinkToFit="1"/>
    </xf>
    <xf numFmtId="0" fontId="11" fillId="0" borderId="0" xfId="4" applyFont="1" applyAlignment="1" applyProtection="1">
      <alignment horizontal="center" vertical="center"/>
    </xf>
    <xf numFmtId="0" fontId="11" fillId="0" borderId="0" xfId="4" applyFont="1" applyAlignment="1" applyProtection="1">
      <alignment vertical="center" shrinkToFit="1"/>
    </xf>
    <xf numFmtId="0" fontId="18" fillId="0" borderId="0" xfId="4" applyFont="1" applyAlignment="1" applyProtection="1">
      <alignment horizontal="center" vertical="center" shrinkToFit="1"/>
    </xf>
    <xf numFmtId="0" fontId="18" fillId="0" borderId="0" xfId="4" applyFont="1" applyAlignment="1" applyProtection="1">
      <alignment vertical="center" shrinkToFit="1"/>
    </xf>
    <xf numFmtId="38" fontId="18" fillId="0" borderId="0" xfId="5" applyFont="1" applyAlignment="1" applyProtection="1">
      <alignment vertical="center" shrinkToFit="1"/>
    </xf>
    <xf numFmtId="38" fontId="18" fillId="0" borderId="0" xfId="5" applyFont="1" applyAlignment="1" applyProtection="1">
      <alignment horizontal="right" vertical="center" shrinkToFit="1"/>
    </xf>
    <xf numFmtId="38" fontId="19" fillId="0" borderId="8" xfId="5" applyFont="1" applyBorder="1" applyAlignment="1" applyProtection="1">
      <alignment horizontal="right" vertical="center" shrinkToFit="1"/>
    </xf>
    <xf numFmtId="38" fontId="11" fillId="0" borderId="8" xfId="5" applyFont="1" applyBorder="1" applyAlignment="1" applyProtection="1">
      <alignment horizontal="right" vertical="center" shrinkToFit="1"/>
    </xf>
    <xf numFmtId="38" fontId="62" fillId="0" borderId="49" xfId="5" applyFont="1" applyBorder="1" applyAlignment="1" applyProtection="1">
      <alignment horizontal="center" vertical="center" shrinkToFit="1"/>
    </xf>
    <xf numFmtId="0" fontId="12" fillId="0" borderId="0" xfId="4" applyAlignment="1" applyProtection="1">
      <alignment vertical="center" shrinkToFit="1"/>
    </xf>
    <xf numFmtId="0" fontId="12" fillId="0" borderId="0" xfId="4" applyAlignment="1" applyProtection="1">
      <alignment horizontal="center" vertical="center" shrinkToFit="1"/>
    </xf>
    <xf numFmtId="38" fontId="0" fillId="0" borderId="0" xfId="5" applyFont="1" applyAlignment="1" applyProtection="1">
      <alignment vertical="center" shrinkToFit="1"/>
    </xf>
    <xf numFmtId="38" fontId="0" fillId="0" borderId="0" xfId="5" applyFont="1" applyAlignment="1" applyProtection="1">
      <alignment horizontal="right" vertical="center" shrinkToFit="1"/>
    </xf>
    <xf numFmtId="38" fontId="41" fillId="0" borderId="0" xfId="5" applyFont="1" applyAlignment="1" applyProtection="1">
      <alignment horizontal="right" vertical="center"/>
    </xf>
    <xf numFmtId="38" fontId="19" fillId="0" borderId="35" xfId="5" applyFont="1" applyBorder="1" applyAlignment="1" applyProtection="1">
      <alignment horizontal="right" vertical="center" shrinkToFit="1"/>
    </xf>
    <xf numFmtId="38" fontId="19" fillId="0" borderId="0" xfId="5" applyFont="1" applyBorder="1" applyAlignment="1" applyProtection="1">
      <alignment horizontal="right" vertical="center" shrinkToFit="1"/>
    </xf>
    <xf numFmtId="38" fontId="18" fillId="0" borderId="0" xfId="5" applyFont="1" applyBorder="1" applyAlignment="1" applyProtection="1">
      <alignment horizontal="right" vertical="center" shrinkToFit="1"/>
    </xf>
    <xf numFmtId="38" fontId="0" fillId="0" borderId="0" xfId="5" applyFont="1" applyProtection="1">
      <alignment vertical="center"/>
    </xf>
    <xf numFmtId="38" fontId="0" fillId="0" borderId="0" xfId="5" applyFont="1" applyAlignment="1" applyProtection="1">
      <alignment horizontal="right" vertical="center"/>
    </xf>
    <xf numFmtId="0" fontId="15" fillId="0" borderId="2" xfId="4" applyFont="1" applyBorder="1" applyAlignment="1" applyProtection="1">
      <alignment vertical="center" wrapText="1"/>
      <protection locked="0"/>
    </xf>
    <xf numFmtId="0" fontId="15" fillId="0" borderId="2" xfId="4" applyFont="1" applyBorder="1" applyAlignment="1" applyProtection="1">
      <alignment horizontal="left" vertical="center" wrapText="1" shrinkToFit="1"/>
      <protection locked="0"/>
    </xf>
    <xf numFmtId="38" fontId="18" fillId="0" borderId="2" xfId="5" applyFont="1" applyBorder="1" applyAlignment="1" applyProtection="1">
      <alignment horizontal="center" vertical="center" shrinkToFit="1"/>
      <protection locked="0"/>
    </xf>
    <xf numFmtId="38" fontId="18" fillId="0" borderId="6" xfId="2" applyFont="1" applyBorder="1" applyAlignment="1" applyProtection="1">
      <alignment vertical="center" shrinkToFit="1"/>
      <protection locked="0"/>
    </xf>
    <xf numFmtId="38" fontId="18" fillId="0" borderId="16" xfId="2" applyFont="1" applyBorder="1" applyAlignment="1" applyProtection="1">
      <alignment vertical="center" shrinkToFit="1"/>
      <protection locked="0"/>
    </xf>
    <xf numFmtId="0" fontId="18" fillId="0" borderId="19" xfId="4" applyFont="1" applyBorder="1" applyAlignment="1" applyProtection="1">
      <alignment horizontal="center" vertical="center" shrinkToFit="1"/>
      <protection locked="0"/>
    </xf>
    <xf numFmtId="38" fontId="18" fillId="10" borderId="16" xfId="5" applyFont="1" applyFill="1" applyBorder="1" applyAlignment="1" applyProtection="1">
      <alignment horizontal="right" vertical="center" shrinkToFit="1"/>
      <protection locked="0"/>
    </xf>
    <xf numFmtId="38" fontId="18" fillId="10" borderId="24" xfId="5" applyFont="1" applyFill="1" applyBorder="1" applyAlignment="1" applyProtection="1">
      <alignment horizontal="right" vertical="center" shrinkToFit="1"/>
      <protection locked="0"/>
    </xf>
    <xf numFmtId="38" fontId="18" fillId="0" borderId="16" xfId="5" applyFont="1" applyBorder="1" applyAlignment="1" applyProtection="1">
      <alignment horizontal="center" vertical="center" shrinkToFit="1"/>
      <protection locked="0"/>
    </xf>
    <xf numFmtId="38" fontId="18" fillId="0" borderId="17" xfId="2" applyFont="1" applyBorder="1" applyAlignment="1" applyProtection="1">
      <alignment vertical="center" shrinkToFit="1"/>
      <protection locked="0"/>
    </xf>
    <xf numFmtId="0" fontId="15" fillId="0" borderId="3" xfId="4" applyFont="1" applyBorder="1" applyAlignment="1" applyProtection="1">
      <alignment vertical="center" shrinkToFit="1"/>
      <protection locked="0"/>
    </xf>
    <xf numFmtId="49" fontId="15" fillId="0" borderId="3" xfId="4" applyNumberFormat="1" applyFont="1" applyBorder="1" applyAlignment="1" applyProtection="1">
      <alignment vertical="center" shrinkToFit="1"/>
      <protection locked="0"/>
    </xf>
    <xf numFmtId="0" fontId="18" fillId="0" borderId="3" xfId="4" applyFont="1" applyBorder="1" applyAlignment="1" applyProtection="1">
      <alignment horizontal="center" vertical="center" shrinkToFit="1"/>
      <protection locked="0"/>
    </xf>
    <xf numFmtId="38" fontId="18" fillId="0" borderId="9" xfId="2" applyFont="1" applyBorder="1" applyAlignment="1" applyProtection="1">
      <alignment vertical="center" shrinkToFit="1"/>
      <protection locked="0"/>
    </xf>
    <xf numFmtId="38" fontId="18" fillId="0" borderId="3" xfId="2" applyFont="1" applyBorder="1" applyAlignment="1" applyProtection="1">
      <alignment vertical="center" shrinkToFit="1"/>
      <protection locked="0"/>
    </xf>
    <xf numFmtId="0" fontId="18" fillId="0" borderId="8" xfId="4" applyFont="1" applyBorder="1" applyAlignment="1" applyProtection="1">
      <alignment vertical="center" shrinkToFit="1"/>
      <protection locked="0"/>
    </xf>
    <xf numFmtId="38" fontId="18" fillId="10" borderId="3" xfId="5" applyFont="1" applyFill="1" applyBorder="1" applyAlignment="1" applyProtection="1">
      <alignment horizontal="right" vertical="center" shrinkToFit="1"/>
      <protection locked="0"/>
    </xf>
    <xf numFmtId="38" fontId="18" fillId="10" borderId="34" xfId="5" applyFont="1" applyFill="1" applyBorder="1" applyAlignment="1" applyProtection="1">
      <alignment horizontal="right" vertical="center" shrinkToFit="1"/>
      <protection locked="0"/>
    </xf>
    <xf numFmtId="38" fontId="18" fillId="0" borderId="16" xfId="5" applyFont="1" applyBorder="1" applyAlignment="1" applyProtection="1">
      <alignment horizontal="right" vertical="center" shrinkToFit="1"/>
      <protection locked="0"/>
    </xf>
    <xf numFmtId="38" fontId="18" fillId="0" borderId="3" xfId="5" applyFont="1" applyBorder="1" applyAlignment="1" applyProtection="1">
      <alignment horizontal="right" vertical="center" shrinkToFit="1"/>
      <protection locked="0"/>
    </xf>
    <xf numFmtId="38" fontId="18" fillId="0" borderId="37" xfId="2" applyFont="1" applyBorder="1" applyAlignment="1" applyProtection="1">
      <alignment vertical="center" shrinkToFit="1"/>
      <protection locked="0"/>
    </xf>
    <xf numFmtId="0" fontId="18" fillId="0" borderId="10" xfId="4" applyFont="1" applyBorder="1" applyAlignment="1" applyProtection="1">
      <alignment vertical="center" shrinkToFit="1"/>
      <protection locked="0"/>
    </xf>
    <xf numFmtId="38" fontId="18" fillId="0" borderId="37" xfId="5" applyFont="1" applyBorder="1" applyAlignment="1" applyProtection="1">
      <alignment horizontal="right" vertical="center" shrinkToFit="1"/>
      <protection locked="0"/>
    </xf>
    <xf numFmtId="0" fontId="18" fillId="0" borderId="19" xfId="4" applyFont="1" applyBorder="1" applyAlignment="1" applyProtection="1">
      <alignment vertical="center" shrinkToFit="1"/>
      <protection locked="0"/>
    </xf>
    <xf numFmtId="38" fontId="18" fillId="0" borderId="26" xfId="2" applyFont="1" applyBorder="1" applyAlignment="1" applyProtection="1">
      <alignment vertical="center" shrinkToFit="1"/>
      <protection locked="0"/>
    </xf>
    <xf numFmtId="0" fontId="18" fillId="0" borderId="33" xfId="4" applyFont="1" applyBorder="1" applyAlignment="1" applyProtection="1">
      <alignment vertical="center" shrinkToFit="1"/>
      <protection locked="0"/>
    </xf>
    <xf numFmtId="38" fontId="18" fillId="0" borderId="26" xfId="5" applyFont="1" applyBorder="1" applyAlignment="1" applyProtection="1">
      <alignment horizontal="right" vertical="center" shrinkToFit="1"/>
      <protection locked="0"/>
    </xf>
    <xf numFmtId="38" fontId="18" fillId="0" borderId="2" xfId="2" applyFont="1" applyBorder="1" applyAlignment="1" applyProtection="1">
      <alignment vertical="center" shrinkToFit="1"/>
      <protection locked="0"/>
    </xf>
    <xf numFmtId="0" fontId="18" fillId="0" borderId="5" xfId="4" applyFont="1" applyBorder="1" applyAlignment="1" applyProtection="1">
      <alignment vertical="center" shrinkToFit="1"/>
      <protection locked="0"/>
    </xf>
    <xf numFmtId="38" fontId="18" fillId="0" borderId="2" xfId="5" applyFont="1" applyBorder="1" applyAlignment="1" applyProtection="1">
      <alignment horizontal="right" vertical="center" shrinkToFit="1"/>
      <protection locked="0"/>
    </xf>
    <xf numFmtId="0" fontId="53" fillId="0" borderId="0" xfId="4" applyFont="1" applyAlignment="1" applyProtection="1">
      <alignment horizontal="center" vertical="center"/>
    </xf>
    <xf numFmtId="0" fontId="86" fillId="0" borderId="0" xfId="4" applyFont="1" applyAlignment="1" applyProtection="1">
      <alignment horizontal="center" vertical="center"/>
    </xf>
    <xf numFmtId="0" fontId="86" fillId="0" borderId="0" xfId="4" applyFont="1" applyProtection="1">
      <alignment vertical="center"/>
    </xf>
    <xf numFmtId="0" fontId="53" fillId="0" borderId="0" xfId="4" applyFont="1" applyProtection="1">
      <alignment vertical="center"/>
    </xf>
    <xf numFmtId="0" fontId="48" fillId="0" borderId="0" xfId="15" applyFont="1" applyAlignment="1" applyProtection="1">
      <alignment horizontal="center" vertical="center"/>
    </xf>
    <xf numFmtId="0" fontId="48" fillId="0" borderId="0" xfId="15" applyFont="1" applyAlignment="1" applyProtection="1">
      <alignment horizontal="left" vertical="center"/>
    </xf>
    <xf numFmtId="180" fontId="48" fillId="0" borderId="0" xfId="15" applyNumberFormat="1" applyFont="1" applyProtection="1">
      <alignment vertical="center"/>
    </xf>
    <xf numFmtId="180" fontId="24" fillId="0" borderId="0" xfId="15" applyNumberFormat="1" applyFont="1" applyProtection="1">
      <alignment vertical="center"/>
    </xf>
    <xf numFmtId="0" fontId="37" fillId="0" borderId="0" xfId="9" applyFont="1" applyAlignment="1" applyProtection="1">
      <alignment horizontal="center" vertical="center" wrapText="1" shrinkToFit="1"/>
    </xf>
    <xf numFmtId="0" fontId="37" fillId="0" borderId="0" xfId="9" applyFont="1" applyAlignment="1" applyProtection="1">
      <alignment horizontal="center" vertical="center" shrinkToFit="1"/>
    </xf>
    <xf numFmtId="0" fontId="37" fillId="0" borderId="0" xfId="9" applyFont="1" applyAlignment="1" applyProtection="1">
      <alignment vertical="center" wrapText="1"/>
    </xf>
    <xf numFmtId="0" fontId="39" fillId="0" borderId="0" xfId="15" applyFont="1" applyAlignment="1" applyProtection="1">
      <alignment vertical="center" wrapText="1"/>
    </xf>
    <xf numFmtId="0" fontId="39" fillId="0" borderId="0" xfId="15" applyFont="1" applyAlignment="1" applyProtection="1">
      <alignment horizontal="left" vertical="center" wrapText="1"/>
    </xf>
    <xf numFmtId="180" fontId="66" fillId="0" borderId="0" xfId="15" applyNumberFormat="1" applyFont="1" applyProtection="1">
      <alignment vertical="center"/>
    </xf>
    <xf numFmtId="0" fontId="39" fillId="8" borderId="0" xfId="0" applyFont="1" applyFill="1" applyBorder="1" applyAlignment="1" applyProtection="1">
      <alignment vertical="center" wrapText="1"/>
    </xf>
    <xf numFmtId="0" fontId="39" fillId="8" borderId="0" xfId="0" applyFont="1" applyFill="1" applyProtection="1">
      <alignment vertical="center"/>
    </xf>
    <xf numFmtId="0" fontId="55" fillId="0" borderId="49" xfId="0" applyFont="1" applyBorder="1" applyAlignment="1" applyProtection="1">
      <alignment horizontal="center" vertical="center"/>
    </xf>
    <xf numFmtId="0" fontId="66" fillId="0" borderId="0" xfId="15" applyFont="1" applyAlignment="1" applyProtection="1">
      <alignment vertical="center"/>
    </xf>
    <xf numFmtId="0" fontId="39" fillId="8" borderId="0" xfId="0" applyFont="1" applyFill="1" applyAlignment="1" applyProtection="1">
      <alignment vertical="center"/>
    </xf>
    <xf numFmtId="0" fontId="39" fillId="8" borderId="0" xfId="0" applyFont="1" applyFill="1" applyAlignment="1" applyProtection="1">
      <alignment horizontal="left" vertical="center" wrapText="1"/>
    </xf>
    <xf numFmtId="0" fontId="39" fillId="0" borderId="0" xfId="0" applyFont="1" applyAlignment="1" applyProtection="1">
      <alignment vertical="center"/>
    </xf>
    <xf numFmtId="180" fontId="66" fillId="0" borderId="0" xfId="15" applyNumberFormat="1" applyFont="1" applyAlignment="1" applyProtection="1">
      <alignment vertical="center"/>
    </xf>
    <xf numFmtId="0" fontId="0" fillId="0" borderId="0" xfId="0" applyFont="1" applyBorder="1" applyProtection="1">
      <alignment vertical="center"/>
    </xf>
    <xf numFmtId="0" fontId="0" fillId="0" borderId="0" xfId="0" applyFont="1" applyBorder="1" applyAlignment="1" applyProtection="1">
      <alignment vertical="center"/>
    </xf>
    <xf numFmtId="0" fontId="0" fillId="0" borderId="97" xfId="0" applyFont="1" applyBorder="1" applyAlignment="1" applyProtection="1">
      <alignment horizontal="center" vertical="center"/>
    </xf>
    <xf numFmtId="0" fontId="0" fillId="0" borderId="90" xfId="0" applyFont="1" applyBorder="1" applyAlignment="1" applyProtection="1">
      <alignment vertical="center"/>
    </xf>
    <xf numFmtId="0" fontId="0" fillId="0" borderId="91" xfId="0" applyFont="1" applyBorder="1" applyAlignment="1" applyProtection="1">
      <alignment vertical="center"/>
    </xf>
    <xf numFmtId="0" fontId="0" fillId="0" borderId="0" xfId="0" applyFont="1" applyProtection="1">
      <alignment vertical="center"/>
    </xf>
    <xf numFmtId="0" fontId="82" fillId="0" borderId="0" xfId="9" applyFont="1" applyProtection="1">
      <alignment vertical="center"/>
    </xf>
    <xf numFmtId="0" fontId="16" fillId="0" borderId="0" xfId="9" applyFont="1" applyProtection="1">
      <alignment vertical="center"/>
    </xf>
    <xf numFmtId="0" fontId="16" fillId="0" borderId="0" xfId="9" applyFont="1" applyAlignment="1" applyProtection="1">
      <alignment horizontal="right" vertical="center"/>
    </xf>
    <xf numFmtId="38" fontId="16" fillId="0" borderId="0" xfId="10" applyFont="1" applyBorder="1" applyAlignment="1" applyProtection="1">
      <alignment horizontal="right" vertical="center"/>
    </xf>
    <xf numFmtId="0" fontId="82" fillId="0" borderId="0" xfId="9" applyFont="1" applyAlignment="1" applyProtection="1">
      <alignment horizontal="left" vertical="center"/>
    </xf>
    <xf numFmtId="56" fontId="16" fillId="0" borderId="0" xfId="9" applyNumberFormat="1" applyFont="1" applyAlignment="1" applyProtection="1">
      <alignment horizontal="right" vertical="center"/>
    </xf>
    <xf numFmtId="38" fontId="16" fillId="0" borderId="0" xfId="10" quotePrefix="1" applyFont="1" applyBorder="1" applyAlignment="1" applyProtection="1">
      <alignment horizontal="right" vertical="center"/>
    </xf>
    <xf numFmtId="0" fontId="82" fillId="0" borderId="1" xfId="9" applyFont="1" applyBorder="1" applyProtection="1">
      <alignment vertical="center"/>
    </xf>
    <xf numFmtId="0" fontId="16" fillId="0" borderId="1" xfId="9" applyFont="1" applyBorder="1" applyProtection="1">
      <alignment vertical="center"/>
    </xf>
    <xf numFmtId="0" fontId="82" fillId="0" borderId="0" xfId="9" applyFont="1" applyBorder="1" applyProtection="1">
      <alignment vertical="center"/>
    </xf>
    <xf numFmtId="0" fontId="16" fillId="0" borderId="0" xfId="0" applyFont="1" applyBorder="1" applyProtection="1">
      <alignment vertical="center"/>
    </xf>
    <xf numFmtId="0" fontId="82" fillId="0" borderId="0" xfId="9" applyFont="1" applyAlignment="1" applyProtection="1">
      <alignment horizontal="right" vertical="center"/>
    </xf>
    <xf numFmtId="56" fontId="82" fillId="0" borderId="0" xfId="9" quotePrefix="1" applyNumberFormat="1" applyFont="1" applyAlignment="1" applyProtection="1">
      <alignment horizontal="right" vertical="center"/>
    </xf>
    <xf numFmtId="0" fontId="55" fillId="0" borderId="1" xfId="9" applyFont="1" applyBorder="1" applyAlignment="1" applyProtection="1">
      <alignment horizontal="center" vertical="center"/>
    </xf>
    <xf numFmtId="0" fontId="16" fillId="0" borderId="0" xfId="0" applyFont="1" applyProtection="1">
      <alignment vertical="center"/>
    </xf>
    <xf numFmtId="0" fontId="82" fillId="0" borderId="144" xfId="9" applyFont="1" applyBorder="1" applyProtection="1">
      <alignment vertical="center"/>
    </xf>
    <xf numFmtId="0" fontId="11" fillId="0" borderId="102" xfId="26" applyFont="1" applyBorder="1" applyAlignment="1" applyProtection="1">
      <alignment horizontal="center" vertical="center" wrapText="1"/>
      <protection locked="0"/>
    </xf>
    <xf numFmtId="0" fontId="82" fillId="0" borderId="0" xfId="9" applyFont="1" applyAlignment="1" applyProtection="1">
      <alignment horizontal="right" vertical="center"/>
    </xf>
    <xf numFmtId="0" fontId="80" fillId="0" borderId="0" xfId="4" applyFont="1" applyAlignment="1" applyProtection="1">
      <alignment horizontal="left" vertical="center" indent="2"/>
    </xf>
    <xf numFmtId="0" fontId="87" fillId="0" borderId="0" xfId="4" applyFont="1" applyProtection="1">
      <alignment vertical="center"/>
    </xf>
    <xf numFmtId="0" fontId="87" fillId="0" borderId="0" xfId="4" applyFont="1" applyAlignment="1" applyProtection="1">
      <alignment horizontal="center" vertical="center" wrapText="1"/>
    </xf>
    <xf numFmtId="0" fontId="53" fillId="0" borderId="0" xfId="4" applyFont="1" applyAlignment="1" applyProtection="1">
      <alignment horizontal="center" vertical="center" wrapText="1"/>
    </xf>
    <xf numFmtId="0" fontId="55" fillId="0" borderId="0" xfId="9" applyFont="1" applyBorder="1" applyAlignment="1" applyProtection="1">
      <alignment horizontal="center" vertical="center"/>
    </xf>
    <xf numFmtId="0" fontId="43" fillId="0" borderId="0" xfId="0" applyFont="1" applyAlignment="1">
      <alignment horizontal="left" vertical="center"/>
    </xf>
    <xf numFmtId="0" fontId="0" fillId="0" borderId="9" xfId="0" applyFont="1" applyBorder="1" applyAlignment="1">
      <alignment horizontal="center" vertical="center"/>
    </xf>
    <xf numFmtId="0" fontId="0" fillId="0" borderId="97" xfId="0" applyFont="1" applyBorder="1" applyAlignment="1">
      <alignment horizontal="center" vertical="center"/>
    </xf>
    <xf numFmtId="0" fontId="0" fillId="0" borderId="97" xfId="0" applyFont="1" applyBorder="1" applyAlignment="1" applyProtection="1">
      <alignment horizontal="center" vertical="center"/>
    </xf>
    <xf numFmtId="0" fontId="16" fillId="0" borderId="70" xfId="9" applyFont="1" applyBorder="1" applyAlignment="1" applyProtection="1">
      <alignment horizontal="center" vertical="center" wrapText="1"/>
      <protection locked="0"/>
    </xf>
    <xf numFmtId="0" fontId="37" fillId="0" borderId="51" xfId="9" applyFont="1" applyBorder="1" applyAlignment="1" applyProtection="1">
      <alignment horizontal="left" vertical="center" wrapText="1"/>
      <protection locked="0"/>
    </xf>
    <xf numFmtId="0" fontId="37" fillId="0" borderId="53" xfId="9" applyFont="1" applyBorder="1" applyAlignment="1" applyProtection="1">
      <alignment horizontal="left" vertical="center" wrapText="1"/>
      <protection locked="0"/>
    </xf>
    <xf numFmtId="0" fontId="37" fillId="0" borderId="100" xfId="9" applyFont="1" applyBorder="1" applyAlignment="1" applyProtection="1">
      <alignment horizontal="left" vertical="center" wrapText="1"/>
      <protection locked="0"/>
    </xf>
    <xf numFmtId="0" fontId="37" fillId="0" borderId="54" xfId="9" applyFont="1" applyBorder="1" applyAlignment="1" applyProtection="1">
      <alignment horizontal="left" vertical="center" wrapText="1"/>
      <protection locked="0"/>
    </xf>
    <xf numFmtId="0" fontId="37" fillId="0" borderId="57" xfId="9" applyFont="1" applyBorder="1" applyAlignment="1" applyProtection="1">
      <alignment horizontal="left" vertical="center" wrapText="1"/>
      <protection locked="0"/>
    </xf>
    <xf numFmtId="0" fontId="16" fillId="0" borderId="58" xfId="9" applyFont="1" applyBorder="1" applyAlignment="1" applyProtection="1">
      <alignment horizontal="center" vertical="center" wrapText="1"/>
      <protection locked="0"/>
    </xf>
    <xf numFmtId="0" fontId="37" fillId="0" borderId="58" xfId="9" applyFont="1" applyBorder="1" applyAlignment="1" applyProtection="1">
      <alignment vertical="center" wrapText="1"/>
      <protection locked="0"/>
    </xf>
    <xf numFmtId="0" fontId="66" fillId="0" borderId="49" xfId="15" applyFont="1" applyBorder="1" applyAlignment="1" applyProtection="1">
      <alignment horizontal="center" vertical="center" wrapText="1"/>
    </xf>
    <xf numFmtId="0" fontId="54" fillId="0" borderId="0" xfId="15" applyFont="1" applyAlignment="1" applyProtection="1">
      <alignment vertical="center"/>
    </xf>
    <xf numFmtId="0" fontId="56" fillId="0" borderId="100" xfId="9" applyFont="1" applyBorder="1" applyAlignment="1" applyProtection="1">
      <alignment horizontal="center" vertical="center" wrapText="1"/>
    </xf>
    <xf numFmtId="0" fontId="43" fillId="0" borderId="102" xfId="1" applyFont="1" applyBorder="1" applyAlignment="1" applyProtection="1">
      <alignment horizontal="right" vertical="center" wrapText="1" indent="1"/>
      <protection locked="0"/>
    </xf>
    <xf numFmtId="0" fontId="37" fillId="0" borderId="0" xfId="0" applyFont="1" applyAlignment="1" applyProtection="1">
      <alignment vertical="center" wrapText="1"/>
    </xf>
    <xf numFmtId="0" fontId="39" fillId="2" borderId="0" xfId="1" applyFont="1" applyFill="1" applyBorder="1" applyAlignment="1" applyProtection="1">
      <alignment horizontal="right" vertical="center"/>
    </xf>
    <xf numFmtId="0" fontId="11" fillId="0" borderId="0" xfId="24" applyFont="1">
      <alignment vertical="center"/>
    </xf>
    <xf numFmtId="0" fontId="1" fillId="0" borderId="0" xfId="25">
      <alignment vertical="center"/>
    </xf>
    <xf numFmtId="0" fontId="44" fillId="2" borderId="0" xfId="1" applyFont="1" applyFill="1" applyBorder="1" applyAlignment="1" applyProtection="1">
      <alignment horizontal="left" vertical="center" shrinkToFit="1"/>
    </xf>
    <xf numFmtId="0" fontId="44" fillId="2" borderId="0" xfId="1" applyFont="1" applyFill="1" applyBorder="1" applyAlignment="1" applyProtection="1">
      <alignment vertical="center" shrinkToFit="1"/>
    </xf>
    <xf numFmtId="0" fontId="7" fillId="0" borderId="0" xfId="9" applyBorder="1" applyProtection="1">
      <alignment vertical="center"/>
    </xf>
    <xf numFmtId="0" fontId="86" fillId="3" borderId="102" xfId="25" applyFont="1" applyFill="1" applyBorder="1" applyAlignment="1">
      <alignment horizontal="center" vertical="center"/>
    </xf>
    <xf numFmtId="0" fontId="1" fillId="0" borderId="102" xfId="25" applyBorder="1">
      <alignment vertical="center"/>
    </xf>
    <xf numFmtId="0" fontId="55" fillId="3" borderId="102" xfId="25" applyFont="1" applyFill="1" applyBorder="1" applyAlignment="1">
      <alignment horizontal="center" vertical="center"/>
    </xf>
    <xf numFmtId="0" fontId="61" fillId="0" borderId="0" xfId="9" applyFont="1" applyAlignment="1" applyProtection="1">
      <alignment vertical="center" wrapText="1"/>
    </xf>
    <xf numFmtId="0" fontId="1" fillId="0" borderId="0" xfId="25" applyProtection="1">
      <alignment vertical="center"/>
    </xf>
    <xf numFmtId="0" fontId="25" fillId="0" borderId="102" xfId="25" applyFont="1" applyFill="1" applyBorder="1" applyAlignment="1" applyProtection="1">
      <alignment horizontal="left" vertical="center" wrapText="1"/>
      <protection locked="0"/>
    </xf>
    <xf numFmtId="0" fontId="16" fillId="0" borderId="102" xfId="25" applyFont="1" applyBorder="1" applyAlignment="1" applyProtection="1">
      <alignment horizontal="left" vertical="center" wrapText="1"/>
      <protection locked="0"/>
    </xf>
    <xf numFmtId="0" fontId="86" fillId="3" borderId="102" xfId="25" applyFont="1" applyFill="1" applyBorder="1" applyAlignment="1">
      <alignment horizontal="center" vertical="center" wrapText="1"/>
    </xf>
    <xf numFmtId="0" fontId="43" fillId="0" borderId="0" xfId="0" applyFont="1" applyAlignment="1">
      <alignment horizontal="left" vertical="center"/>
    </xf>
    <xf numFmtId="0" fontId="0" fillId="0" borderId="9" xfId="0" applyFont="1" applyBorder="1" applyAlignment="1">
      <alignment horizontal="center" vertical="center"/>
    </xf>
    <xf numFmtId="0" fontId="0" fillId="0" borderId="97" xfId="0" applyFont="1" applyBorder="1" applyAlignment="1">
      <alignment horizontal="center" vertical="center"/>
    </xf>
    <xf numFmtId="0" fontId="0" fillId="0" borderId="97" xfId="0" applyFont="1" applyBorder="1" applyAlignment="1" applyProtection="1">
      <alignment horizontal="center" vertical="center"/>
    </xf>
    <xf numFmtId="40" fontId="39" fillId="0" borderId="14" xfId="2" applyNumberFormat="1" applyFont="1" applyBorder="1" applyAlignment="1" applyProtection="1">
      <alignment horizontal="center" vertical="center"/>
      <protection locked="0"/>
    </xf>
    <xf numFmtId="40" fontId="39" fillId="0" borderId="1" xfId="2" applyNumberFormat="1" applyFont="1" applyBorder="1" applyAlignment="1" applyProtection="1">
      <alignment horizontal="center" vertical="center"/>
    </xf>
    <xf numFmtId="0" fontId="82" fillId="0" borderId="0" xfId="9" applyFont="1" applyAlignment="1" applyProtection="1">
      <alignment horizontal="right" vertical="center"/>
    </xf>
    <xf numFmtId="0" fontId="82" fillId="0" borderId="102" xfId="9" applyFont="1" applyBorder="1" applyAlignment="1" applyProtection="1">
      <alignment horizontal="center" vertical="center"/>
      <protection locked="0"/>
    </xf>
    <xf numFmtId="38" fontId="7" fillId="0" borderId="0" xfId="2" applyFont="1" applyProtection="1">
      <alignment vertical="center"/>
    </xf>
    <xf numFmtId="38" fontId="82" fillId="0" borderId="0" xfId="2" applyFont="1" applyProtection="1">
      <alignment vertical="center"/>
    </xf>
    <xf numFmtId="185" fontId="82" fillId="0" borderId="0" xfId="2" applyNumberFormat="1" applyFont="1" applyProtection="1">
      <alignment vertical="center"/>
    </xf>
    <xf numFmtId="0" fontId="0" fillId="0" borderId="40" xfId="0" applyBorder="1" applyProtection="1">
      <alignment vertical="center"/>
    </xf>
    <xf numFmtId="0" fontId="10" fillId="0" borderId="0" xfId="9" applyFont="1" applyBorder="1" applyAlignment="1" applyProtection="1">
      <alignment horizontal="right" vertical="center" wrapText="1"/>
    </xf>
    <xf numFmtId="0" fontId="10" fillId="0" borderId="0" xfId="9" applyFont="1" applyBorder="1" applyProtection="1">
      <alignment vertical="center"/>
    </xf>
    <xf numFmtId="0" fontId="0" fillId="0" borderId="160" xfId="0" applyBorder="1" applyProtection="1">
      <alignment vertical="center"/>
    </xf>
    <xf numFmtId="0" fontId="10" fillId="0" borderId="162" xfId="9" applyFont="1" applyBorder="1" applyAlignment="1" applyProtection="1">
      <alignment vertical="center"/>
    </xf>
    <xf numFmtId="0" fontId="10" fillId="0" borderId="162" xfId="9" applyFont="1" applyBorder="1" applyProtection="1">
      <alignment vertical="center"/>
    </xf>
    <xf numFmtId="0" fontId="10" fillId="0" borderId="144" xfId="9" applyFont="1" applyBorder="1" applyAlignment="1" applyProtection="1">
      <alignment horizontal="right" vertical="center" wrapText="1"/>
    </xf>
    <xf numFmtId="0" fontId="0" fillId="0" borderId="144" xfId="0" applyBorder="1">
      <alignment vertical="center"/>
    </xf>
    <xf numFmtId="0" fontId="10" fillId="0" borderId="164" xfId="9" applyFont="1" applyBorder="1" applyAlignment="1" applyProtection="1">
      <alignment vertical="center"/>
    </xf>
    <xf numFmtId="0" fontId="96" fillId="0" borderId="0" xfId="0" applyFont="1" applyAlignment="1" applyProtection="1">
      <alignment vertical="center" wrapText="1"/>
    </xf>
    <xf numFmtId="0" fontId="11" fillId="0" borderId="91" xfId="9" applyFont="1" applyFill="1" applyBorder="1" applyAlignment="1" applyProtection="1">
      <alignment horizontal="left" vertical="center" wrapText="1"/>
    </xf>
    <xf numFmtId="0" fontId="11" fillId="0" borderId="58" xfId="9" applyFont="1" applyFill="1" applyBorder="1" applyAlignment="1" applyProtection="1">
      <alignment vertical="center" wrapText="1"/>
    </xf>
    <xf numFmtId="0" fontId="11" fillId="0" borderId="51" xfId="9" applyFont="1" applyFill="1" applyBorder="1" applyAlignment="1" applyProtection="1">
      <alignment horizontal="left" vertical="center" wrapText="1"/>
    </xf>
    <xf numFmtId="0" fontId="11" fillId="0" borderId="101" xfId="9" applyFont="1" applyFill="1" applyBorder="1" applyAlignment="1" applyProtection="1">
      <alignment horizontal="left" vertical="center" wrapText="1"/>
    </xf>
    <xf numFmtId="0" fontId="11" fillId="3" borderId="100" xfId="9" applyFont="1" applyFill="1" applyBorder="1" applyAlignment="1" applyProtection="1">
      <alignment horizontal="center" vertical="center" wrapText="1"/>
    </xf>
    <xf numFmtId="0" fontId="11" fillId="0" borderId="100" xfId="9" applyFont="1" applyFill="1" applyBorder="1" applyAlignment="1" applyProtection="1">
      <alignment horizontal="left" vertical="center" wrapText="1"/>
    </xf>
    <xf numFmtId="0" fontId="11" fillId="0" borderId="42" xfId="9" applyFont="1" applyFill="1" applyBorder="1" applyAlignment="1" applyProtection="1">
      <alignment horizontal="left" vertical="center" wrapText="1"/>
    </xf>
    <xf numFmtId="0" fontId="43" fillId="0" borderId="91" xfId="9" applyFont="1" applyFill="1" applyBorder="1" applyAlignment="1" applyProtection="1">
      <alignment horizontal="left" vertical="center" wrapText="1"/>
    </xf>
    <xf numFmtId="0" fontId="11" fillId="3" borderId="57" xfId="9" applyFont="1" applyFill="1" applyBorder="1" applyAlignment="1" applyProtection="1">
      <alignment horizontal="center" vertical="center" wrapText="1"/>
    </xf>
    <xf numFmtId="0" fontId="11" fillId="0" borderId="56" xfId="9" applyFont="1" applyFill="1" applyBorder="1" applyAlignment="1" applyProtection="1">
      <alignment horizontal="left" vertical="center" wrapText="1"/>
    </xf>
    <xf numFmtId="0" fontId="11" fillId="0" borderId="105" xfId="9" applyFont="1" applyFill="1" applyBorder="1" applyAlignment="1" applyProtection="1">
      <alignment horizontal="left" vertical="center" wrapText="1"/>
    </xf>
    <xf numFmtId="0" fontId="11" fillId="0" borderId="101" xfId="9" applyFont="1" applyBorder="1" applyAlignment="1" applyProtection="1">
      <alignment horizontal="left" vertical="center" wrapText="1"/>
    </xf>
    <xf numFmtId="0" fontId="11" fillId="0" borderId="56" xfId="9" applyFont="1" applyBorder="1" applyAlignment="1" applyProtection="1">
      <alignment horizontal="left" vertical="center" wrapText="1"/>
    </xf>
    <xf numFmtId="0" fontId="37" fillId="0" borderId="0" xfId="0" applyFont="1" applyAlignment="1">
      <alignment horizontal="distributed" vertical="center"/>
    </xf>
    <xf numFmtId="0" fontId="11" fillId="3" borderId="61" xfId="9" applyFont="1" applyFill="1" applyBorder="1" applyAlignment="1" applyProtection="1">
      <alignment horizontal="center" vertical="center" wrapText="1"/>
    </xf>
    <xf numFmtId="0" fontId="11" fillId="3" borderId="11" xfId="9" applyFont="1" applyFill="1" applyBorder="1" applyAlignment="1" applyProtection="1">
      <alignment horizontal="center" vertical="center" wrapText="1"/>
    </xf>
    <xf numFmtId="0" fontId="11" fillId="3" borderId="58" xfId="9" applyFont="1" applyFill="1" applyBorder="1" applyAlignment="1" applyProtection="1">
      <alignment horizontal="center" vertical="center" wrapText="1"/>
    </xf>
    <xf numFmtId="0" fontId="11" fillId="3" borderId="53" xfId="9" applyFont="1" applyFill="1" applyBorder="1" applyAlignment="1" applyProtection="1">
      <alignment horizontal="center" vertical="center" wrapText="1"/>
    </xf>
    <xf numFmtId="0" fontId="16" fillId="0" borderId="0" xfId="9" applyFont="1" applyAlignment="1" applyProtection="1">
      <alignment horizontal="left" vertical="center" wrapText="1"/>
    </xf>
    <xf numFmtId="0" fontId="11" fillId="3" borderId="45" xfId="9" applyFont="1" applyFill="1" applyBorder="1" applyAlignment="1" applyProtection="1">
      <alignment horizontal="center" vertical="center" wrapText="1"/>
    </xf>
    <xf numFmtId="0" fontId="11" fillId="3" borderId="52" xfId="9" applyFont="1" applyFill="1" applyBorder="1" applyAlignment="1" applyProtection="1">
      <alignment horizontal="center" vertical="center" wrapText="1"/>
    </xf>
    <xf numFmtId="0" fontId="11" fillId="0" borderId="0" xfId="9" applyFont="1" applyAlignment="1" applyProtection="1">
      <alignment horizontal="left" vertical="center" wrapText="1"/>
    </xf>
    <xf numFmtId="0" fontId="11" fillId="3" borderId="43" xfId="9" applyFont="1" applyFill="1" applyBorder="1" applyAlignment="1" applyProtection="1">
      <alignment horizontal="center" vertical="center" wrapText="1"/>
    </xf>
    <xf numFmtId="0" fontId="82" fillId="0" borderId="0" xfId="9" applyFont="1" applyAlignment="1" applyProtection="1">
      <alignment horizontal="right" vertical="center"/>
    </xf>
    <xf numFmtId="0" fontId="16" fillId="0" borderId="0" xfId="9" applyFont="1" applyAlignment="1" applyProtection="1">
      <alignment horizontal="right" vertical="center"/>
    </xf>
    <xf numFmtId="0" fontId="16" fillId="0" borderId="0" xfId="9" applyFont="1" applyBorder="1" applyAlignment="1" applyProtection="1">
      <alignment horizontal="right" vertical="center"/>
    </xf>
    <xf numFmtId="0" fontId="18" fillId="0" borderId="0" xfId="0" applyFont="1" applyFill="1">
      <alignment vertical="center"/>
    </xf>
    <xf numFmtId="0" fontId="22" fillId="0" borderId="0" xfId="0" applyFont="1" applyFill="1">
      <alignment vertical="center"/>
    </xf>
    <xf numFmtId="187" fontId="22" fillId="0" borderId="0" xfId="0" applyNumberFormat="1" applyFont="1" applyFill="1">
      <alignment vertical="center"/>
    </xf>
    <xf numFmtId="186" fontId="22" fillId="0" borderId="0" xfId="0" applyNumberFormat="1" applyFont="1" applyFill="1">
      <alignment vertical="center"/>
    </xf>
    <xf numFmtId="0" fontId="98" fillId="0" borderId="0" xfId="0" applyFont="1">
      <alignment vertical="center"/>
    </xf>
    <xf numFmtId="0" fontId="99" fillId="0" borderId="0" xfId="0" applyFont="1" applyFill="1">
      <alignment vertical="center"/>
    </xf>
    <xf numFmtId="187" fontId="99" fillId="0" borderId="0" xfId="0" applyNumberFormat="1" applyFont="1" applyFill="1">
      <alignment vertical="center"/>
    </xf>
    <xf numFmtId="186" fontId="99" fillId="0" borderId="0" xfId="0" applyNumberFormat="1" applyFont="1" applyFill="1">
      <alignment vertical="center"/>
    </xf>
    <xf numFmtId="0" fontId="100" fillId="0" borderId="0" xfId="0" applyFont="1" applyFill="1">
      <alignment vertical="center"/>
    </xf>
    <xf numFmtId="0" fontId="101" fillId="0" borderId="0" xfId="0" applyFont="1" applyFill="1">
      <alignment vertical="center"/>
    </xf>
    <xf numFmtId="187" fontId="104" fillId="0" borderId="0" xfId="0" applyNumberFormat="1" applyFont="1" applyFill="1">
      <alignment vertical="center"/>
    </xf>
    <xf numFmtId="186" fontId="104" fillId="0" borderId="0" xfId="0" applyNumberFormat="1" applyFont="1" applyFill="1">
      <alignment vertical="center"/>
    </xf>
    <xf numFmtId="0" fontId="101" fillId="0" borderId="0" xfId="0" applyFont="1" applyFill="1" applyAlignment="1">
      <alignment vertical="center" wrapText="1"/>
    </xf>
    <xf numFmtId="0" fontId="105" fillId="0" borderId="94" xfId="0" applyFont="1" applyFill="1" applyBorder="1">
      <alignment vertical="center"/>
    </xf>
    <xf numFmtId="0" fontId="46" fillId="0" borderId="0" xfId="0" applyFont="1" applyFill="1">
      <alignment vertical="center"/>
    </xf>
    <xf numFmtId="0" fontId="107" fillId="0" borderId="0" xfId="0" applyFont="1" applyFill="1">
      <alignment vertical="center"/>
    </xf>
    <xf numFmtId="187" fontId="107" fillId="0" borderId="0" xfId="0" applyNumberFormat="1" applyFont="1" applyFill="1">
      <alignment vertical="center"/>
    </xf>
    <xf numFmtId="186" fontId="107" fillId="0" borderId="0" xfId="0" applyNumberFormat="1" applyFont="1" applyFill="1">
      <alignment vertical="center"/>
    </xf>
    <xf numFmtId="0" fontId="108" fillId="0" borderId="0" xfId="0" applyFont="1" applyFill="1">
      <alignment vertical="center"/>
    </xf>
    <xf numFmtId="0" fontId="109" fillId="0" borderId="0" xfId="0" applyFont="1" applyFill="1">
      <alignment vertical="center"/>
    </xf>
    <xf numFmtId="187" fontId="109" fillId="0" borderId="0" xfId="0" applyNumberFormat="1" applyFont="1" applyFill="1">
      <alignment vertical="center"/>
    </xf>
    <xf numFmtId="186" fontId="111" fillId="0" borderId="0" xfId="0" applyNumberFormat="1" applyFont="1" applyFill="1">
      <alignment vertical="center"/>
    </xf>
    <xf numFmtId="0" fontId="112" fillId="0" borderId="0" xfId="0" applyFont="1" applyFill="1">
      <alignment vertical="center"/>
    </xf>
    <xf numFmtId="0" fontId="115" fillId="0" borderId="0" xfId="0" applyFont="1" applyFill="1">
      <alignment vertical="center"/>
    </xf>
    <xf numFmtId="0" fontId="105" fillId="0" borderId="95" xfId="0" applyFont="1" applyFill="1" applyBorder="1">
      <alignment vertical="center"/>
    </xf>
    <xf numFmtId="186" fontId="109" fillId="0" borderId="0" xfId="0" applyNumberFormat="1" applyFont="1" applyFill="1">
      <alignment vertical="center"/>
    </xf>
    <xf numFmtId="0" fontId="118" fillId="0" borderId="0" xfId="0" applyFont="1" applyFill="1">
      <alignment vertical="center"/>
    </xf>
    <xf numFmtId="187" fontId="118" fillId="0" borderId="0" xfId="0" applyNumberFormat="1" applyFont="1" applyFill="1">
      <alignment vertical="center"/>
    </xf>
    <xf numFmtId="188" fontId="109" fillId="0" borderId="0" xfId="0" applyNumberFormat="1" applyFont="1" applyFill="1">
      <alignment vertical="center"/>
    </xf>
    <xf numFmtId="0" fontId="108" fillId="0" borderId="0" xfId="0" applyFont="1" applyFill="1" applyAlignment="1">
      <alignment horizontal="center" vertical="center"/>
    </xf>
    <xf numFmtId="0" fontId="50" fillId="0" borderId="0" xfId="24" applyFont="1" applyAlignment="1">
      <alignment horizontal="justify" vertical="center"/>
    </xf>
    <xf numFmtId="0" fontId="50" fillId="0" borderId="0" xfId="24" applyFont="1" applyAlignment="1">
      <alignment horizontal="right" vertical="center" wrapText="1"/>
    </xf>
    <xf numFmtId="0" fontId="50" fillId="0" borderId="0" xfId="24" applyFont="1" applyAlignment="1">
      <alignment horizontal="left" vertical="center" indent="15"/>
    </xf>
    <xf numFmtId="0" fontId="11" fillId="0" borderId="0" xfId="24" applyFont="1" applyAlignment="1">
      <alignment horizontal="right" vertical="center"/>
    </xf>
    <xf numFmtId="0" fontId="11" fillId="0" borderId="0" xfId="24" applyFont="1" applyAlignment="1">
      <alignment horizontal="center" vertical="center"/>
    </xf>
    <xf numFmtId="0" fontId="121" fillId="0" borderId="0" xfId="24" applyFont="1" applyAlignment="1">
      <alignment vertical="center" wrapText="1"/>
    </xf>
    <xf numFmtId="0" fontId="50" fillId="0" borderId="0" xfId="24" applyFont="1" applyAlignment="1">
      <alignment horizontal="left" vertical="center" indent="12"/>
    </xf>
    <xf numFmtId="0" fontId="11" fillId="0" borderId="0" xfId="24" applyFont="1" applyAlignment="1">
      <alignment vertical="center" wrapText="1"/>
    </xf>
    <xf numFmtId="0" fontId="37" fillId="0" borderId="0" xfId="24" applyFont="1" applyAlignment="1">
      <alignment horizontal="distributed" vertical="center"/>
    </xf>
    <xf numFmtId="0" fontId="11" fillId="0" borderId="0" xfId="0" applyFont="1" applyAlignment="1">
      <alignment vertical="center" wrapText="1"/>
    </xf>
    <xf numFmtId="0" fontId="11" fillId="0" borderId="0" xfId="24" applyFont="1" applyAlignment="1">
      <alignment horizontal="left" vertical="center" wrapText="1"/>
    </xf>
    <xf numFmtId="0" fontId="121" fillId="0" borderId="0" xfId="24" applyFont="1" applyAlignment="1">
      <alignment vertical="top" wrapText="1"/>
    </xf>
    <xf numFmtId="0" fontId="55" fillId="0" borderId="0" xfId="24" applyFont="1" applyAlignment="1">
      <alignment vertical="center" wrapText="1"/>
    </xf>
    <xf numFmtId="0" fontId="50" fillId="0" borderId="0" xfId="24" applyFont="1" applyAlignment="1">
      <alignment horizontal="left" vertical="center" wrapText="1"/>
    </xf>
    <xf numFmtId="0" fontId="50" fillId="0" borderId="0" xfId="24" applyFont="1" applyAlignment="1">
      <alignment horizontal="left" vertical="center"/>
    </xf>
    <xf numFmtId="0" fontId="50" fillId="0" borderId="9" xfId="24" applyFont="1" applyBorder="1" applyAlignment="1">
      <alignment horizontal="left" vertical="center"/>
    </xf>
    <xf numFmtId="0" fontId="50" fillId="0" borderId="105" xfId="24" applyFont="1" applyBorder="1" applyAlignment="1">
      <alignment horizontal="left" vertical="center"/>
    </xf>
    <xf numFmtId="0" fontId="50" fillId="0" borderId="106" xfId="24" applyFont="1" applyBorder="1" applyAlignment="1">
      <alignment horizontal="left" vertical="center"/>
    </xf>
    <xf numFmtId="0" fontId="50" fillId="0" borderId="21" xfId="24" applyFont="1" applyBorder="1" applyAlignment="1">
      <alignment horizontal="left" vertical="center"/>
    </xf>
    <xf numFmtId="0" fontId="50" fillId="0" borderId="35" xfId="24" applyFont="1" applyBorder="1" applyAlignment="1">
      <alignment horizontal="left" vertical="center"/>
    </xf>
    <xf numFmtId="0" fontId="50" fillId="0" borderId="0" xfId="24" applyFont="1" applyAlignment="1">
      <alignment vertical="center" wrapText="1"/>
    </xf>
    <xf numFmtId="0" fontId="50" fillId="0" borderId="35" xfId="24" applyFont="1" applyBorder="1" applyAlignment="1">
      <alignment vertical="center" wrapText="1"/>
    </xf>
    <xf numFmtId="0" fontId="50" fillId="0" borderId="90" xfId="24" applyFont="1" applyBorder="1" applyAlignment="1">
      <alignment horizontal="left" vertical="center"/>
    </xf>
    <xf numFmtId="0" fontId="50" fillId="0" borderId="91" xfId="24" applyFont="1" applyBorder="1" applyAlignment="1">
      <alignment horizontal="left" vertical="center" wrapText="1"/>
    </xf>
    <xf numFmtId="0" fontId="50" fillId="0" borderId="92" xfId="24" applyFont="1" applyBorder="1" applyAlignment="1">
      <alignment horizontal="left" vertical="center" wrapText="1"/>
    </xf>
    <xf numFmtId="0" fontId="50" fillId="0" borderId="0" xfId="24" applyFont="1" applyAlignment="1">
      <alignment horizontal="center" vertical="center"/>
    </xf>
    <xf numFmtId="0" fontId="11" fillId="0" borderId="0" xfId="24" applyFont="1" applyAlignment="1">
      <alignment horizontal="justify" vertical="center"/>
    </xf>
    <xf numFmtId="0" fontId="50" fillId="0" borderId="0" xfId="24" applyFont="1" applyAlignment="1">
      <alignment horizontal="right" vertical="center"/>
    </xf>
    <xf numFmtId="0" fontId="50" fillId="0" borderId="126" xfId="24" applyFont="1" applyBorder="1" applyAlignment="1">
      <alignment horizontal="center" vertical="center" wrapText="1"/>
    </xf>
    <xf numFmtId="0" fontId="50" fillId="0" borderId="124" xfId="24" applyFont="1" applyBorder="1" applyAlignment="1">
      <alignment horizontal="center" vertical="center" wrapText="1"/>
    </xf>
    <xf numFmtId="0" fontId="50" fillId="0" borderId="115" xfId="24" applyFont="1" applyBorder="1" applyAlignment="1">
      <alignment horizontal="left" vertical="top" wrapText="1"/>
    </xf>
    <xf numFmtId="0" fontId="50" fillId="0" borderId="114" xfId="24" applyFont="1" applyBorder="1" applyAlignment="1">
      <alignment horizontal="left" vertical="top" wrapText="1"/>
    </xf>
    <xf numFmtId="0" fontId="50" fillId="0" borderId="115" xfId="24" applyFont="1" applyBorder="1" applyAlignment="1">
      <alignment horizontal="center" vertical="center" wrapText="1"/>
    </xf>
    <xf numFmtId="0" fontId="50" fillId="0" borderId="117" xfId="24" applyFont="1" applyBorder="1" applyAlignment="1">
      <alignment horizontal="center" vertical="top" wrapText="1"/>
    </xf>
    <xf numFmtId="0" fontId="50" fillId="0" borderId="116" xfId="24" applyFont="1" applyBorder="1" applyAlignment="1">
      <alignment horizontal="center" vertical="top" wrapText="1"/>
    </xf>
    <xf numFmtId="0" fontId="50" fillId="0" borderId="116" xfId="24" applyFont="1" applyBorder="1" applyAlignment="1">
      <alignment horizontal="left" vertical="top" wrapText="1"/>
    </xf>
    <xf numFmtId="0" fontId="50" fillId="0" borderId="115" xfId="24" applyFont="1" applyBorder="1" applyAlignment="1">
      <alignment horizontal="center" vertical="top" wrapText="1"/>
    </xf>
    <xf numFmtId="0" fontId="50" fillId="0" borderId="114" xfId="24" applyFont="1" applyBorder="1" applyAlignment="1">
      <alignment horizontal="right" vertical="top" wrapText="1"/>
    </xf>
    <xf numFmtId="0" fontId="50" fillId="0" borderId="114" xfId="24" applyFont="1" applyBorder="1" applyAlignment="1">
      <alignment horizontal="center" vertical="top" wrapText="1"/>
    </xf>
    <xf numFmtId="0" fontId="11" fillId="0" borderId="0" xfId="24" applyFont="1" applyAlignment="1">
      <alignment horizontal="left" vertical="center"/>
    </xf>
    <xf numFmtId="0" fontId="11" fillId="0" borderId="117" xfId="24" applyFont="1" applyBorder="1" applyAlignment="1">
      <alignment horizontal="center" vertical="center" wrapText="1"/>
    </xf>
    <xf numFmtId="0" fontId="11" fillId="0" borderId="116" xfId="24" applyFont="1" applyBorder="1" applyAlignment="1">
      <alignment horizontal="center" vertical="center" wrapText="1"/>
    </xf>
    <xf numFmtId="0" fontId="11" fillId="0" borderId="119" xfId="24" applyFont="1" applyBorder="1" applyAlignment="1">
      <alignment horizontal="center" vertical="center" wrapText="1"/>
    </xf>
    <xf numFmtId="0" fontId="11" fillId="0" borderId="118" xfId="24" applyFont="1" applyBorder="1" applyAlignment="1">
      <alignment horizontal="center" vertical="center" wrapText="1"/>
    </xf>
    <xf numFmtId="0" fontId="11" fillId="0" borderId="115" xfId="24" applyFont="1" applyBorder="1" applyAlignment="1">
      <alignment vertical="center" wrapText="1"/>
    </xf>
    <xf numFmtId="0" fontId="11" fillId="0" borderId="114" xfId="24" applyFont="1" applyBorder="1" applyAlignment="1">
      <alignment vertical="center" wrapText="1"/>
    </xf>
    <xf numFmtId="0" fontId="11" fillId="0" borderId="114" xfId="24" applyFont="1" applyBorder="1" applyAlignment="1">
      <alignment horizontal="center" vertical="center" wrapText="1"/>
    </xf>
    <xf numFmtId="0" fontId="11" fillId="0" borderId="115" xfId="24" applyFont="1" applyBorder="1" applyAlignment="1">
      <alignment horizontal="justify" vertical="top" wrapText="1"/>
    </xf>
    <xf numFmtId="0" fontId="11" fillId="0" borderId="114" xfId="24" applyFont="1" applyBorder="1" applyAlignment="1">
      <alignment horizontal="justify" vertical="top" wrapText="1"/>
    </xf>
    <xf numFmtId="0" fontId="50" fillId="0" borderId="117" xfId="24" applyFont="1" applyBorder="1" applyAlignment="1">
      <alignment horizontal="left" vertical="top" wrapText="1"/>
    </xf>
    <xf numFmtId="0" fontId="50" fillId="0" borderId="116" xfId="24" applyFont="1" applyBorder="1" applyAlignment="1">
      <alignment horizontal="center" vertical="center" wrapText="1"/>
    </xf>
    <xf numFmtId="0" fontId="50" fillId="0" borderId="119" xfId="24" applyFont="1" applyBorder="1" applyAlignment="1">
      <alignment horizontal="center" vertical="top" wrapText="1"/>
    </xf>
    <xf numFmtId="0" fontId="50" fillId="0" borderId="118" xfId="24" applyFont="1" applyBorder="1" applyAlignment="1">
      <alignment horizontal="center" vertical="top" wrapText="1"/>
    </xf>
    <xf numFmtId="0" fontId="50" fillId="0" borderId="118" xfId="24" applyFont="1" applyBorder="1" applyAlignment="1">
      <alignment horizontal="center" vertical="center" wrapText="1"/>
    </xf>
    <xf numFmtId="0" fontId="50" fillId="0" borderId="118" xfId="24" applyFont="1" applyBorder="1" applyAlignment="1">
      <alignment horizontal="justify" vertical="top" wrapText="1"/>
    </xf>
    <xf numFmtId="0" fontId="11" fillId="0" borderId="119" xfId="24" applyFont="1" applyBorder="1" applyAlignment="1">
      <alignment vertical="top" wrapText="1"/>
    </xf>
    <xf numFmtId="0" fontId="11" fillId="0" borderId="115" xfId="24" applyFont="1" applyBorder="1" applyAlignment="1">
      <alignment vertical="top" wrapText="1"/>
    </xf>
    <xf numFmtId="0" fontId="11" fillId="0" borderId="114" xfId="24" applyFont="1" applyBorder="1" applyAlignment="1">
      <alignment vertical="top" wrapText="1"/>
    </xf>
    <xf numFmtId="0" fontId="50" fillId="0" borderId="114" xfId="24" applyFont="1" applyBorder="1" applyAlignment="1">
      <alignment horizontal="center" vertical="center" wrapText="1"/>
    </xf>
    <xf numFmtId="0" fontId="123" fillId="0" borderId="0" xfId="9" applyFont="1" applyAlignment="1" applyProtection="1">
      <alignment vertical="center" wrapText="1"/>
    </xf>
    <xf numFmtId="0" fontId="121" fillId="0" borderId="0" xfId="26" applyFont="1" applyAlignment="1" applyProtection="1">
      <alignment horizontal="left" vertical="center" wrapText="1"/>
    </xf>
    <xf numFmtId="0" fontId="121" fillId="0" borderId="0" xfId="26" applyFont="1" applyAlignment="1" applyProtection="1">
      <alignment vertical="center" wrapText="1"/>
    </xf>
    <xf numFmtId="0" fontId="121" fillId="0" borderId="0" xfId="26" applyFont="1" applyAlignment="1" applyProtection="1">
      <alignment horizontal="center" vertical="center" wrapText="1"/>
    </xf>
    <xf numFmtId="0" fontId="0" fillId="0" borderId="91" xfId="9" applyFont="1" applyFill="1" applyBorder="1" applyAlignment="1" applyProtection="1">
      <alignment horizontal="left" vertical="center" wrapText="1"/>
    </xf>
    <xf numFmtId="0" fontId="16" fillId="0" borderId="67" xfId="9" applyFont="1" applyBorder="1" applyAlignment="1" applyProtection="1">
      <alignment horizontal="center" vertical="center" wrapText="1"/>
      <protection locked="0"/>
    </xf>
    <xf numFmtId="0" fontId="37" fillId="0" borderId="67" xfId="9" applyFont="1" applyBorder="1" applyAlignment="1" applyProtection="1">
      <alignment horizontal="left" vertical="center" wrapText="1"/>
      <protection locked="0"/>
    </xf>
    <xf numFmtId="0" fontId="0" fillId="0" borderId="42" xfId="9" applyFont="1" applyFill="1" applyBorder="1" applyAlignment="1" applyProtection="1">
      <alignment horizontal="left" vertical="center" wrapText="1"/>
    </xf>
    <xf numFmtId="189" fontId="44" fillId="0" borderId="0" xfId="13" applyNumberFormat="1" applyFont="1" applyBorder="1" applyAlignment="1" applyProtection="1">
      <alignment horizontal="center" vertical="center"/>
      <protection locked="0"/>
    </xf>
    <xf numFmtId="0" fontId="44" fillId="7" borderId="168" xfId="17" applyFont="1" applyFill="1" applyBorder="1" applyAlignment="1" applyProtection="1">
      <alignment horizontal="center" vertical="center" wrapText="1"/>
      <protection locked="0"/>
    </xf>
    <xf numFmtId="0" fontId="44" fillId="0" borderId="169" xfId="17" applyFont="1" applyBorder="1" applyAlignment="1" applyProtection="1">
      <alignment horizontal="center" vertical="center" wrapText="1"/>
      <protection locked="0"/>
    </xf>
    <xf numFmtId="0" fontId="44" fillId="0" borderId="169" xfId="17" applyFont="1" applyBorder="1" applyAlignment="1" applyProtection="1">
      <alignment horizontal="left" vertical="center" wrapText="1"/>
      <protection locked="0"/>
    </xf>
    <xf numFmtId="0" fontId="44" fillId="0" borderId="169" xfId="17" applyFont="1" applyBorder="1" applyAlignment="1" applyProtection="1">
      <alignment vertical="center" wrapText="1"/>
      <protection locked="0"/>
    </xf>
    <xf numFmtId="0" fontId="44" fillId="0" borderId="169" xfId="17" applyFont="1" applyBorder="1" applyAlignment="1" applyProtection="1">
      <alignment horizontal="justify" vertical="center" wrapText="1"/>
      <protection locked="0"/>
    </xf>
    <xf numFmtId="0" fontId="44" fillId="0" borderId="167" xfId="17" applyFont="1" applyBorder="1" applyAlignment="1" applyProtection="1">
      <alignment horizontal="justify" vertical="center" wrapText="1"/>
      <protection locked="0"/>
    </xf>
    <xf numFmtId="0" fontId="11" fillId="0" borderId="60" xfId="0" applyFont="1" applyBorder="1" applyAlignment="1" applyProtection="1">
      <alignment vertical="center" wrapText="1"/>
    </xf>
    <xf numFmtId="0" fontId="11" fillId="0" borderId="0" xfId="9" applyFont="1" applyFill="1" applyBorder="1" applyAlignment="1" applyProtection="1">
      <alignment horizontal="left" vertical="center" wrapText="1"/>
    </xf>
    <xf numFmtId="0" fontId="11" fillId="3" borderId="55" xfId="9" applyFont="1" applyFill="1" applyBorder="1" applyAlignment="1" applyProtection="1">
      <alignment horizontal="center" vertical="center" wrapText="1"/>
    </xf>
    <xf numFmtId="0" fontId="124" fillId="2" borderId="0" xfId="1" applyFont="1" applyFill="1" applyAlignment="1" applyProtection="1">
      <alignment horizontal="left" vertical="center"/>
    </xf>
    <xf numFmtId="0" fontId="124" fillId="2" borderId="0" xfId="1" applyFont="1" applyFill="1" applyAlignment="1" applyProtection="1">
      <alignment horizontal="left" vertical="top" wrapText="1"/>
    </xf>
    <xf numFmtId="0" fontId="0" fillId="0" borderId="0" xfId="26" applyFont="1" applyAlignment="1" applyProtection="1">
      <alignment horizontal="left" vertical="center"/>
    </xf>
    <xf numFmtId="0" fontId="126" fillId="0" borderId="0" xfId="0" applyFont="1" applyProtection="1">
      <alignment vertical="center"/>
    </xf>
    <xf numFmtId="0" fontId="11" fillId="0" borderId="0" xfId="25" applyFont="1">
      <alignment vertical="center"/>
    </xf>
    <xf numFmtId="0" fontId="11" fillId="0" borderId="0" xfId="25" applyFont="1" applyAlignment="1">
      <alignment horizontal="right" vertical="center" wrapText="1"/>
    </xf>
    <xf numFmtId="0" fontId="27" fillId="2" borderId="0" xfId="1" applyFont="1" applyFill="1" applyBorder="1" applyAlignment="1" applyProtection="1">
      <alignment horizontal="right" vertical="center" wrapText="1" indent="1"/>
    </xf>
    <xf numFmtId="0" fontId="82" fillId="0" borderId="0" xfId="9" applyFont="1" applyAlignment="1" applyProtection="1">
      <alignment vertical="center"/>
    </xf>
    <xf numFmtId="0" fontId="16" fillId="0" borderId="13" xfId="9" applyFont="1" applyBorder="1" applyAlignment="1" applyProtection="1">
      <alignment horizontal="right" vertical="center" wrapText="1"/>
    </xf>
    <xf numFmtId="0" fontId="16" fillId="0" borderId="159" xfId="9" applyFont="1" applyBorder="1" applyAlignment="1" applyProtection="1">
      <alignment horizontal="right" vertical="center" wrapText="1"/>
    </xf>
    <xf numFmtId="0" fontId="16" fillId="0" borderId="161" xfId="9" applyFont="1" applyBorder="1" applyAlignment="1" applyProtection="1">
      <alignment horizontal="right" vertical="center" wrapText="1"/>
    </xf>
    <xf numFmtId="0" fontId="16" fillId="0" borderId="161" xfId="9" applyFont="1" applyBorder="1" applyProtection="1">
      <alignment vertical="center"/>
    </xf>
    <xf numFmtId="0" fontId="16" fillId="0" borderId="163" xfId="9" applyFont="1" applyBorder="1" applyAlignment="1" applyProtection="1">
      <alignment horizontal="right" vertical="center" wrapText="1"/>
    </xf>
    <xf numFmtId="0" fontId="16" fillId="0" borderId="0" xfId="9" applyFont="1" applyAlignment="1" applyProtection="1">
      <alignment horizontal="right" vertical="center" wrapText="1"/>
    </xf>
    <xf numFmtId="0" fontId="82" fillId="0" borderId="0" xfId="9" applyFont="1" applyAlignment="1" applyProtection="1">
      <alignment horizontal="right" vertical="center" wrapText="1"/>
    </xf>
    <xf numFmtId="0" fontId="127" fillId="0" borderId="0" xfId="9" applyFont="1" applyProtection="1">
      <alignment vertical="center"/>
    </xf>
    <xf numFmtId="0" fontId="86" fillId="0" borderId="0" xfId="26" applyFont="1" applyAlignment="1" applyProtection="1">
      <alignment horizontal="left" vertical="center"/>
    </xf>
    <xf numFmtId="0" fontId="10" fillId="0" borderId="0" xfId="26" applyFont="1">
      <alignment vertical="center"/>
    </xf>
    <xf numFmtId="0" fontId="53" fillId="0" borderId="0" xfId="26" applyFont="1" applyAlignment="1">
      <alignment horizontal="left" vertical="center" wrapText="1"/>
    </xf>
    <xf numFmtId="49" fontId="64" fillId="0" borderId="60" xfId="0" applyNumberFormat="1" applyFont="1" applyBorder="1" applyAlignment="1">
      <alignment horizontal="center" vertical="center"/>
    </xf>
    <xf numFmtId="0" fontId="10" fillId="0" borderId="22" xfId="26" applyFont="1" applyBorder="1" applyAlignment="1">
      <alignment horizontal="center" vertical="center"/>
    </xf>
    <xf numFmtId="12" fontId="30" fillId="0" borderId="0" xfId="1" quotePrefix="1" applyNumberFormat="1" applyFont="1" applyAlignment="1">
      <alignment horizontal="left" vertical="top" wrapText="1"/>
    </xf>
    <xf numFmtId="200" fontId="0" fillId="0" borderId="0" xfId="2" applyNumberFormat="1" applyFont="1" applyBorder="1" applyAlignment="1">
      <alignment horizontal="right" vertical="center" wrapText="1" indent="1"/>
    </xf>
    <xf numFmtId="201" fontId="0" fillId="0" borderId="0" xfId="0" applyNumberFormat="1" applyAlignment="1">
      <alignment horizontal="right" vertical="center" wrapText="1" indent="1"/>
    </xf>
    <xf numFmtId="201" fontId="0" fillId="0" borderId="22" xfId="0" applyNumberFormat="1" applyBorder="1" applyAlignment="1">
      <alignment horizontal="right" vertical="center" wrapText="1" indent="1"/>
    </xf>
    <xf numFmtId="201" fontId="0" fillId="0" borderId="0" xfId="0" applyNumberFormat="1" applyAlignment="1">
      <alignment horizontal="left" vertical="center" wrapText="1"/>
    </xf>
    <xf numFmtId="0" fontId="121" fillId="0" borderId="0" xfId="26" applyFont="1" applyAlignment="1">
      <alignment horizontal="left" vertical="center" wrapText="1"/>
    </xf>
    <xf numFmtId="0" fontId="121" fillId="0" borderId="0" xfId="25" applyFont="1" applyAlignment="1">
      <alignment horizontal="left" vertical="center" wrapText="1"/>
    </xf>
    <xf numFmtId="0" fontId="121" fillId="0" borderId="0" xfId="25" applyFont="1" applyAlignment="1">
      <alignment vertical="center" wrapText="1"/>
    </xf>
    <xf numFmtId="0" fontId="10" fillId="0" borderId="0" xfId="25" applyFont="1" applyAlignment="1">
      <alignment horizontal="center" vertical="center"/>
    </xf>
    <xf numFmtId="0" fontId="10" fillId="0" borderId="0" xfId="25" applyFont="1" applyAlignment="1">
      <alignment horizontal="left" vertical="center"/>
    </xf>
    <xf numFmtId="179" fontId="10" fillId="0" borderId="0" xfId="25" applyNumberFormat="1" applyFont="1" applyAlignment="1">
      <alignment horizontal="center" vertical="center"/>
    </xf>
    <xf numFmtId="0" fontId="121" fillId="0" borderId="0" xfId="25" applyFont="1" applyAlignment="1">
      <alignment vertical="top" wrapText="1"/>
    </xf>
    <xf numFmtId="0" fontId="65" fillId="0" borderId="0" xfId="15" applyFont="1">
      <alignment vertical="center"/>
    </xf>
    <xf numFmtId="183" fontId="131" fillId="0" borderId="0" xfId="9" applyNumberFormat="1" applyFont="1" applyAlignment="1">
      <alignment horizontal="left" vertical="center"/>
    </xf>
    <xf numFmtId="183" fontId="131" fillId="0" borderId="0" xfId="9" applyNumberFormat="1" applyFont="1" applyAlignment="1" applyProtection="1">
      <alignment horizontal="left" vertical="center"/>
    </xf>
    <xf numFmtId="0" fontId="128" fillId="2" borderId="0" xfId="13" applyFont="1" applyFill="1" applyProtection="1">
      <alignment vertical="center"/>
    </xf>
    <xf numFmtId="0" fontId="128" fillId="2" borderId="0" xfId="13" applyFont="1" applyFill="1">
      <alignment vertical="center"/>
    </xf>
    <xf numFmtId="0" fontId="121" fillId="0" borderId="0" xfId="0" applyFont="1" applyAlignment="1">
      <alignment vertical="center"/>
    </xf>
    <xf numFmtId="0" fontId="127" fillId="0" borderId="0" xfId="4" applyFont="1" applyAlignment="1" applyProtection="1">
      <alignment horizontal="left" vertical="center"/>
    </xf>
    <xf numFmtId="0" fontId="87" fillId="0" borderId="0" xfId="25" applyFont="1" applyAlignment="1">
      <alignment vertical="center" wrapText="1"/>
    </xf>
    <xf numFmtId="38" fontId="121" fillId="0" borderId="0" xfId="2" applyFont="1" applyAlignment="1" applyProtection="1">
      <alignment vertical="center" wrapText="1"/>
    </xf>
    <xf numFmtId="0" fontId="82" fillId="0" borderId="0" xfId="25" applyFont="1">
      <alignment vertical="center"/>
    </xf>
    <xf numFmtId="0" fontId="82" fillId="0" borderId="0" xfId="30" applyFont="1">
      <alignment vertical="center"/>
    </xf>
    <xf numFmtId="0" fontId="82" fillId="0" borderId="0" xfId="30" applyFont="1" applyAlignment="1">
      <alignment horizontal="right" vertical="center"/>
    </xf>
    <xf numFmtId="56" fontId="82" fillId="0" borderId="0" xfId="30" quotePrefix="1" applyNumberFormat="1" applyFont="1" applyAlignment="1">
      <alignment horizontal="right" vertical="center"/>
    </xf>
    <xf numFmtId="203" fontId="82" fillId="0" borderId="0" xfId="30" applyNumberFormat="1" applyFont="1">
      <alignment vertical="center"/>
    </xf>
    <xf numFmtId="0" fontId="25" fillId="0" borderId="0" xfId="25" applyFont="1">
      <alignment vertical="center"/>
    </xf>
    <xf numFmtId="0" fontId="121" fillId="0" borderId="0" xfId="15" applyFont="1" applyAlignment="1">
      <alignment vertical="top" wrapText="1"/>
    </xf>
    <xf numFmtId="0" fontId="133" fillId="0" borderId="0" xfId="15" applyFont="1" applyAlignment="1" applyProtection="1">
      <alignment vertical="center" wrapText="1"/>
    </xf>
    <xf numFmtId="0" fontId="0" fillId="0" borderId="103" xfId="0" applyFont="1" applyBorder="1" applyAlignment="1">
      <alignment vertical="center"/>
    </xf>
    <xf numFmtId="0" fontId="0" fillId="0" borderId="136" xfId="0" applyFont="1" applyBorder="1" applyAlignment="1">
      <alignment vertical="center"/>
    </xf>
    <xf numFmtId="0" fontId="0" fillId="0" borderId="90" xfId="0" applyFont="1" applyBorder="1" applyAlignment="1">
      <alignment vertical="center"/>
    </xf>
    <xf numFmtId="0" fontId="0" fillId="0" borderId="170" xfId="0" applyFont="1" applyBorder="1" applyAlignment="1">
      <alignment horizontal="center" vertical="center"/>
    </xf>
    <xf numFmtId="0" fontId="0" fillId="0" borderId="177" xfId="0" applyFont="1" applyBorder="1" applyAlignment="1">
      <alignment vertical="center"/>
    </xf>
    <xf numFmtId="0" fontId="0" fillId="0" borderId="179" xfId="0" applyFont="1" applyBorder="1" applyAlignment="1">
      <alignment vertical="center"/>
    </xf>
    <xf numFmtId="0" fontId="0" fillId="0" borderId="165" xfId="0" applyFont="1" applyBorder="1" applyAlignment="1">
      <alignment vertical="center"/>
    </xf>
    <xf numFmtId="0" fontId="0" fillId="0" borderId="175" xfId="0" applyFont="1" applyBorder="1" applyAlignment="1">
      <alignment vertical="center"/>
    </xf>
    <xf numFmtId="0" fontId="0" fillId="0" borderId="183" xfId="0" applyFont="1" applyBorder="1" applyAlignment="1">
      <alignment vertical="center"/>
    </xf>
    <xf numFmtId="0" fontId="0" fillId="0" borderId="187" xfId="0" applyFont="1" applyBorder="1" applyAlignment="1">
      <alignment vertical="center"/>
    </xf>
    <xf numFmtId="0" fontId="45" fillId="0" borderId="0" xfId="0" applyFont="1" applyBorder="1" applyAlignment="1">
      <alignment vertical="center"/>
    </xf>
    <xf numFmtId="38" fontId="0" fillId="0" borderId="107" xfId="2" applyFont="1" applyBorder="1" applyAlignment="1" applyProtection="1">
      <alignment horizontal="right" vertical="center" indent="1"/>
    </xf>
    <xf numFmtId="0" fontId="61" fillId="0" borderId="0" xfId="17" applyFont="1" applyProtection="1">
      <alignment vertical="center"/>
      <protection locked="0"/>
    </xf>
    <xf numFmtId="0" fontId="10" fillId="0" borderId="0" xfId="17" applyFont="1" applyProtection="1">
      <alignment vertical="center"/>
      <protection locked="0"/>
    </xf>
    <xf numFmtId="0" fontId="25" fillId="0" borderId="0" xfId="17" applyFont="1" applyProtection="1">
      <alignment vertical="center"/>
      <protection locked="0"/>
    </xf>
    <xf numFmtId="0" fontId="127" fillId="0" borderId="0" xfId="17" applyFont="1" applyProtection="1">
      <alignment vertical="center"/>
      <protection locked="0"/>
    </xf>
    <xf numFmtId="0" fontId="61" fillId="0" borderId="0" xfId="9" applyFont="1" applyProtection="1">
      <alignment vertical="center"/>
      <protection locked="0"/>
    </xf>
    <xf numFmtId="0" fontId="61" fillId="0" borderId="0" xfId="9" applyFont="1" applyBorder="1" applyAlignment="1" applyProtection="1">
      <alignment vertical="center"/>
      <protection locked="0"/>
    </xf>
    <xf numFmtId="0" fontId="61" fillId="0" borderId="0" xfId="9" applyFont="1" applyBorder="1" applyAlignment="1" applyProtection="1">
      <alignment vertical="center" wrapText="1"/>
      <protection locked="0"/>
    </xf>
    <xf numFmtId="0" fontId="10" fillId="0" borderId="0" xfId="9" applyFont="1" applyBorder="1" applyAlignment="1" applyProtection="1">
      <alignment vertical="center" wrapText="1"/>
      <protection locked="0"/>
    </xf>
    <xf numFmtId="0" fontId="40" fillId="0" borderId="0" xfId="9" applyFont="1" applyBorder="1" applyAlignment="1" applyProtection="1">
      <alignment vertical="center"/>
      <protection locked="0"/>
    </xf>
    <xf numFmtId="0" fontId="10" fillId="0" borderId="0" xfId="17" applyFont="1" applyBorder="1" applyProtection="1">
      <alignment vertical="center"/>
      <protection locked="0"/>
    </xf>
    <xf numFmtId="0" fontId="59" fillId="0" borderId="0" xfId="17" applyFont="1" applyProtection="1">
      <alignment vertical="center"/>
      <protection locked="0"/>
    </xf>
    <xf numFmtId="0" fontId="60" fillId="0" borderId="0" xfId="17" applyFont="1" applyProtection="1">
      <alignment vertical="center"/>
      <protection locked="0"/>
    </xf>
    <xf numFmtId="0" fontId="10" fillId="0" borderId="0" xfId="9" applyFont="1" applyProtection="1">
      <alignment vertical="center"/>
      <protection locked="0"/>
    </xf>
    <xf numFmtId="0" fontId="25" fillId="0" borderId="0" xfId="9" applyFont="1" applyBorder="1" applyAlignment="1" applyProtection="1">
      <alignment vertical="center"/>
      <protection locked="0"/>
    </xf>
    <xf numFmtId="0" fontId="11" fillId="0" borderId="0" xfId="0" applyFont="1" applyProtection="1">
      <alignment vertical="center"/>
      <protection locked="0"/>
    </xf>
    <xf numFmtId="0" fontId="59" fillId="0" borderId="0" xfId="17" applyFont="1" applyBorder="1" applyProtection="1">
      <alignment vertical="center"/>
      <protection locked="0"/>
    </xf>
    <xf numFmtId="0" fontId="60" fillId="0" borderId="0" xfId="17" applyFont="1" applyBorder="1" applyProtection="1">
      <alignment vertical="center"/>
      <protection locked="0"/>
    </xf>
    <xf numFmtId="0" fontId="0" fillId="0" borderId="0" xfId="0" applyProtection="1">
      <alignment vertical="center"/>
      <protection locked="0"/>
    </xf>
    <xf numFmtId="0" fontId="16" fillId="0" borderId="0" xfId="9" applyFont="1" applyBorder="1" applyAlignment="1" applyProtection="1">
      <alignment horizontal="right" vertical="center" wrapText="1"/>
      <protection locked="0"/>
    </xf>
    <xf numFmtId="0" fontId="16" fillId="0" borderId="0" xfId="17" applyFont="1" applyBorder="1" applyAlignment="1" applyProtection="1">
      <alignment horizontal="right" vertical="center" wrapText="1"/>
      <protection locked="0"/>
    </xf>
    <xf numFmtId="0" fontId="16" fillId="0" borderId="0" xfId="17" applyFont="1" applyBorder="1" applyAlignment="1" applyProtection="1">
      <alignment horizontal="right" vertical="center"/>
      <protection locked="0"/>
    </xf>
    <xf numFmtId="0" fontId="86" fillId="0" borderId="0" xfId="9" applyFont="1" applyBorder="1" applyProtection="1">
      <alignment vertical="center"/>
      <protection locked="0"/>
    </xf>
    <xf numFmtId="0" fontId="10" fillId="0" borderId="0" xfId="9" applyFont="1" applyBorder="1" applyProtection="1">
      <alignment vertical="center"/>
      <protection locked="0"/>
    </xf>
    <xf numFmtId="0" fontId="45" fillId="6" borderId="41" xfId="17" applyFont="1" applyFill="1" applyBorder="1" applyAlignment="1" applyProtection="1">
      <alignment vertical="center" wrapText="1"/>
      <protection locked="0"/>
    </xf>
    <xf numFmtId="0" fontId="45" fillId="6" borderId="42" xfId="9" applyFont="1" applyFill="1" applyBorder="1" applyAlignment="1" applyProtection="1">
      <alignment horizontal="center" vertical="center"/>
      <protection locked="0"/>
    </xf>
    <xf numFmtId="0" fontId="45" fillId="6" borderId="42" xfId="17" applyFont="1" applyFill="1" applyBorder="1" applyAlignment="1" applyProtection="1">
      <alignment vertical="center" wrapText="1"/>
      <protection locked="0"/>
    </xf>
    <xf numFmtId="0" fontId="45" fillId="6" borderId="47" xfId="17" applyFont="1" applyFill="1" applyBorder="1" applyAlignment="1" applyProtection="1">
      <alignment vertical="center" wrapText="1"/>
      <protection locked="0"/>
    </xf>
    <xf numFmtId="0" fontId="45" fillId="6" borderId="166" xfId="17" applyFont="1" applyFill="1" applyBorder="1" applyAlignment="1" applyProtection="1">
      <alignment vertical="center" wrapText="1"/>
      <protection locked="0"/>
    </xf>
    <xf numFmtId="0" fontId="45" fillId="6" borderId="10" xfId="17" applyFont="1" applyFill="1" applyBorder="1" applyAlignment="1" applyProtection="1">
      <alignment vertical="center" wrapText="1"/>
      <protection locked="0"/>
    </xf>
    <xf numFmtId="0" fontId="45" fillId="6" borderId="48" xfId="17" applyFont="1" applyFill="1" applyBorder="1" applyAlignment="1" applyProtection="1">
      <alignment vertical="center" wrapText="1"/>
      <protection locked="0"/>
    </xf>
    <xf numFmtId="0" fontId="45" fillId="6" borderId="152" xfId="17" applyFont="1" applyFill="1" applyBorder="1" applyAlignment="1" applyProtection="1">
      <alignment horizontal="center" vertical="center" wrapText="1"/>
      <protection locked="0"/>
    </xf>
    <xf numFmtId="0" fontId="45" fillId="6" borderId="76" xfId="17" applyFont="1" applyFill="1" applyBorder="1" applyAlignment="1" applyProtection="1">
      <alignment horizontal="center" vertical="center" wrapText="1"/>
      <protection locked="0"/>
    </xf>
    <xf numFmtId="0" fontId="45" fillId="6" borderId="75" xfId="17" applyFont="1" applyFill="1" applyBorder="1" applyAlignment="1" applyProtection="1">
      <alignment horizontal="center" vertical="center" wrapText="1"/>
      <protection locked="0"/>
    </xf>
    <xf numFmtId="0" fontId="45" fillId="6" borderId="77" xfId="17" applyFont="1" applyFill="1" applyBorder="1" applyAlignment="1" applyProtection="1">
      <alignment horizontal="center" vertical="center" wrapText="1"/>
      <protection locked="0"/>
    </xf>
    <xf numFmtId="0" fontId="45" fillId="6" borderId="78" xfId="17" applyFont="1" applyFill="1" applyBorder="1" applyAlignment="1" applyProtection="1">
      <alignment horizontal="center" vertical="center" wrapText="1"/>
      <protection locked="0"/>
    </xf>
    <xf numFmtId="0" fontId="45" fillId="6" borderId="167" xfId="17" applyFont="1" applyFill="1" applyBorder="1" applyAlignment="1" applyProtection="1">
      <alignment horizontal="center" vertical="center" wrapText="1"/>
      <protection locked="0"/>
    </xf>
    <xf numFmtId="0" fontId="45" fillId="6" borderId="156" xfId="17" applyFont="1" applyFill="1" applyBorder="1" applyAlignment="1" applyProtection="1">
      <alignment horizontal="center" vertical="center" wrapText="1"/>
      <protection locked="0"/>
    </xf>
    <xf numFmtId="0" fontId="45" fillId="6" borderId="79" xfId="17" applyFont="1" applyFill="1" applyBorder="1" applyAlignment="1" applyProtection="1">
      <alignment horizontal="center" vertical="center" wrapText="1"/>
      <protection locked="0"/>
    </xf>
    <xf numFmtId="0" fontId="11" fillId="0" borderId="0" xfId="24" applyFont="1" applyProtection="1">
      <alignment vertical="center"/>
      <protection locked="0"/>
    </xf>
    <xf numFmtId="0" fontId="11" fillId="3" borderId="58" xfId="9" applyFont="1" applyFill="1" applyBorder="1" applyAlignment="1" applyProtection="1">
      <alignment horizontal="center" vertical="center" wrapText="1"/>
    </xf>
    <xf numFmtId="0" fontId="0" fillId="3" borderId="43" xfId="9" applyFont="1" applyFill="1" applyBorder="1" applyAlignment="1" applyProtection="1">
      <alignment horizontal="center" vertical="center" wrapText="1"/>
    </xf>
    <xf numFmtId="0" fontId="0" fillId="0" borderId="101" xfId="9" applyFont="1" applyFill="1" applyBorder="1" applyAlignment="1" applyProtection="1">
      <alignment horizontal="left" vertical="center" wrapText="1"/>
    </xf>
    <xf numFmtId="0" fontId="50" fillId="0" borderId="0" xfId="24" applyFont="1" applyAlignment="1">
      <alignment horizontal="justify" vertical="center" wrapText="1"/>
    </xf>
    <xf numFmtId="0" fontId="11" fillId="0" borderId="0" xfId="24" applyFont="1">
      <alignment vertical="center"/>
    </xf>
    <xf numFmtId="0" fontId="50" fillId="0" borderId="0" xfId="24" applyFont="1" applyAlignment="1">
      <alignment horizontal="center" vertical="center" wrapText="1"/>
    </xf>
    <xf numFmtId="0" fontId="11" fillId="0" borderId="0" xfId="24" applyFont="1" applyAlignment="1">
      <alignment horizontal="justify" vertical="center" wrapText="1"/>
    </xf>
    <xf numFmtId="0" fontId="50" fillId="0" borderId="117" xfId="24" applyFont="1" applyBorder="1" applyAlignment="1">
      <alignment horizontal="center" vertical="center" wrapText="1"/>
    </xf>
    <xf numFmtId="0" fontId="50" fillId="0" borderId="115" xfId="24" applyFont="1" applyBorder="1" applyAlignment="1">
      <alignment horizontal="center" vertical="center" wrapText="1"/>
    </xf>
    <xf numFmtId="0" fontId="50" fillId="0" borderId="0" xfId="24" applyFont="1" applyAlignment="1">
      <alignment horizontal="right" vertical="center" wrapText="1"/>
    </xf>
    <xf numFmtId="0" fontId="50" fillId="0" borderId="123" xfId="24" applyFont="1" applyBorder="1" applyAlignment="1">
      <alignment horizontal="center" vertical="center" wrapText="1"/>
    </xf>
    <xf numFmtId="0" fontId="50" fillId="0" borderId="122" xfId="24" applyFont="1" applyBorder="1" applyAlignment="1">
      <alignment horizontal="center" vertical="center" wrapText="1"/>
    </xf>
    <xf numFmtId="0" fontId="50" fillId="0" borderId="116" xfId="24" applyFont="1" applyBorder="1" applyAlignment="1">
      <alignment horizontal="center" vertical="center" wrapText="1"/>
    </xf>
    <xf numFmtId="0" fontId="50" fillId="0" borderId="121" xfId="24" applyFont="1" applyBorder="1" applyAlignment="1">
      <alignment horizontal="center" vertical="center" wrapText="1"/>
    </xf>
    <xf numFmtId="0" fontId="50" fillId="0" borderId="120" xfId="24" applyFont="1" applyBorder="1" applyAlignment="1">
      <alignment horizontal="center" vertical="center" wrapText="1"/>
    </xf>
    <xf numFmtId="0" fontId="50" fillId="0" borderId="114" xfId="24" applyFont="1" applyBorder="1" applyAlignment="1">
      <alignment horizontal="center" vertical="center" wrapText="1"/>
    </xf>
    <xf numFmtId="0" fontId="50" fillId="0" borderId="0" xfId="24" applyFont="1" applyAlignment="1">
      <alignment horizontal="right" vertical="center" wrapText="1" indent="15"/>
    </xf>
    <xf numFmtId="0" fontId="122" fillId="0" borderId="0" xfId="24" applyFont="1" applyAlignment="1">
      <alignment horizontal="center" vertical="center" wrapText="1"/>
    </xf>
    <xf numFmtId="0" fontId="11" fillId="0" borderId="0" xfId="24" applyFont="1" applyAlignment="1">
      <alignment horizontal="right" vertical="center" wrapText="1"/>
    </xf>
    <xf numFmtId="0" fontId="11" fillId="0" borderId="125" xfId="24" applyFont="1" applyBorder="1" applyAlignment="1">
      <alignment horizontal="center" vertical="center" wrapText="1"/>
    </xf>
    <xf numFmtId="0" fontId="11" fillId="0" borderId="124" xfId="24" applyFont="1" applyBorder="1" applyAlignment="1">
      <alignment horizontal="center" vertical="center" wrapText="1"/>
    </xf>
    <xf numFmtId="0" fontId="11" fillId="0" borderId="117" xfId="24" applyFont="1" applyBorder="1" applyAlignment="1">
      <alignment horizontal="center" vertical="center" wrapText="1"/>
    </xf>
    <xf numFmtId="0" fontId="11" fillId="0" borderId="119" xfId="24" applyFont="1" applyBorder="1" applyAlignment="1">
      <alignment horizontal="center" vertical="center" wrapText="1"/>
    </xf>
    <xf numFmtId="0" fontId="11" fillId="0" borderId="115" xfId="24" applyFont="1" applyBorder="1" applyAlignment="1">
      <alignment horizontal="center" vertical="center" wrapText="1"/>
    </xf>
    <xf numFmtId="0" fontId="50" fillId="0" borderId="117" xfId="24" applyFont="1" applyBorder="1" applyAlignment="1">
      <alignment horizontal="center" vertical="top" wrapText="1"/>
    </xf>
    <xf numFmtId="0" fontId="50" fillId="0" borderId="115" xfId="24" applyFont="1" applyBorder="1" applyAlignment="1">
      <alignment horizontal="center" vertical="top" wrapText="1"/>
    </xf>
    <xf numFmtId="0" fontId="11" fillId="0" borderId="0" xfId="24" applyFont="1" applyAlignment="1">
      <alignment horizontal="center" vertical="center" wrapText="1"/>
    </xf>
    <xf numFmtId="0" fontId="50" fillId="0" borderId="0" xfId="24" applyFont="1" applyAlignment="1" applyProtection="1">
      <alignment horizontal="left" vertical="center" wrapText="1"/>
      <protection locked="0"/>
    </xf>
    <xf numFmtId="0" fontId="50" fillId="0" borderId="35" xfId="24" applyFont="1" applyBorder="1" applyAlignment="1" applyProtection="1">
      <alignment horizontal="left" vertical="center" wrapText="1"/>
      <protection locked="0"/>
    </xf>
    <xf numFmtId="0" fontId="121" fillId="0" borderId="0" xfId="24" applyFont="1" applyAlignment="1">
      <alignment horizontal="left" vertical="top" wrapText="1"/>
    </xf>
    <xf numFmtId="0" fontId="120" fillId="0" borderId="0" xfId="29" applyAlignment="1" applyProtection="1">
      <alignment horizontal="left" vertical="center" wrapText="1"/>
      <protection locked="0"/>
    </xf>
    <xf numFmtId="0" fontId="37" fillId="0" borderId="0" xfId="24" applyFont="1" applyAlignment="1">
      <alignment horizontal="distributed" vertical="center"/>
    </xf>
    <xf numFmtId="0" fontId="37" fillId="0" borderId="0" xfId="0" applyFont="1" applyAlignment="1">
      <alignment horizontal="distributed" vertical="center"/>
    </xf>
    <xf numFmtId="0" fontId="11" fillId="0" borderId="0" xfId="24" applyFont="1" applyAlignment="1" applyProtection="1">
      <alignment horizontal="left" vertical="center" wrapText="1"/>
      <protection locked="0"/>
    </xf>
    <xf numFmtId="0" fontId="134" fillId="0" borderId="0" xfId="24" applyFont="1" applyAlignment="1">
      <alignment horizontal="left" vertical="center" wrapText="1"/>
    </xf>
    <xf numFmtId="0" fontId="50" fillId="0" borderId="0" xfId="24" applyFont="1" applyAlignment="1">
      <alignment horizontal="left" vertical="center" wrapText="1"/>
    </xf>
    <xf numFmtId="0" fontId="16" fillId="0" borderId="91" xfId="25" applyFont="1" applyBorder="1" applyAlignment="1">
      <alignment horizontal="left" vertical="center" shrinkToFit="1"/>
    </xf>
    <xf numFmtId="0" fontId="11" fillId="0" borderId="0" xfId="24" applyFont="1" applyAlignment="1">
      <alignment horizontal="distributed" vertical="center"/>
    </xf>
    <xf numFmtId="0" fontId="121" fillId="0" borderId="0" xfId="24" applyFont="1" applyAlignment="1">
      <alignment horizontal="left" vertical="center" wrapText="1"/>
    </xf>
    <xf numFmtId="0" fontId="0" fillId="0" borderId="0" xfId="24" applyFont="1" applyAlignment="1" applyProtection="1">
      <alignment horizontal="left" vertical="center" wrapText="1"/>
      <protection locked="0"/>
    </xf>
    <xf numFmtId="0" fontId="95" fillId="0" borderId="0" xfId="24" applyFont="1" applyAlignment="1">
      <alignment horizontal="justify" vertical="center" wrapText="1"/>
    </xf>
    <xf numFmtId="0" fontId="95" fillId="0" borderId="0" xfId="24" applyFont="1">
      <alignment vertical="center"/>
    </xf>
    <xf numFmtId="0" fontId="11" fillId="0" borderId="0" xfId="24" applyFont="1" applyAlignment="1">
      <alignment horizontal="center" vertical="center"/>
    </xf>
    <xf numFmtId="0" fontId="37" fillId="3" borderId="103" xfId="9" applyFont="1" applyFill="1" applyBorder="1" applyAlignment="1" applyProtection="1">
      <alignment horizontal="left" vertical="center" wrapText="1"/>
    </xf>
    <xf numFmtId="0" fontId="37" fillId="3" borderId="71" xfId="9" applyFont="1" applyFill="1" applyBorder="1" applyAlignment="1" applyProtection="1">
      <alignment horizontal="left" vertical="center" wrapText="1"/>
    </xf>
    <xf numFmtId="0" fontId="16" fillId="0" borderId="0" xfId="0" applyFont="1" applyBorder="1" applyAlignment="1" applyProtection="1">
      <alignment horizontal="left" vertical="center" wrapText="1"/>
    </xf>
    <xf numFmtId="0" fontId="11" fillId="3" borderId="103" xfId="9" applyFont="1" applyFill="1" applyBorder="1" applyAlignment="1" applyProtection="1">
      <alignment horizontal="left" vertical="center" wrapText="1"/>
    </xf>
    <xf numFmtId="0" fontId="11" fillId="3" borderId="71" xfId="9" applyFont="1" applyFill="1" applyBorder="1" applyAlignment="1" applyProtection="1">
      <alignment horizontal="left" vertical="center" wrapText="1"/>
    </xf>
    <xf numFmtId="0" fontId="11" fillId="3" borderId="9" xfId="9" applyFont="1" applyFill="1" applyBorder="1" applyAlignment="1" applyProtection="1">
      <alignment horizontal="left" vertical="center" wrapText="1"/>
    </xf>
    <xf numFmtId="0" fontId="11" fillId="3" borderId="20" xfId="9" applyFont="1" applyFill="1" applyBorder="1" applyAlignment="1" applyProtection="1">
      <alignment horizontal="left" vertical="center" wrapText="1"/>
    </xf>
    <xf numFmtId="0" fontId="121" fillId="8" borderId="0" xfId="0" applyFont="1" applyFill="1" applyBorder="1" applyAlignment="1" applyProtection="1">
      <alignment horizontal="left" vertical="center" wrapText="1"/>
    </xf>
    <xf numFmtId="0" fontId="11" fillId="3" borderId="112" xfId="9" applyFont="1" applyFill="1" applyBorder="1" applyAlignment="1" applyProtection="1">
      <alignment horizontal="left" vertical="center" wrapText="1"/>
    </xf>
    <xf numFmtId="0" fontId="11" fillId="3" borderId="63" xfId="9" applyFont="1" applyFill="1" applyBorder="1" applyAlignment="1" applyProtection="1">
      <alignment horizontal="left" vertical="center" wrapText="1"/>
    </xf>
    <xf numFmtId="0" fontId="11" fillId="3" borderId="90" xfId="9" applyFont="1" applyFill="1" applyBorder="1" applyAlignment="1" applyProtection="1">
      <alignment horizontal="left" vertical="center" wrapText="1"/>
    </xf>
    <xf numFmtId="0" fontId="11" fillId="3" borderId="66" xfId="9" applyFont="1" applyFill="1" applyBorder="1" applyAlignment="1" applyProtection="1">
      <alignment horizontal="left" vertical="center" wrapText="1"/>
    </xf>
    <xf numFmtId="0" fontId="11" fillId="3" borderId="11" xfId="9" applyFont="1" applyFill="1" applyBorder="1" applyAlignment="1" applyProtection="1">
      <alignment horizontal="center" vertical="center" wrapText="1"/>
    </xf>
    <xf numFmtId="0" fontId="11" fillId="3" borderId="12" xfId="9" applyFont="1" applyFill="1" applyBorder="1" applyAlignment="1" applyProtection="1">
      <alignment horizontal="center" vertical="center" wrapText="1"/>
    </xf>
    <xf numFmtId="0" fontId="39" fillId="3" borderId="13" xfId="1" applyFont="1" applyFill="1" applyBorder="1" applyAlignment="1" applyProtection="1">
      <alignment horizontal="center" vertical="center" wrapText="1"/>
    </xf>
    <xf numFmtId="0" fontId="39" fillId="3" borderId="14" xfId="1" applyFont="1" applyFill="1" applyBorder="1" applyAlignment="1" applyProtection="1">
      <alignment horizontal="center" vertical="center" wrapText="1"/>
    </xf>
    <xf numFmtId="0" fontId="39" fillId="3" borderId="134" xfId="1" applyFont="1" applyFill="1" applyBorder="1" applyAlignment="1" applyProtection="1">
      <alignment horizontal="center" vertical="center" wrapText="1"/>
    </xf>
    <xf numFmtId="0" fontId="11" fillId="3" borderId="45" xfId="9" applyFont="1" applyFill="1" applyBorder="1" applyAlignment="1" applyProtection="1">
      <alignment horizontal="center" vertical="center" wrapText="1"/>
    </xf>
    <xf numFmtId="0" fontId="11" fillId="3" borderId="52" xfId="9" applyFont="1" applyFill="1" applyBorder="1" applyAlignment="1" applyProtection="1">
      <alignment horizontal="center" vertical="center" wrapText="1"/>
    </xf>
    <xf numFmtId="0" fontId="53" fillId="8" borderId="0" xfId="0" applyFont="1" applyFill="1" applyBorder="1" applyAlignment="1" applyProtection="1">
      <alignment horizontal="left" vertical="center" wrapText="1"/>
    </xf>
    <xf numFmtId="0" fontId="11" fillId="3" borderId="101" xfId="9" applyFont="1" applyFill="1" applyBorder="1" applyAlignment="1" applyProtection="1">
      <alignment horizontal="left" vertical="center" wrapText="1"/>
    </xf>
    <xf numFmtId="0" fontId="11" fillId="3" borderId="91" xfId="9" applyFont="1" applyFill="1" applyBorder="1" applyAlignment="1" applyProtection="1">
      <alignment horizontal="left" vertical="center" wrapText="1"/>
    </xf>
    <xf numFmtId="0" fontId="11" fillId="3" borderId="58" xfId="9" applyFont="1" applyFill="1" applyBorder="1" applyAlignment="1" applyProtection="1">
      <alignment horizontal="center" vertical="center" wrapText="1"/>
    </xf>
    <xf numFmtId="0" fontId="11" fillId="3" borderId="67" xfId="9" applyFont="1" applyFill="1" applyBorder="1" applyAlignment="1" applyProtection="1">
      <alignment horizontal="center" vertical="center" wrapText="1"/>
    </xf>
    <xf numFmtId="0" fontId="11" fillId="3" borderId="21" xfId="9" applyFont="1" applyFill="1" applyBorder="1" applyAlignment="1" applyProtection="1">
      <alignment horizontal="left" vertical="center" wrapText="1"/>
    </xf>
    <xf numFmtId="0" fontId="11" fillId="3" borderId="22" xfId="9" applyFont="1" applyFill="1" applyBorder="1" applyAlignment="1" applyProtection="1">
      <alignment horizontal="left" vertical="center" wrapText="1"/>
    </xf>
    <xf numFmtId="0" fontId="11" fillId="3" borderId="32" xfId="9" applyFont="1" applyFill="1" applyBorder="1" applyAlignment="1" applyProtection="1">
      <alignment horizontal="left" vertical="center" wrapText="1"/>
    </xf>
    <xf numFmtId="0" fontId="11" fillId="3" borderId="72" xfId="9" applyFont="1" applyFill="1" applyBorder="1" applyAlignment="1" applyProtection="1">
      <alignment horizontal="left" vertical="center" wrapText="1"/>
    </xf>
    <xf numFmtId="0" fontId="11" fillId="3" borderId="61" xfId="9" applyFont="1" applyFill="1" applyBorder="1" applyAlignment="1" applyProtection="1">
      <alignment horizontal="center" vertical="center" wrapText="1"/>
    </xf>
    <xf numFmtId="0" fontId="11" fillId="3" borderId="53" xfId="9" applyFont="1" applyFill="1" applyBorder="1" applyAlignment="1" applyProtection="1">
      <alignment horizontal="center" vertical="center" wrapText="1"/>
    </xf>
    <xf numFmtId="0" fontId="16" fillId="0" borderId="0" xfId="9" applyFont="1" applyAlignment="1" applyProtection="1">
      <alignment horizontal="left" vertical="center" wrapText="1"/>
    </xf>
    <xf numFmtId="0" fontId="11" fillId="0" borderId="0" xfId="9" applyFont="1" applyAlignment="1" applyProtection="1">
      <alignment horizontal="left" vertical="center" wrapText="1"/>
    </xf>
    <xf numFmtId="0" fontId="11" fillId="3" borderId="17" xfId="9" applyFont="1" applyFill="1" applyBorder="1" applyAlignment="1" applyProtection="1">
      <alignment horizontal="left" vertical="center" wrapText="1"/>
    </xf>
    <xf numFmtId="0" fontId="11" fillId="3" borderId="56" xfId="9" applyFont="1" applyFill="1" applyBorder="1" applyAlignment="1" applyProtection="1">
      <alignment horizontal="left" vertical="center" wrapText="1"/>
    </xf>
    <xf numFmtId="0" fontId="39" fillId="8" borderId="55" xfId="0" applyFont="1" applyFill="1" applyBorder="1" applyAlignment="1" applyProtection="1">
      <alignment horizontal="left" vertical="center" wrapText="1"/>
    </xf>
    <xf numFmtId="0" fontId="39" fillId="8" borderId="26" xfId="0" applyFont="1" applyFill="1" applyBorder="1" applyAlignment="1" applyProtection="1">
      <alignment horizontal="left" vertical="center" wrapText="1"/>
    </xf>
    <xf numFmtId="12" fontId="39" fillId="2" borderId="136" xfId="1" quotePrefix="1" applyNumberFormat="1" applyFont="1" applyFill="1" applyBorder="1" applyAlignment="1" applyProtection="1">
      <alignment horizontal="center" vertical="center" wrapText="1"/>
      <protection locked="0"/>
    </xf>
    <xf numFmtId="12" fontId="39" fillId="2" borderId="15" xfId="1" quotePrefix="1" applyNumberFormat="1" applyFont="1" applyFill="1" applyBorder="1" applyAlignment="1" applyProtection="1">
      <alignment horizontal="center" vertical="center" wrapText="1"/>
      <protection locked="0"/>
    </xf>
    <xf numFmtId="193" fontId="39" fillId="2" borderId="136" xfId="1" quotePrefix="1" applyNumberFormat="1" applyFont="1" applyFill="1" applyBorder="1" applyAlignment="1" applyProtection="1">
      <alignment horizontal="center" vertical="center" wrapText="1"/>
      <protection locked="0"/>
    </xf>
    <xf numFmtId="193" fontId="39" fillId="2" borderId="15" xfId="1" quotePrefix="1" applyNumberFormat="1" applyFont="1" applyFill="1" applyBorder="1" applyAlignment="1" applyProtection="1">
      <alignment horizontal="center" vertical="center" wrapText="1"/>
      <protection locked="0"/>
    </xf>
    <xf numFmtId="0" fontId="39" fillId="8" borderId="131" xfId="0" applyFont="1" applyFill="1" applyBorder="1" applyAlignment="1" applyProtection="1">
      <alignment horizontal="left" vertical="center" wrapText="1"/>
    </xf>
    <xf numFmtId="0" fontId="39" fillId="8" borderId="132" xfId="0" applyFont="1" applyFill="1" applyBorder="1" applyAlignment="1" applyProtection="1">
      <alignment horizontal="left" vertical="center" wrapText="1"/>
    </xf>
    <xf numFmtId="0" fontId="39" fillId="8" borderId="46" xfId="0" applyFont="1" applyFill="1" applyBorder="1" applyAlignment="1" applyProtection="1">
      <alignment horizontal="left" vertical="center" wrapText="1"/>
    </xf>
    <xf numFmtId="0" fontId="39" fillId="8" borderId="4" xfId="0" applyFont="1" applyFill="1" applyBorder="1" applyAlignment="1" applyProtection="1">
      <alignment horizontal="left" vertical="center" wrapText="1"/>
    </xf>
    <xf numFmtId="0" fontId="34" fillId="0" borderId="0" xfId="9" applyFont="1" applyAlignment="1" applyProtection="1">
      <alignment horizontal="left" vertical="center" wrapText="1" indent="1" shrinkToFit="1"/>
    </xf>
    <xf numFmtId="0" fontId="70" fillId="3" borderId="61" xfId="15" applyFont="1" applyFill="1" applyBorder="1" applyAlignment="1" applyProtection="1">
      <alignment horizontal="center" vertical="center" textRotation="255" wrapText="1"/>
    </xf>
    <xf numFmtId="0" fontId="70" fillId="3" borderId="67" xfId="15" applyFont="1" applyFill="1" applyBorder="1" applyAlignment="1" applyProtection="1">
      <alignment horizontal="center" vertical="center" textRotation="255" wrapText="1"/>
    </xf>
    <xf numFmtId="0" fontId="70" fillId="3" borderId="62" xfId="15" applyFont="1" applyFill="1" applyBorder="1" applyAlignment="1" applyProtection="1">
      <alignment horizontal="center" vertical="center" textRotation="255" wrapText="1"/>
    </xf>
    <xf numFmtId="0" fontId="16" fillId="0" borderId="91" xfId="9" applyFont="1" applyBorder="1" applyAlignment="1" applyProtection="1">
      <alignment horizontal="left" vertical="center" shrinkToFit="1"/>
      <protection locked="0"/>
    </xf>
    <xf numFmtId="0" fontId="66" fillId="3" borderId="61" xfId="15" applyFont="1" applyFill="1" applyBorder="1" applyAlignment="1" applyProtection="1">
      <alignment horizontal="center" vertical="center" textRotation="255" wrapText="1"/>
    </xf>
    <xf numFmtId="0" fontId="66" fillId="3" borderId="67" xfId="15" applyFont="1" applyFill="1" applyBorder="1" applyAlignment="1" applyProtection="1">
      <alignment horizontal="center" vertical="center" textRotation="255" wrapText="1"/>
    </xf>
    <xf numFmtId="0" fontId="66" fillId="3" borderId="62" xfId="15" applyFont="1" applyFill="1" applyBorder="1" applyAlignment="1" applyProtection="1">
      <alignment horizontal="center" vertical="center" textRotation="255" wrapText="1"/>
    </xf>
    <xf numFmtId="0" fontId="121" fillId="0" borderId="0" xfId="26" applyFont="1" applyAlignment="1">
      <alignment horizontal="left" vertical="center" wrapText="1"/>
    </xf>
    <xf numFmtId="0" fontId="0" fillId="0" borderId="128" xfId="26" applyFont="1" applyBorder="1" applyAlignment="1" applyProtection="1">
      <alignment horizontal="left" vertical="center" wrapText="1"/>
    </xf>
    <xf numFmtId="0" fontId="11" fillId="0" borderId="127" xfId="26" applyFont="1" applyBorder="1" applyAlignment="1" applyProtection="1">
      <alignment horizontal="left" vertical="center" wrapText="1"/>
    </xf>
    <xf numFmtId="0" fontId="0" fillId="0" borderId="137" xfId="0" applyBorder="1" applyAlignment="1" applyProtection="1">
      <alignment horizontal="left" vertical="center" wrapText="1"/>
    </xf>
    <xf numFmtId="0" fontId="0" fillId="0" borderId="130" xfId="26" applyFont="1" applyBorder="1" applyAlignment="1" applyProtection="1">
      <alignment horizontal="center" vertical="center" wrapText="1"/>
    </xf>
    <xf numFmtId="0" fontId="0" fillId="0" borderId="129" xfId="26" applyFont="1" applyBorder="1" applyAlignment="1" applyProtection="1">
      <alignment horizontal="center" vertical="center" wrapText="1"/>
    </xf>
    <xf numFmtId="0" fontId="0" fillId="0" borderId="138" xfId="26" applyFont="1" applyBorder="1" applyAlignment="1" applyProtection="1">
      <alignment horizontal="center" vertical="center" wrapText="1"/>
    </xf>
    <xf numFmtId="0" fontId="0" fillId="0" borderId="103" xfId="26" applyFont="1" applyBorder="1" applyAlignment="1" applyProtection="1">
      <alignment vertical="center" wrapText="1"/>
      <protection locked="0"/>
    </xf>
    <xf numFmtId="0" fontId="0" fillId="0" borderId="101" xfId="26" applyFont="1" applyBorder="1" applyAlignment="1" applyProtection="1">
      <alignment vertical="center" wrapText="1"/>
      <protection locked="0"/>
    </xf>
    <xf numFmtId="0" fontId="0" fillId="0" borderId="104" xfId="26" applyFont="1" applyBorder="1" applyAlignment="1" applyProtection="1">
      <alignment vertical="center" wrapText="1"/>
      <protection locked="0"/>
    </xf>
    <xf numFmtId="0" fontId="0" fillId="0" borderId="60" xfId="26" applyFont="1" applyBorder="1" applyAlignment="1" applyProtection="1">
      <alignment horizontal="center" vertical="center" wrapText="1"/>
    </xf>
    <xf numFmtId="0" fontId="0" fillId="0" borderId="0" xfId="26" applyFont="1" applyAlignment="1" applyProtection="1">
      <alignment horizontal="center" vertical="center" wrapText="1"/>
    </xf>
    <xf numFmtId="0" fontId="0" fillId="0" borderId="22" xfId="26" applyFont="1" applyBorder="1" applyAlignment="1" applyProtection="1">
      <alignment horizontal="center" vertical="center" wrapText="1"/>
    </xf>
    <xf numFmtId="0" fontId="0" fillId="0" borderId="60" xfId="0" applyBorder="1" applyAlignment="1" applyProtection="1">
      <alignment horizontal="left" vertical="center" indent="2"/>
    </xf>
    <xf numFmtId="0" fontId="0" fillId="0" borderId="0" xfId="0" applyAlignment="1" applyProtection="1">
      <alignment horizontal="left" vertical="center" indent="2"/>
    </xf>
    <xf numFmtId="0" fontId="0" fillId="0" borderId="22" xfId="0" applyBorder="1" applyAlignment="1" applyProtection="1">
      <alignment horizontal="left" vertical="center" indent="2"/>
    </xf>
    <xf numFmtId="0" fontId="0" fillId="0" borderId="102" xfId="26" applyFont="1" applyBorder="1" applyAlignment="1" applyProtection="1">
      <alignment horizontal="center" vertical="center" wrapText="1"/>
    </xf>
    <xf numFmtId="0" fontId="0" fillId="0" borderId="103" xfId="26" applyFont="1" applyBorder="1" applyAlignment="1" applyProtection="1">
      <alignment horizontal="left" vertical="center" wrapText="1"/>
      <protection locked="0"/>
    </xf>
    <xf numFmtId="0" fontId="11" fillId="0" borderId="101" xfId="26" applyFont="1" applyBorder="1" applyAlignment="1" applyProtection="1">
      <alignment horizontal="left" vertical="center" wrapText="1"/>
      <protection locked="0"/>
    </xf>
    <xf numFmtId="0" fontId="11" fillId="0" borderId="104" xfId="26" applyFont="1" applyBorder="1" applyAlignment="1" applyProtection="1">
      <alignment horizontal="left" vertical="center" wrapText="1"/>
      <protection locked="0"/>
    </xf>
    <xf numFmtId="0" fontId="121" fillId="0" borderId="0" xfId="26" applyFont="1" applyAlignment="1" applyProtection="1">
      <alignment horizontal="left" vertical="center" wrapText="1"/>
    </xf>
    <xf numFmtId="0" fontId="0" fillId="0" borderId="103" xfId="26" applyFont="1" applyBorder="1" applyAlignment="1" applyProtection="1">
      <alignment horizontal="left" vertical="center" wrapText="1"/>
    </xf>
    <xf numFmtId="0" fontId="0" fillId="0" borderId="101" xfId="26" applyFont="1" applyBorder="1" applyAlignment="1" applyProtection="1">
      <alignment horizontal="left" vertical="center" wrapText="1"/>
    </xf>
    <xf numFmtId="0" fontId="0" fillId="0" borderId="104" xfId="26" applyFont="1" applyBorder="1" applyAlignment="1" applyProtection="1">
      <alignment horizontal="left" vertical="center" wrapText="1"/>
    </xf>
    <xf numFmtId="0" fontId="0" fillId="0" borderId="139" xfId="26" applyFont="1" applyBorder="1" applyAlignment="1" applyProtection="1">
      <alignment horizontal="left" vertical="center" wrapText="1"/>
    </xf>
    <xf numFmtId="0" fontId="0" fillId="0" borderId="140" xfId="26" applyFont="1" applyBorder="1" applyAlignment="1" applyProtection="1">
      <alignment horizontal="left" vertical="center" wrapText="1"/>
    </xf>
    <xf numFmtId="0" fontId="0" fillId="0" borderId="141" xfId="26" applyFont="1" applyBorder="1" applyAlignment="1" applyProtection="1">
      <alignment horizontal="left" vertical="center" wrapText="1"/>
    </xf>
    <xf numFmtId="49" fontId="64" fillId="0" borderId="12" xfId="0" applyNumberFormat="1" applyFont="1" applyBorder="1" applyAlignment="1" applyProtection="1">
      <alignment horizontal="center" vertical="center"/>
    </xf>
    <xf numFmtId="0" fontId="0" fillId="0" borderId="128" xfId="26" applyFont="1" applyBorder="1" applyAlignment="1" applyProtection="1">
      <alignment horizontal="justify" vertical="center" wrapText="1"/>
    </xf>
    <xf numFmtId="0" fontId="11" fillId="0" borderId="127" xfId="26" applyFont="1" applyBorder="1" applyAlignment="1" applyProtection="1">
      <alignment horizontal="justify" vertical="center" wrapText="1"/>
    </xf>
    <xf numFmtId="0" fontId="0" fillId="0" borderId="60" xfId="26" applyFont="1" applyBorder="1" applyAlignment="1" applyProtection="1">
      <alignment horizontal="left" vertical="center" wrapText="1" indent="1"/>
    </xf>
    <xf numFmtId="0" fontId="11" fillId="0" borderId="0" xfId="26" applyFont="1" applyAlignment="1" applyProtection="1">
      <alignment horizontal="left" vertical="center" wrapText="1" indent="1"/>
    </xf>
    <xf numFmtId="0" fontId="11" fillId="0" borderId="22" xfId="26" applyFont="1" applyBorder="1" applyAlignment="1" applyProtection="1">
      <alignment horizontal="left" vertical="center" wrapText="1" indent="1"/>
    </xf>
    <xf numFmtId="0" fontId="0" fillId="0" borderId="128" xfId="26" applyFont="1" applyBorder="1" applyAlignment="1" applyProtection="1">
      <alignment vertical="center" wrapText="1"/>
    </xf>
    <xf numFmtId="0" fontId="0" fillId="0" borderId="127" xfId="26" applyFont="1" applyBorder="1" applyAlignment="1" applyProtection="1">
      <alignment vertical="center" wrapText="1"/>
    </xf>
    <xf numFmtId="49" fontId="64" fillId="0" borderId="143" xfId="0" applyNumberFormat="1" applyFont="1" applyBorder="1" applyAlignment="1" applyProtection="1">
      <alignment horizontal="center" vertical="center" wrapText="1"/>
    </xf>
    <xf numFmtId="49" fontId="64" fillId="0" borderId="46" xfId="0" applyNumberFormat="1" applyFont="1" applyBorder="1" applyAlignment="1" applyProtection="1">
      <alignment horizontal="center" vertical="center" wrapText="1"/>
    </xf>
    <xf numFmtId="0" fontId="0" fillId="0" borderId="129" xfId="0" applyBorder="1" applyAlignment="1" applyProtection="1">
      <alignment vertical="center" wrapText="1"/>
      <protection locked="0"/>
    </xf>
    <xf numFmtId="0" fontId="0" fillId="0" borderId="138" xfId="0" applyBorder="1" applyAlignment="1" applyProtection="1">
      <alignment vertical="center" wrapText="1"/>
      <protection locked="0"/>
    </xf>
    <xf numFmtId="0" fontId="0" fillId="0" borderId="1" xfId="0" applyBorder="1" applyAlignment="1" applyProtection="1">
      <alignment vertical="center" wrapText="1"/>
      <protection locked="0"/>
    </xf>
    <xf numFmtId="0" fontId="0" fillId="0" borderId="74" xfId="0" applyBorder="1" applyAlignment="1" applyProtection="1">
      <alignment vertical="center" wrapText="1"/>
      <protection locked="0"/>
    </xf>
    <xf numFmtId="0" fontId="0" fillId="0" borderId="21" xfId="0" applyBorder="1" applyAlignment="1" applyProtection="1">
      <alignment vertical="center" wrapText="1"/>
      <protection locked="0"/>
    </xf>
    <xf numFmtId="0" fontId="0" fillId="0" borderId="0" xfId="0" applyAlignment="1" applyProtection="1">
      <alignment vertical="center" wrapText="1"/>
      <protection locked="0"/>
    </xf>
    <xf numFmtId="0" fontId="0" fillId="0" borderId="22" xfId="0" applyBorder="1" applyAlignment="1" applyProtection="1">
      <alignment vertical="center" wrapText="1"/>
      <protection locked="0"/>
    </xf>
    <xf numFmtId="0" fontId="0" fillId="0" borderId="127" xfId="26" applyFont="1" applyBorder="1" applyAlignment="1" applyProtection="1">
      <alignment horizontal="justify" vertical="center" wrapText="1"/>
    </xf>
    <xf numFmtId="0" fontId="0" fillId="0" borderId="127" xfId="26" applyFont="1" applyBorder="1" applyAlignment="1" applyProtection="1">
      <alignment horizontal="right" vertical="center"/>
    </xf>
    <xf numFmtId="0" fontId="0" fillId="0" borderId="137" xfId="26" applyFont="1" applyBorder="1" applyAlignment="1" applyProtection="1">
      <alignment horizontal="right" vertical="center"/>
    </xf>
    <xf numFmtId="0" fontId="0" fillId="0" borderId="145" xfId="0" applyBorder="1" applyAlignment="1" applyProtection="1">
      <alignment horizontal="left" vertical="center"/>
    </xf>
    <xf numFmtId="0" fontId="0" fillId="0" borderId="129" xfId="0" applyBorder="1" applyAlignment="1" applyProtection="1">
      <alignment horizontal="left" vertical="center"/>
    </xf>
    <xf numFmtId="0" fontId="0" fillId="0" borderId="138" xfId="0" applyBorder="1" applyAlignment="1" applyProtection="1">
      <alignment horizontal="left" vertical="center"/>
    </xf>
    <xf numFmtId="0" fontId="0" fillId="0" borderId="146" xfId="0" applyBorder="1" applyAlignment="1" applyProtection="1">
      <alignment vertical="center" wrapText="1"/>
      <protection locked="0"/>
    </xf>
    <xf numFmtId="0" fontId="0" fillId="0" borderId="147" xfId="0" applyBorder="1" applyAlignment="1" applyProtection="1">
      <alignment vertical="center" wrapText="1"/>
      <protection locked="0"/>
    </xf>
    <xf numFmtId="0" fontId="0" fillId="0" borderId="148" xfId="0" applyBorder="1" applyAlignment="1" applyProtection="1">
      <alignment vertical="center" wrapText="1"/>
      <protection locked="0"/>
    </xf>
    <xf numFmtId="0" fontId="0" fillId="0" borderId="21" xfId="0" applyBorder="1" applyAlignment="1" applyProtection="1">
      <alignment horizontal="left" vertical="center"/>
    </xf>
    <xf numFmtId="0" fontId="0" fillId="0" borderId="0" xfId="0" applyAlignment="1" applyProtection="1">
      <alignment horizontal="left" vertical="center"/>
    </xf>
    <xf numFmtId="0" fontId="0" fillId="0" borderId="22" xfId="0" applyBorder="1" applyAlignment="1" applyProtection="1">
      <alignment horizontal="left" vertical="center"/>
    </xf>
    <xf numFmtId="0" fontId="0" fillId="0" borderId="149" xfId="0" applyBorder="1" applyAlignment="1" applyProtection="1">
      <alignment horizontal="left" vertical="center"/>
    </xf>
    <xf numFmtId="0" fontId="0" fillId="0" borderId="150" xfId="0" applyBorder="1" applyAlignment="1" applyProtection="1">
      <alignment horizontal="left" vertical="center"/>
    </xf>
    <xf numFmtId="0" fontId="0" fillId="0" borderId="151" xfId="0" applyBorder="1" applyAlignment="1" applyProtection="1">
      <alignment horizontal="left" vertical="center"/>
    </xf>
    <xf numFmtId="0" fontId="0" fillId="0" borderId="113" xfId="0" applyBorder="1" applyAlignment="1" applyProtection="1">
      <alignment vertical="center" wrapText="1"/>
      <protection locked="0"/>
    </xf>
    <xf numFmtId="0" fontId="0" fillId="3" borderId="102" xfId="0" applyFill="1" applyBorder="1" applyAlignment="1">
      <alignment vertical="center" wrapText="1"/>
    </xf>
    <xf numFmtId="0" fontId="0" fillId="3" borderId="103" xfId="26" applyFont="1" applyFill="1" applyBorder="1" applyAlignment="1">
      <alignment vertical="center" wrapText="1"/>
    </xf>
    <xf numFmtId="0" fontId="0" fillId="3" borderId="104" xfId="26" applyFont="1" applyFill="1" applyBorder="1" applyAlignment="1">
      <alignment vertical="center" wrapText="1"/>
    </xf>
    <xf numFmtId="199" fontId="0" fillId="0" borderId="102" xfId="2" applyNumberFormat="1" applyFont="1" applyBorder="1" applyAlignment="1">
      <alignment horizontal="right" vertical="center" shrinkToFit="1"/>
    </xf>
    <xf numFmtId="200" fontId="0" fillId="0" borderId="102" xfId="2" applyNumberFormat="1" applyFont="1" applyBorder="1" applyAlignment="1">
      <alignment horizontal="right" vertical="center" shrinkToFit="1"/>
    </xf>
    <xf numFmtId="201" fontId="0" fillId="0" borderId="103" xfId="0" applyNumberFormat="1" applyBorder="1" applyAlignment="1">
      <alignment horizontal="center" vertical="center" shrinkToFit="1"/>
    </xf>
    <xf numFmtId="201" fontId="0" fillId="0" borderId="104" xfId="0" applyNumberFormat="1" applyBorder="1" applyAlignment="1">
      <alignment horizontal="center" vertical="center" shrinkToFit="1"/>
    </xf>
    <xf numFmtId="0" fontId="0" fillId="3" borderId="102" xfId="26" applyFont="1" applyFill="1" applyBorder="1" applyAlignment="1">
      <alignment horizontal="left" vertical="center" wrapText="1"/>
    </xf>
    <xf numFmtId="0" fontId="11" fillId="3" borderId="102" xfId="26" applyFont="1" applyFill="1" applyBorder="1" applyAlignment="1">
      <alignment horizontal="left" vertical="center" wrapText="1"/>
    </xf>
    <xf numFmtId="202" fontId="0" fillId="0" borderId="102" xfId="0" applyNumberFormat="1" applyBorder="1" applyAlignment="1">
      <alignment horizontal="right" vertical="center" indent="1" shrinkToFit="1"/>
    </xf>
    <xf numFmtId="0" fontId="0" fillId="0" borderId="60" xfId="0" applyBorder="1" applyAlignment="1" applyProtection="1">
      <alignment horizontal="left" vertical="center" indent="1"/>
    </xf>
    <xf numFmtId="0" fontId="0" fillId="0" borderId="0" xfId="0" applyAlignment="1" applyProtection="1">
      <alignment horizontal="left" vertical="center" indent="1"/>
    </xf>
    <xf numFmtId="0" fontId="0" fillId="0" borderId="22" xfId="0" applyBorder="1" applyAlignment="1" applyProtection="1">
      <alignment horizontal="left" vertical="center" indent="1"/>
    </xf>
    <xf numFmtId="0" fontId="0" fillId="0" borderId="102" xfId="26" applyFont="1" applyBorder="1" applyAlignment="1" applyProtection="1">
      <alignment vertical="center" wrapText="1"/>
    </xf>
    <xf numFmtId="0" fontId="0" fillId="0" borderId="60" xfId="0" applyBorder="1" applyAlignment="1">
      <alignment horizontal="left" vertical="center" indent="1"/>
    </xf>
    <xf numFmtId="0" fontId="0" fillId="0" borderId="0" xfId="0" applyAlignment="1">
      <alignment horizontal="left" vertical="center" indent="1"/>
    </xf>
    <xf numFmtId="0" fontId="0" fillId="0" borderId="22" xfId="0" applyBorder="1" applyAlignment="1">
      <alignment horizontal="left" vertical="center" indent="1"/>
    </xf>
    <xf numFmtId="0" fontId="0" fillId="0" borderId="127" xfId="26" applyFont="1" applyBorder="1" applyAlignment="1" applyProtection="1">
      <alignment horizontal="left" vertical="center" wrapText="1"/>
    </xf>
    <xf numFmtId="0" fontId="0" fillId="0" borderId="137" xfId="26" applyFont="1" applyBorder="1" applyAlignment="1" applyProtection="1">
      <alignment horizontal="left" vertical="center" wrapText="1"/>
    </xf>
    <xf numFmtId="0" fontId="11" fillId="3" borderId="155" xfId="26" applyFont="1" applyFill="1" applyBorder="1" applyAlignment="1" applyProtection="1">
      <alignment horizontal="center" vertical="center" wrapText="1"/>
    </xf>
    <xf numFmtId="0" fontId="0" fillId="3" borderId="102" xfId="26" applyFont="1" applyFill="1" applyBorder="1" applyAlignment="1" applyProtection="1">
      <alignment horizontal="center" vertical="center" wrapText="1"/>
    </xf>
    <xf numFmtId="0" fontId="11" fillId="3" borderId="102" xfId="26" applyFont="1" applyFill="1" applyBorder="1" applyAlignment="1" applyProtection="1">
      <alignment horizontal="center" vertical="center" wrapText="1"/>
    </xf>
    <xf numFmtId="0" fontId="11" fillId="3" borderId="44" xfId="26" applyFont="1" applyFill="1" applyBorder="1" applyAlignment="1" applyProtection="1">
      <alignment horizontal="center" vertical="center" wrapText="1"/>
    </xf>
    <xf numFmtId="0" fontId="11" fillId="3" borderId="103" xfId="26" applyFont="1" applyFill="1" applyBorder="1" applyAlignment="1" applyProtection="1">
      <alignment horizontal="center" vertical="center" wrapText="1"/>
    </xf>
    <xf numFmtId="0" fontId="11" fillId="3" borderId="104" xfId="26" applyFont="1" applyFill="1" applyBorder="1" applyAlignment="1" applyProtection="1">
      <alignment horizontal="center" vertical="center" wrapText="1"/>
    </xf>
    <xf numFmtId="0" fontId="11" fillId="0" borderId="103" xfId="26" applyFont="1" applyBorder="1" applyAlignment="1" applyProtection="1">
      <alignment horizontal="center" vertical="center" wrapText="1"/>
    </xf>
    <xf numFmtId="0" fontId="11" fillId="0" borderId="104" xfId="26" applyFont="1" applyBorder="1" applyAlignment="1" applyProtection="1">
      <alignment horizontal="center" vertical="center" wrapText="1"/>
    </xf>
    <xf numFmtId="0" fontId="0" fillId="0" borderId="12" xfId="26" applyFont="1" applyBorder="1" applyAlignment="1" applyProtection="1">
      <alignment horizontal="left" vertical="center" wrapText="1" indent="1"/>
    </xf>
    <xf numFmtId="0" fontId="0" fillId="0" borderId="23" xfId="26" applyFont="1" applyBorder="1" applyAlignment="1" applyProtection="1">
      <alignment horizontal="left" vertical="center" wrapText="1" indent="1"/>
    </xf>
    <xf numFmtId="0" fontId="0" fillId="0" borderId="142" xfId="26" applyFont="1" applyBorder="1" applyAlignment="1" applyProtection="1">
      <alignment horizontal="left" vertical="center" wrapText="1" indent="1"/>
    </xf>
    <xf numFmtId="0" fontId="0" fillId="0" borderId="103" xfId="26" applyFont="1" applyBorder="1" applyAlignment="1" applyProtection="1">
      <alignment vertical="center" wrapText="1"/>
    </xf>
    <xf numFmtId="0" fontId="0" fillId="0" borderId="101" xfId="26" applyFont="1" applyBorder="1" applyAlignment="1" applyProtection="1">
      <alignment vertical="center" wrapText="1"/>
    </xf>
    <xf numFmtId="0" fontId="0" fillId="0" borderId="104" xfId="26" applyFont="1" applyBorder="1" applyAlignment="1" applyProtection="1">
      <alignment vertical="center" wrapText="1"/>
    </xf>
    <xf numFmtId="0" fontId="0" fillId="0" borderId="0" xfId="26" applyFont="1" applyBorder="1" applyAlignment="1" applyProtection="1">
      <alignment horizontal="left" vertical="center" wrapText="1" indent="1"/>
    </xf>
    <xf numFmtId="185" fontId="18" fillId="0" borderId="102" xfId="2" applyNumberFormat="1" applyFont="1" applyBorder="1" applyAlignment="1" applyProtection="1">
      <alignment horizontal="right" vertical="center" indent="1"/>
    </xf>
    <xf numFmtId="185" fontId="18" fillId="0" borderId="44" xfId="2" applyNumberFormat="1" applyFont="1" applyBorder="1" applyAlignment="1" applyProtection="1">
      <alignment horizontal="right" vertical="center" indent="1"/>
    </xf>
    <xf numFmtId="0" fontId="0" fillId="0" borderId="60" xfId="26" applyFont="1" applyBorder="1" applyAlignment="1" applyProtection="1">
      <alignment horizontal="left" vertical="center" wrapText="1" indent="2"/>
    </xf>
    <xf numFmtId="0" fontId="0" fillId="0" borderId="0" xfId="26" applyFont="1" applyAlignment="1" applyProtection="1">
      <alignment horizontal="left" vertical="center" wrapText="1" indent="2"/>
    </xf>
    <xf numFmtId="0" fontId="0" fillId="0" borderId="102" xfId="26" applyFont="1" applyBorder="1" applyAlignment="1" applyProtection="1">
      <alignment horizontal="left" vertical="center" wrapText="1" indent="1"/>
      <protection locked="0"/>
    </xf>
    <xf numFmtId="0" fontId="11" fillId="0" borderId="102" xfId="26" applyFont="1" applyBorder="1" applyAlignment="1" applyProtection="1">
      <alignment horizontal="left" vertical="center" wrapText="1" indent="1"/>
      <protection locked="0"/>
    </xf>
    <xf numFmtId="0" fontId="0" fillId="0" borderId="60" xfId="26" applyFont="1" applyBorder="1" applyAlignment="1" applyProtection="1">
      <alignment horizontal="left" vertical="center" indent="2"/>
    </xf>
    <xf numFmtId="0" fontId="0" fillId="0" borderId="0" xfId="26" applyFont="1" applyAlignment="1" applyProtection="1">
      <alignment horizontal="left" vertical="center" indent="2"/>
    </xf>
    <xf numFmtId="40" fontId="18" fillId="0" borderId="102" xfId="2" applyNumberFormat="1" applyFont="1" applyBorder="1" applyAlignment="1" applyProtection="1">
      <alignment horizontal="right" vertical="center" indent="1"/>
      <protection locked="0"/>
    </xf>
    <xf numFmtId="0" fontId="0" fillId="0" borderId="0" xfId="26" applyFont="1" applyAlignment="1" applyProtection="1">
      <alignment horizontal="left" vertical="center" wrapText="1" indent="1"/>
    </xf>
    <xf numFmtId="0" fontId="0" fillId="0" borderId="22" xfId="26" applyFont="1" applyBorder="1" applyAlignment="1" applyProtection="1">
      <alignment horizontal="left" vertical="center" wrapText="1" indent="1"/>
    </xf>
    <xf numFmtId="0" fontId="53" fillId="0" borderId="0" xfId="26" applyFont="1" applyAlignment="1" applyProtection="1">
      <alignment horizontal="left" vertical="center" wrapText="1"/>
    </xf>
    <xf numFmtId="0" fontId="11" fillId="0" borderId="102" xfId="26" applyFont="1" applyBorder="1" applyAlignment="1" applyProtection="1">
      <alignment vertical="center" wrapText="1"/>
    </xf>
    <xf numFmtId="0" fontId="0" fillId="3" borderId="102" xfId="26" applyFont="1" applyFill="1" applyBorder="1" applyAlignment="1" applyProtection="1">
      <alignment horizontal="center" vertical="center"/>
    </xf>
    <xf numFmtId="0" fontId="11" fillId="3" borderId="102" xfId="26" applyFont="1" applyFill="1" applyBorder="1" applyAlignment="1" applyProtection="1">
      <alignment horizontal="center" vertical="center"/>
    </xf>
    <xf numFmtId="40" fontId="90" fillId="0" borderId="102" xfId="2" applyNumberFormat="1" applyFont="1" applyBorder="1" applyAlignment="1" applyProtection="1">
      <alignment horizontal="right" vertical="center" wrapText="1" indent="1"/>
      <protection locked="0"/>
    </xf>
    <xf numFmtId="40" fontId="18" fillId="0" borderId="102" xfId="2" applyNumberFormat="1" applyFont="1" applyBorder="1" applyAlignment="1" applyProtection="1">
      <alignment horizontal="right" vertical="center" wrapText="1" indent="1"/>
      <protection locked="0"/>
    </xf>
    <xf numFmtId="0" fontId="43" fillId="0" borderId="128" xfId="26" applyFont="1" applyBorder="1" applyAlignment="1" applyProtection="1">
      <alignment horizontal="justify" vertical="center" wrapText="1"/>
    </xf>
    <xf numFmtId="0" fontId="43" fillId="0" borderId="127" xfId="26" applyFont="1" applyBorder="1" applyAlignment="1" applyProtection="1">
      <alignment horizontal="justify" vertical="center" wrapText="1"/>
    </xf>
    <xf numFmtId="192" fontId="18" fillId="0" borderId="102" xfId="2" applyNumberFormat="1" applyFont="1" applyBorder="1" applyAlignment="1" applyProtection="1">
      <alignment horizontal="right" vertical="center" indent="1"/>
      <protection locked="0"/>
    </xf>
    <xf numFmtId="197" fontId="0" fillId="0" borderId="127" xfId="0" applyNumberFormat="1" applyBorder="1" applyAlignment="1" applyProtection="1">
      <alignment horizontal="right" vertical="center"/>
    </xf>
    <xf numFmtId="197" fontId="0" fillId="0" borderId="137" xfId="0" applyNumberFormat="1" applyBorder="1" applyAlignment="1" applyProtection="1">
      <alignment horizontal="right" vertical="center"/>
    </xf>
    <xf numFmtId="0" fontId="11" fillId="0" borderId="44" xfId="26" applyFont="1" applyBorder="1" applyAlignment="1" applyProtection="1">
      <alignment horizontal="left" vertical="center" wrapText="1" indent="1"/>
      <protection locked="0"/>
    </xf>
    <xf numFmtId="0" fontId="43" fillId="3" borderId="102" xfId="26" applyFont="1" applyFill="1" applyBorder="1" applyAlignment="1" applyProtection="1">
      <alignment horizontal="center" vertical="center" wrapText="1"/>
    </xf>
    <xf numFmtId="0" fontId="11" fillId="3" borderId="50" xfId="26" applyFont="1" applyFill="1" applyBorder="1" applyAlignment="1" applyProtection="1">
      <alignment horizontal="center" vertical="center" wrapText="1"/>
    </xf>
    <xf numFmtId="0" fontId="11" fillId="3" borderId="52" xfId="26" applyFont="1" applyFill="1" applyBorder="1" applyAlignment="1" applyProtection="1">
      <alignment horizontal="center" vertical="center" wrapText="1"/>
    </xf>
    <xf numFmtId="0" fontId="11" fillId="3" borderId="43" xfId="26" applyFont="1" applyFill="1" applyBorder="1" applyAlignment="1" applyProtection="1">
      <alignment horizontal="center" vertical="center" wrapText="1"/>
    </xf>
    <xf numFmtId="0" fontId="11" fillId="3" borderId="55" xfId="26" applyFont="1" applyFill="1" applyBorder="1" applyAlignment="1" applyProtection="1">
      <alignment horizontal="center" vertical="center" wrapText="1"/>
    </xf>
    <xf numFmtId="0" fontId="0" fillId="0" borderId="37" xfId="26" applyFont="1" applyBorder="1" applyAlignment="1" applyProtection="1">
      <alignment horizontal="left" vertical="center" wrapText="1" indent="1"/>
      <protection locked="0"/>
    </xf>
    <xf numFmtId="0" fontId="11" fillId="0" borderId="37" xfId="26" applyFont="1" applyBorder="1" applyAlignment="1" applyProtection="1">
      <alignment horizontal="left" vertical="center" wrapText="1" indent="1"/>
      <protection locked="0"/>
    </xf>
    <xf numFmtId="0" fontId="11" fillId="0" borderId="64" xfId="26" applyFont="1" applyBorder="1" applyAlignment="1" applyProtection="1">
      <alignment horizontal="left" vertical="center" wrapText="1" indent="1"/>
      <protection locked="0"/>
    </xf>
    <xf numFmtId="49" fontId="18" fillId="0" borderId="90" xfId="26" applyNumberFormat="1" applyFont="1" applyBorder="1" applyAlignment="1" applyProtection="1">
      <alignment horizontal="center" vertical="center" wrapText="1"/>
      <protection locked="0"/>
    </xf>
    <xf numFmtId="49" fontId="18" fillId="0" borderId="91" xfId="26" applyNumberFormat="1" applyFont="1" applyBorder="1" applyAlignment="1" applyProtection="1">
      <alignment horizontal="center" vertical="center" wrapText="1"/>
      <protection locked="0"/>
    </xf>
    <xf numFmtId="49" fontId="18" fillId="0" borderId="92" xfId="26" applyNumberFormat="1" applyFont="1" applyBorder="1" applyAlignment="1" applyProtection="1">
      <alignment horizontal="center" vertical="center" wrapText="1"/>
      <protection locked="0"/>
    </xf>
    <xf numFmtId="193" fontId="11" fillId="0" borderId="90" xfId="26" applyNumberFormat="1" applyFont="1" applyBorder="1" applyAlignment="1" applyProtection="1">
      <alignment horizontal="center" vertical="center" wrapText="1"/>
      <protection locked="0"/>
    </xf>
    <xf numFmtId="193" fontId="11" fillId="0" borderId="92" xfId="26" applyNumberFormat="1" applyFont="1" applyBorder="1" applyAlignment="1" applyProtection="1">
      <alignment horizontal="center" vertical="center" wrapText="1"/>
      <protection locked="0"/>
    </xf>
    <xf numFmtId="198" fontId="18" fillId="0" borderId="103" xfId="2" applyNumberFormat="1" applyFont="1" applyBorder="1" applyAlignment="1" applyProtection="1">
      <alignment horizontal="center" vertical="center" wrapText="1"/>
      <protection locked="0"/>
    </xf>
    <xf numFmtId="198" fontId="18" fillId="0" borderId="71" xfId="2" applyNumberFormat="1" applyFont="1" applyBorder="1" applyAlignment="1" applyProtection="1">
      <alignment horizontal="center" vertical="center" wrapText="1"/>
      <protection locked="0"/>
    </xf>
    <xf numFmtId="0" fontId="11" fillId="0" borderId="103" xfId="26" applyFont="1" applyBorder="1" applyAlignment="1" applyProtection="1">
      <alignment horizontal="left" vertical="center" wrapText="1" indent="1"/>
      <protection locked="0"/>
    </xf>
    <xf numFmtId="0" fontId="11" fillId="0" borderId="101" xfId="26" applyFont="1" applyBorder="1" applyAlignment="1" applyProtection="1">
      <alignment horizontal="left" vertical="center" wrapText="1" indent="1"/>
      <protection locked="0"/>
    </xf>
    <xf numFmtId="0" fontId="11" fillId="0" borderId="71" xfId="26" applyFont="1" applyBorder="1" applyAlignment="1" applyProtection="1">
      <alignment horizontal="left" vertical="center" wrapText="1" indent="1"/>
      <protection locked="0"/>
    </xf>
    <xf numFmtId="0" fontId="43" fillId="3" borderId="104" xfId="26" applyFont="1" applyFill="1" applyBorder="1" applyAlignment="1" applyProtection="1">
      <alignment horizontal="center" vertical="center" wrapText="1"/>
    </xf>
    <xf numFmtId="0" fontId="43" fillId="3" borderId="33" xfId="26" applyFont="1" applyFill="1" applyBorder="1" applyAlignment="1" applyProtection="1">
      <alignment horizontal="center" vertical="center" wrapText="1"/>
    </xf>
    <xf numFmtId="0" fontId="43" fillId="3" borderId="26" xfId="26" applyFont="1" applyFill="1" applyBorder="1" applyAlignment="1" applyProtection="1">
      <alignment horizontal="center" vertical="center"/>
    </xf>
    <xf numFmtId="0" fontId="0" fillId="0" borderId="26" xfId="26" applyFont="1" applyBorder="1" applyAlignment="1" applyProtection="1">
      <alignment horizontal="left" vertical="center" wrapText="1" indent="1"/>
      <protection locked="0"/>
    </xf>
    <xf numFmtId="0" fontId="11" fillId="0" borderId="26" xfId="26" applyFont="1" applyBorder="1" applyAlignment="1" applyProtection="1">
      <alignment horizontal="left" vertical="center" wrapText="1" indent="1"/>
      <protection locked="0"/>
    </xf>
    <xf numFmtId="0" fontId="11" fillId="0" borderId="68" xfId="26" applyFont="1" applyBorder="1" applyAlignment="1" applyProtection="1">
      <alignment horizontal="left" vertical="center" wrapText="1" indent="1"/>
      <protection locked="0"/>
    </xf>
    <xf numFmtId="0" fontId="53" fillId="0" borderId="0" xfId="26" applyFont="1" applyAlignment="1" applyProtection="1">
      <alignment horizontal="left" vertical="top" wrapText="1"/>
    </xf>
    <xf numFmtId="0" fontId="0" fillId="3" borderId="50" xfId="26" applyFont="1" applyFill="1" applyBorder="1" applyAlignment="1" applyProtection="1">
      <alignment horizontal="center" vertical="center" wrapText="1"/>
    </xf>
    <xf numFmtId="0" fontId="0" fillId="3" borderId="52" xfId="26" applyFont="1" applyFill="1" applyBorder="1" applyAlignment="1" applyProtection="1">
      <alignment horizontal="center" vertical="center" wrapText="1"/>
    </xf>
    <xf numFmtId="0" fontId="43" fillId="3" borderId="26" xfId="26" applyFont="1" applyFill="1" applyBorder="1" applyAlignment="1" applyProtection="1">
      <alignment horizontal="center" vertical="center" wrapText="1"/>
    </xf>
    <xf numFmtId="0" fontId="43" fillId="3" borderId="103" xfId="26" applyFont="1" applyFill="1" applyBorder="1" applyAlignment="1" applyProtection="1">
      <alignment horizontal="center" vertical="center" wrapText="1"/>
    </xf>
    <xf numFmtId="0" fontId="43" fillId="3" borderId="101" xfId="26" applyFont="1" applyFill="1" applyBorder="1" applyAlignment="1" applyProtection="1">
      <alignment horizontal="center" vertical="center" wrapText="1"/>
    </xf>
    <xf numFmtId="0" fontId="43" fillId="0" borderId="103" xfId="26" applyFont="1" applyBorder="1" applyAlignment="1" applyProtection="1">
      <alignment horizontal="left" vertical="center" wrapText="1" indent="1"/>
      <protection locked="0"/>
    </xf>
    <xf numFmtId="0" fontId="43" fillId="0" borderId="101" xfId="26" applyFont="1" applyBorder="1" applyAlignment="1" applyProtection="1">
      <alignment horizontal="left" vertical="center" wrapText="1" indent="1"/>
      <protection locked="0"/>
    </xf>
    <xf numFmtId="0" fontId="43" fillId="0" borderId="71" xfId="26" applyFont="1" applyBorder="1" applyAlignment="1" applyProtection="1">
      <alignment horizontal="left" vertical="center" wrapText="1" indent="1"/>
      <protection locked="0"/>
    </xf>
    <xf numFmtId="0" fontId="52" fillId="0" borderId="103" xfId="26" applyFont="1" applyBorder="1" applyAlignment="1" applyProtection="1">
      <alignment horizontal="left" vertical="center" wrapText="1" indent="1"/>
      <protection locked="0"/>
    </xf>
    <xf numFmtId="0" fontId="46" fillId="0" borderId="101" xfId="26" applyFont="1" applyBorder="1" applyAlignment="1" applyProtection="1">
      <alignment horizontal="left" vertical="center" wrapText="1" indent="1"/>
      <protection locked="0"/>
    </xf>
    <xf numFmtId="0" fontId="46" fillId="0" borderId="71" xfId="26" applyFont="1" applyBorder="1" applyAlignment="1" applyProtection="1">
      <alignment horizontal="left" vertical="center" wrapText="1" indent="1"/>
      <protection locked="0"/>
    </xf>
    <xf numFmtId="0" fontId="43" fillId="3" borderId="32" xfId="26" applyFont="1" applyFill="1" applyBorder="1" applyAlignment="1" applyProtection="1">
      <alignment horizontal="center" vertical="center" wrapText="1"/>
    </xf>
    <xf numFmtId="0" fontId="43" fillId="3" borderId="56" xfId="26" applyFont="1" applyFill="1" applyBorder="1" applyAlignment="1" applyProtection="1">
      <alignment horizontal="center" vertical="center" wrapText="1"/>
    </xf>
    <xf numFmtId="0" fontId="43" fillId="0" borderId="32" xfId="26" applyFont="1" applyBorder="1" applyAlignment="1" applyProtection="1">
      <alignment horizontal="left" vertical="center" wrapText="1" indent="1"/>
      <protection locked="0"/>
    </xf>
    <xf numFmtId="0" fontId="43" fillId="0" borderId="56" xfId="26" applyFont="1" applyBorder="1" applyAlignment="1" applyProtection="1">
      <alignment horizontal="left" vertical="center" wrapText="1" indent="1"/>
      <protection locked="0"/>
    </xf>
    <xf numFmtId="0" fontId="43" fillId="0" borderId="72" xfId="26" applyFont="1" applyBorder="1" applyAlignment="1" applyProtection="1">
      <alignment horizontal="left" vertical="center" wrapText="1" indent="1"/>
      <protection locked="0"/>
    </xf>
    <xf numFmtId="0" fontId="43" fillId="3" borderId="21" xfId="26" applyFont="1" applyFill="1" applyBorder="1" applyAlignment="1" applyProtection="1">
      <alignment horizontal="center" vertical="top"/>
    </xf>
    <xf numFmtId="0" fontId="43" fillId="3" borderId="0" xfId="26" applyFont="1" applyFill="1" applyAlignment="1" applyProtection="1">
      <alignment horizontal="center" vertical="top"/>
    </xf>
    <xf numFmtId="0" fontId="43" fillId="0" borderId="23" xfId="26" applyFont="1" applyBorder="1" applyAlignment="1" applyProtection="1">
      <alignment horizontal="left" vertical="center" wrapText="1" indent="1"/>
      <protection locked="0"/>
    </xf>
    <xf numFmtId="0" fontId="43" fillId="0" borderId="142" xfId="26" applyFont="1" applyBorder="1" applyAlignment="1" applyProtection="1">
      <alignment horizontal="left" vertical="center" wrapText="1" indent="1"/>
      <protection locked="0"/>
    </xf>
    <xf numFmtId="0" fontId="43" fillId="3" borderId="90" xfId="26" applyFont="1" applyFill="1" applyBorder="1" applyAlignment="1" applyProtection="1">
      <alignment horizontal="center" vertical="top"/>
    </xf>
    <xf numFmtId="0" fontId="43" fillId="3" borderId="91" xfId="26" applyFont="1" applyFill="1" applyBorder="1" applyAlignment="1" applyProtection="1">
      <alignment horizontal="center" vertical="top"/>
    </xf>
    <xf numFmtId="0" fontId="43" fillId="3" borderId="92" xfId="26" applyFont="1" applyFill="1" applyBorder="1" applyAlignment="1" applyProtection="1">
      <alignment horizontal="center" vertical="top"/>
    </xf>
    <xf numFmtId="0" fontId="0" fillId="0" borderId="90" xfId="26" applyFont="1" applyBorder="1" applyAlignment="1">
      <alignment horizontal="left" vertical="center" wrapText="1" indent="1"/>
    </xf>
    <xf numFmtId="0" fontId="11" fillId="0" borderId="91" xfId="26" applyFont="1" applyBorder="1" applyAlignment="1">
      <alignment horizontal="left" vertical="center" wrapText="1" indent="1"/>
    </xf>
    <xf numFmtId="0" fontId="11" fillId="0" borderId="66" xfId="26" applyFont="1" applyBorder="1" applyAlignment="1">
      <alignment horizontal="left" vertical="center" wrapText="1" indent="1"/>
    </xf>
    <xf numFmtId="0" fontId="11" fillId="0" borderId="47" xfId="26" applyFont="1" applyBorder="1" applyAlignment="1">
      <alignment horizontal="left" vertical="center" wrapText="1" indent="1"/>
    </xf>
    <xf numFmtId="0" fontId="11" fillId="0" borderId="42" xfId="26" applyFont="1" applyBorder="1" applyAlignment="1">
      <alignment horizontal="left" vertical="center" wrapText="1" indent="1"/>
    </xf>
    <xf numFmtId="0" fontId="11" fillId="0" borderId="48" xfId="26" applyFont="1" applyBorder="1" applyAlignment="1">
      <alignment horizontal="left" vertical="center" wrapText="1" indent="1"/>
    </xf>
    <xf numFmtId="0" fontId="0" fillId="3" borderId="12" xfId="26" applyFont="1" applyFill="1" applyBorder="1" applyAlignment="1" applyProtection="1">
      <alignment horizontal="center" vertical="center" wrapText="1"/>
    </xf>
    <xf numFmtId="0" fontId="0" fillId="3" borderId="46" xfId="26" applyFont="1" applyFill="1" applyBorder="1" applyAlignment="1" applyProtection="1">
      <alignment horizontal="center" vertical="center" wrapText="1"/>
    </xf>
    <xf numFmtId="49" fontId="18" fillId="0" borderId="101" xfId="26" applyNumberFormat="1" applyFont="1" applyBorder="1" applyAlignment="1" applyProtection="1">
      <alignment horizontal="center" vertical="center" wrapText="1"/>
      <protection locked="0"/>
    </xf>
    <xf numFmtId="49" fontId="18" fillId="0" borderId="104" xfId="26" applyNumberFormat="1" applyFont="1" applyBorder="1" applyAlignment="1" applyProtection="1">
      <alignment horizontal="center" vertical="center" wrapText="1"/>
      <protection locked="0"/>
    </xf>
    <xf numFmtId="198" fontId="18" fillId="0" borderId="90" xfId="2" applyNumberFormat="1" applyFont="1" applyBorder="1" applyAlignment="1" applyProtection="1">
      <alignment horizontal="center" vertical="center" wrapText="1"/>
      <protection locked="0"/>
    </xf>
    <xf numFmtId="198" fontId="18" fillId="0" borderId="66" xfId="2" applyNumberFormat="1" applyFont="1" applyBorder="1" applyAlignment="1" applyProtection="1">
      <alignment horizontal="center" vertical="center" wrapText="1"/>
      <protection locked="0"/>
    </xf>
    <xf numFmtId="0" fontId="121" fillId="0" borderId="0" xfId="26" applyFont="1" applyAlignment="1" applyProtection="1">
      <alignment horizontal="left" vertical="top" wrapText="1"/>
    </xf>
    <xf numFmtId="0" fontId="0" fillId="0" borderId="103" xfId="26" applyFont="1" applyBorder="1" applyAlignment="1" applyProtection="1">
      <alignment horizontal="left" vertical="center" wrapText="1" indent="1"/>
      <protection locked="0"/>
    </xf>
    <xf numFmtId="0" fontId="43" fillId="3" borderId="3" xfId="26" applyFont="1" applyFill="1" applyBorder="1" applyAlignment="1" applyProtection="1">
      <alignment horizontal="center" vertical="center" wrapText="1"/>
    </xf>
    <xf numFmtId="0" fontId="43" fillId="3" borderId="23" xfId="26" applyFont="1" applyFill="1" applyBorder="1" applyAlignment="1" applyProtection="1">
      <alignment horizontal="center" vertical="center" wrapText="1"/>
    </xf>
    <xf numFmtId="0" fontId="43" fillId="3" borderId="93" xfId="26" applyFont="1" applyFill="1" applyBorder="1" applyAlignment="1" applyProtection="1">
      <alignment horizontal="center" vertical="center" wrapText="1"/>
    </xf>
    <xf numFmtId="0" fontId="43" fillId="0" borderId="103" xfId="26" applyFont="1" applyBorder="1" applyAlignment="1">
      <alignment horizontal="left" vertical="center" wrapText="1" indent="1"/>
    </xf>
    <xf numFmtId="0" fontId="43" fillId="0" borderId="101" xfId="26" applyFont="1" applyBorder="1" applyAlignment="1">
      <alignment horizontal="left" vertical="center" wrapText="1" indent="1"/>
    </xf>
    <xf numFmtId="0" fontId="43" fillId="0" borderId="71" xfId="26" applyFont="1" applyBorder="1" applyAlignment="1">
      <alignment horizontal="left" vertical="center" wrapText="1" indent="1"/>
    </xf>
    <xf numFmtId="0" fontId="11" fillId="0" borderId="103" xfId="26" applyFont="1" applyBorder="1" applyAlignment="1">
      <alignment horizontal="left" vertical="center" wrapText="1" indent="1"/>
    </xf>
    <xf numFmtId="0" fontId="11" fillId="0" borderId="101" xfId="26" applyFont="1" applyBorder="1" applyAlignment="1">
      <alignment horizontal="left" vertical="center" wrapText="1" indent="1"/>
    </xf>
    <xf numFmtId="0" fontId="11" fillId="0" borderId="71" xfId="26" applyFont="1" applyBorder="1" applyAlignment="1">
      <alignment horizontal="left" vertical="center" wrapText="1" indent="1"/>
    </xf>
    <xf numFmtId="0" fontId="51" fillId="0" borderId="103" xfId="26" applyFont="1" applyBorder="1" applyAlignment="1" applyProtection="1">
      <alignment horizontal="left" vertical="center" wrapText="1" indent="1"/>
      <protection locked="0"/>
    </xf>
    <xf numFmtId="0" fontId="18" fillId="0" borderId="101" xfId="26" applyFont="1" applyBorder="1" applyAlignment="1" applyProtection="1">
      <alignment horizontal="left" vertical="center" wrapText="1" indent="1"/>
      <protection locked="0"/>
    </xf>
    <xf numFmtId="0" fontId="18" fillId="0" borderId="71" xfId="26" applyFont="1" applyBorder="1" applyAlignment="1" applyProtection="1">
      <alignment horizontal="left" vertical="center" wrapText="1" indent="1"/>
      <protection locked="0"/>
    </xf>
    <xf numFmtId="0" fontId="52" fillId="0" borderId="9" xfId="28" applyFont="1" applyBorder="1" applyAlignment="1" applyProtection="1">
      <alignment horizontal="left" vertical="center" wrapText="1" indent="1"/>
      <protection locked="0"/>
    </xf>
    <xf numFmtId="0" fontId="52" fillId="0" borderId="105" xfId="28" applyFont="1" applyBorder="1" applyAlignment="1" applyProtection="1">
      <alignment horizontal="left" vertical="center" wrapText="1" indent="1"/>
      <protection locked="0"/>
    </xf>
    <xf numFmtId="0" fontId="52" fillId="0" borderId="9" xfId="26" applyFont="1" applyBorder="1" applyAlignment="1" applyProtection="1">
      <alignment horizontal="left" vertical="center" wrapText="1" indent="1"/>
      <protection locked="0"/>
    </xf>
    <xf numFmtId="0" fontId="46" fillId="0" borderId="105" xfId="26" applyFont="1" applyBorder="1" applyAlignment="1" applyProtection="1">
      <alignment horizontal="left" vertical="center" wrapText="1" indent="1"/>
      <protection locked="0"/>
    </xf>
    <xf numFmtId="0" fontId="0" fillId="3" borderId="55" xfId="26" applyFont="1" applyFill="1" applyBorder="1" applyAlignment="1" applyProtection="1">
      <alignment horizontal="center" vertical="center" wrapText="1"/>
    </xf>
    <xf numFmtId="0" fontId="0" fillId="3" borderId="26" xfId="26" applyFont="1" applyFill="1" applyBorder="1" applyAlignment="1" applyProtection="1">
      <alignment horizontal="center" vertical="center" wrapText="1"/>
    </xf>
    <xf numFmtId="0" fontId="11" fillId="0" borderId="26" xfId="26" applyFont="1" applyBorder="1" applyAlignment="1">
      <alignment horizontal="left" vertical="center" wrapText="1" indent="1"/>
    </xf>
    <xf numFmtId="0" fontId="11" fillId="0" borderId="68" xfId="26" applyFont="1" applyBorder="1" applyAlignment="1">
      <alignment horizontal="left" vertical="center" wrapText="1" indent="1"/>
    </xf>
    <xf numFmtId="0" fontId="0" fillId="3" borderId="59" xfId="26" applyFont="1" applyFill="1" applyBorder="1" applyAlignment="1" applyProtection="1">
      <alignment horizontal="center" vertical="center" wrapText="1"/>
    </xf>
    <xf numFmtId="0" fontId="0" fillId="3" borderId="63" xfId="26" applyFont="1" applyFill="1" applyBorder="1" applyAlignment="1" applyProtection="1">
      <alignment horizontal="center" vertical="center" wrapText="1"/>
    </xf>
    <xf numFmtId="0" fontId="0" fillId="3" borderId="73" xfId="26" applyFont="1" applyFill="1" applyBorder="1" applyAlignment="1" applyProtection="1">
      <alignment horizontal="center" vertical="center" wrapText="1"/>
    </xf>
    <xf numFmtId="0" fontId="0" fillId="3" borderId="74" xfId="26" applyFont="1" applyFill="1" applyBorder="1" applyAlignment="1" applyProtection="1">
      <alignment horizontal="center" vertical="center" wrapText="1"/>
    </xf>
    <xf numFmtId="0" fontId="0" fillId="3" borderId="37" xfId="26" applyFont="1" applyFill="1" applyBorder="1" applyAlignment="1" applyProtection="1">
      <alignment horizontal="center" vertical="center" wrapText="1"/>
    </xf>
    <xf numFmtId="0" fontId="43" fillId="0" borderId="37" xfId="26" applyFont="1" applyBorder="1" applyAlignment="1" applyProtection="1">
      <alignment horizontal="left" vertical="center" wrapText="1" indent="1"/>
      <protection locked="0"/>
    </xf>
    <xf numFmtId="0" fontId="43" fillId="0" borderId="64" xfId="26" applyFont="1" applyBorder="1" applyAlignment="1" applyProtection="1">
      <alignment horizontal="left" vertical="center" wrapText="1" indent="1"/>
      <protection locked="0"/>
    </xf>
    <xf numFmtId="0" fontId="43" fillId="0" borderId="26" xfId="26" applyFont="1" applyBorder="1" applyAlignment="1" applyProtection="1">
      <alignment horizontal="left" vertical="center" wrapText="1" indent="1"/>
      <protection locked="0"/>
    </xf>
    <xf numFmtId="0" fontId="43" fillId="0" borderId="68" xfId="26" applyFont="1" applyBorder="1" applyAlignment="1" applyProtection="1">
      <alignment horizontal="left" vertical="center" wrapText="1" indent="1"/>
      <protection locked="0"/>
    </xf>
    <xf numFmtId="0" fontId="0" fillId="3" borderId="45" xfId="26" applyFont="1" applyFill="1" applyBorder="1" applyAlignment="1" applyProtection="1">
      <alignment horizontal="center" vertical="center" wrapText="1"/>
    </xf>
    <xf numFmtId="0" fontId="0" fillId="3" borderId="9" xfId="26" applyFont="1" applyFill="1" applyBorder="1" applyAlignment="1" applyProtection="1">
      <alignment horizontal="center" vertical="center" wrapText="1"/>
    </xf>
    <xf numFmtId="38" fontId="18" fillId="0" borderId="135" xfId="2" applyFont="1" applyBorder="1" applyAlignment="1" applyProtection="1">
      <alignment horizontal="right" vertical="center" wrapText="1" indent="1"/>
      <protection locked="0"/>
    </xf>
    <xf numFmtId="38" fontId="18" fillId="0" borderId="20" xfId="2" applyFont="1" applyBorder="1" applyAlignment="1" applyProtection="1">
      <alignment horizontal="right" vertical="center" wrapText="1" indent="1"/>
      <protection locked="0"/>
    </xf>
    <xf numFmtId="0" fontId="47" fillId="8" borderId="0" xfId="0" applyFont="1" applyFill="1" applyAlignment="1" applyProtection="1">
      <alignment horizontal="left" vertical="center"/>
    </xf>
    <xf numFmtId="0" fontId="0" fillId="3" borderId="131" xfId="26" applyFont="1" applyFill="1" applyBorder="1" applyAlignment="1" applyProtection="1">
      <alignment horizontal="center" vertical="center" wrapText="1"/>
    </xf>
    <xf numFmtId="0" fontId="11" fillId="3" borderId="133" xfId="26" applyFont="1" applyFill="1" applyBorder="1" applyAlignment="1" applyProtection="1">
      <alignment horizontal="center" vertical="center"/>
    </xf>
    <xf numFmtId="0" fontId="10" fillId="0" borderId="134" xfId="26" applyFont="1" applyBorder="1" applyAlignment="1" applyProtection="1">
      <alignment horizontal="left" vertical="center" indent="1"/>
    </xf>
    <xf numFmtId="0" fontId="10" fillId="0" borderId="132" xfId="26" applyFont="1" applyBorder="1" applyAlignment="1" applyProtection="1">
      <alignment horizontal="left" vertical="center" indent="1"/>
    </xf>
    <xf numFmtId="0" fontId="10" fillId="0" borderId="133" xfId="26" applyFont="1" applyBorder="1" applyAlignment="1" applyProtection="1">
      <alignment horizontal="left" vertical="center" indent="1"/>
    </xf>
    <xf numFmtId="0" fontId="11" fillId="0" borderId="37" xfId="26" applyFont="1" applyBorder="1" applyAlignment="1">
      <alignment horizontal="left" vertical="center" wrapText="1" indent="1"/>
    </xf>
    <xf numFmtId="0" fontId="11" fillId="0" borderId="64" xfId="26" applyFont="1" applyBorder="1" applyAlignment="1">
      <alignment horizontal="left" vertical="center" wrapText="1" indent="1"/>
    </xf>
    <xf numFmtId="0" fontId="0" fillId="0" borderId="73" xfId="0" applyBorder="1" applyAlignment="1" applyProtection="1">
      <alignment horizontal="center" vertical="center"/>
    </xf>
    <xf numFmtId="0" fontId="0" fillId="0" borderId="1" xfId="0" applyBorder="1" applyAlignment="1" applyProtection="1">
      <alignment horizontal="center" vertical="center"/>
    </xf>
    <xf numFmtId="49" fontId="0" fillId="0" borderId="9" xfId="26" applyNumberFormat="1" applyFont="1" applyBorder="1" applyAlignment="1" applyProtection="1">
      <alignment horizontal="center" vertical="center" wrapText="1"/>
      <protection locked="0"/>
    </xf>
    <xf numFmtId="49" fontId="0" fillId="0" borderId="105" xfId="26" applyNumberFormat="1" applyFont="1" applyBorder="1" applyAlignment="1" applyProtection="1">
      <alignment horizontal="center" vertical="center" wrapText="1"/>
      <protection locked="0"/>
    </xf>
    <xf numFmtId="0" fontId="0" fillId="0" borderId="93" xfId="26" applyFont="1" applyBorder="1" applyAlignment="1" applyProtection="1">
      <alignment horizontal="left" vertical="center" wrapText="1" indent="1"/>
      <protection locked="0"/>
    </xf>
    <xf numFmtId="0" fontId="0" fillId="0" borderId="69" xfId="26" applyFont="1" applyBorder="1" applyAlignment="1" applyProtection="1">
      <alignment horizontal="left" vertical="center" wrapText="1" indent="1"/>
      <protection locked="0"/>
    </xf>
    <xf numFmtId="0" fontId="0" fillId="3" borderId="47" xfId="26" applyFont="1" applyFill="1" applyBorder="1" applyAlignment="1" applyProtection="1">
      <alignment horizontal="center" vertical="center" wrapText="1"/>
    </xf>
    <xf numFmtId="38" fontId="18" fillId="0" borderId="41" xfId="2" applyFont="1" applyBorder="1" applyAlignment="1" applyProtection="1">
      <alignment horizontal="right" vertical="center" wrapText="1" indent="1"/>
      <protection locked="0"/>
    </xf>
    <xf numFmtId="38" fontId="18" fillId="0" borderId="48" xfId="2" applyFont="1" applyBorder="1" applyAlignment="1" applyProtection="1">
      <alignment horizontal="right" vertical="center" wrapText="1" indent="1"/>
      <protection locked="0"/>
    </xf>
    <xf numFmtId="0" fontId="47" fillId="8" borderId="40" xfId="0" applyFont="1" applyFill="1" applyBorder="1" applyAlignment="1" applyProtection="1">
      <alignment horizontal="left" vertical="center"/>
    </xf>
    <xf numFmtId="0" fontId="86" fillId="0" borderId="0" xfId="26" applyFont="1" applyAlignment="1" applyProtection="1">
      <alignment horizontal="left" vertical="center" wrapText="1"/>
    </xf>
    <xf numFmtId="0" fontId="86" fillId="0" borderId="0" xfId="26" applyFont="1" applyAlignment="1" applyProtection="1">
      <alignment horizontal="left" vertical="center"/>
    </xf>
    <xf numFmtId="0" fontId="11" fillId="3" borderId="63" xfId="26" applyFont="1" applyFill="1" applyBorder="1" applyAlignment="1" applyProtection="1">
      <alignment horizontal="center" vertical="center" wrapText="1"/>
    </xf>
    <xf numFmtId="0" fontId="11" fillId="0" borderId="13" xfId="26" applyFont="1" applyBorder="1" applyAlignment="1" applyProtection="1">
      <alignment horizontal="left" vertical="center" wrapText="1" indent="1"/>
    </xf>
    <xf numFmtId="0" fontId="11" fillId="0" borderId="14" xfId="26" applyFont="1" applyBorder="1" applyAlignment="1" applyProtection="1">
      <alignment horizontal="left" vertical="center" wrapText="1" indent="1"/>
    </xf>
    <xf numFmtId="0" fontId="11" fillId="0" borderId="15" xfId="26" applyFont="1" applyBorder="1" applyAlignment="1" applyProtection="1">
      <alignment horizontal="left" vertical="center" wrapText="1" indent="1"/>
    </xf>
    <xf numFmtId="0" fontId="0" fillId="3" borderId="13" xfId="26" applyFont="1" applyFill="1" applyBorder="1" applyAlignment="1" applyProtection="1">
      <alignment horizontal="center" vertical="center" wrapText="1"/>
    </xf>
    <xf numFmtId="0" fontId="11" fillId="3" borderId="15" xfId="26" applyFont="1" applyFill="1" applyBorder="1" applyAlignment="1" applyProtection="1">
      <alignment horizontal="center" vertical="center" wrapText="1"/>
    </xf>
    <xf numFmtId="0" fontId="0" fillId="0" borderId="73" xfId="26" applyFont="1" applyBorder="1" applyAlignment="1" applyProtection="1">
      <alignment horizontal="left" vertical="center" wrapText="1" indent="1"/>
      <protection locked="0"/>
    </xf>
    <xf numFmtId="0" fontId="0" fillId="0" borderId="1" xfId="26" applyFont="1" applyBorder="1" applyAlignment="1" applyProtection="1">
      <alignment horizontal="left" vertical="center" wrapText="1" indent="1"/>
      <protection locked="0"/>
    </xf>
    <xf numFmtId="0" fontId="11" fillId="0" borderId="1" xfId="26" applyFont="1" applyBorder="1" applyAlignment="1" applyProtection="1">
      <alignment horizontal="left" vertical="center" wrapText="1" indent="1"/>
      <protection locked="0"/>
    </xf>
    <xf numFmtId="0" fontId="11" fillId="0" borderId="74" xfId="26" applyFont="1" applyBorder="1" applyAlignment="1" applyProtection="1">
      <alignment horizontal="left" vertical="center" wrapText="1" indent="1"/>
      <protection locked="0"/>
    </xf>
    <xf numFmtId="0" fontId="0" fillId="3" borderId="40" xfId="26" applyFont="1" applyFill="1" applyBorder="1" applyAlignment="1" applyProtection="1">
      <alignment horizontal="center" vertical="center" wrapText="1"/>
    </xf>
    <xf numFmtId="0" fontId="0" fillId="3" borderId="60" xfId="26" applyFont="1" applyFill="1" applyBorder="1" applyAlignment="1" applyProtection="1">
      <alignment horizontal="center" vertical="center" wrapText="1"/>
    </xf>
    <xf numFmtId="0" fontId="0" fillId="3" borderId="0" xfId="26" applyFont="1" applyFill="1" applyAlignment="1" applyProtection="1">
      <alignment horizontal="center" vertical="center" wrapText="1"/>
    </xf>
    <xf numFmtId="0" fontId="11" fillId="0" borderId="36" xfId="26" applyFont="1" applyBorder="1" applyAlignment="1">
      <alignment horizontal="left" vertical="center" wrapText="1" indent="1"/>
    </xf>
    <xf numFmtId="0" fontId="11" fillId="0" borderId="108" xfId="26" applyFont="1" applyBorder="1" applyAlignment="1">
      <alignment horizontal="left" vertical="center" wrapText="1" indent="1"/>
    </xf>
    <xf numFmtId="0" fontId="0" fillId="0" borderId="59" xfId="0" applyBorder="1" applyAlignment="1" applyProtection="1">
      <alignment horizontal="center" vertical="center"/>
    </xf>
    <xf numFmtId="0" fontId="0" fillId="0" borderId="40" xfId="0" applyBorder="1" applyAlignment="1" applyProtection="1">
      <alignment horizontal="center" vertical="center"/>
    </xf>
    <xf numFmtId="49" fontId="0" fillId="0" borderId="102" xfId="26" applyNumberFormat="1" applyFont="1" applyBorder="1" applyAlignment="1" applyProtection="1">
      <alignment horizontal="left" vertical="center" wrapText="1" indent="1"/>
      <protection locked="0"/>
    </xf>
    <xf numFmtId="49" fontId="0" fillId="0" borderId="103" xfId="26" applyNumberFormat="1" applyFont="1" applyBorder="1" applyAlignment="1" applyProtection="1">
      <alignment horizontal="left" vertical="center" wrapText="1" indent="1"/>
      <protection locked="0"/>
    </xf>
    <xf numFmtId="0" fontId="47" fillId="0" borderId="43" xfId="13" applyFont="1" applyBorder="1" applyAlignment="1" applyProtection="1">
      <alignment horizontal="center" vertical="center" wrapText="1"/>
      <protection locked="0"/>
    </xf>
    <xf numFmtId="0" fontId="47" fillId="0" borderId="102" xfId="13" applyFont="1" applyBorder="1" applyAlignment="1" applyProtection="1">
      <alignment horizontal="center" vertical="center" wrapText="1"/>
      <protection locked="0"/>
    </xf>
    <xf numFmtId="38" fontId="49" fillId="0" borderId="102" xfId="2" applyFont="1" applyBorder="1" applyAlignment="1" applyProtection="1">
      <alignment horizontal="right" vertical="center"/>
      <protection locked="0"/>
    </xf>
    <xf numFmtId="192" fontId="49" fillId="0" borderId="102" xfId="2" applyNumberFormat="1" applyFont="1" applyFill="1" applyBorder="1" applyAlignment="1">
      <alignment horizontal="right" vertical="center"/>
    </xf>
    <xf numFmtId="192" fontId="49" fillId="0" borderId="44" xfId="2" applyNumberFormat="1" applyFont="1" applyFill="1" applyBorder="1" applyAlignment="1">
      <alignment horizontal="right" vertical="center"/>
    </xf>
    <xf numFmtId="0" fontId="47" fillId="0" borderId="104" xfId="13" applyFont="1" applyBorder="1" applyAlignment="1" applyProtection="1">
      <alignment horizontal="center" vertical="center" wrapText="1"/>
      <protection locked="0"/>
    </xf>
    <xf numFmtId="0" fontId="121" fillId="0" borderId="0" xfId="13" applyFont="1" applyAlignment="1">
      <alignment horizontal="left" vertical="top" wrapText="1"/>
    </xf>
    <xf numFmtId="0" fontId="121" fillId="0" borderId="0" xfId="13" applyFont="1" applyAlignment="1">
      <alignment horizontal="left" vertical="center" wrapText="1"/>
    </xf>
    <xf numFmtId="0" fontId="43" fillId="0" borderId="9" xfId="13" applyFont="1" applyBorder="1" applyAlignment="1" applyProtection="1">
      <alignment horizontal="left" vertical="center" wrapText="1"/>
      <protection locked="0"/>
    </xf>
    <xf numFmtId="0" fontId="43" fillId="0" borderId="105" xfId="13" applyFont="1" applyBorder="1" applyAlignment="1" applyProtection="1">
      <alignment horizontal="left" vertical="center" wrapText="1"/>
      <protection locked="0"/>
    </xf>
    <xf numFmtId="0" fontId="43" fillId="0" borderId="106" xfId="13" applyFont="1" applyBorder="1" applyAlignment="1" applyProtection="1">
      <alignment horizontal="left" vertical="center" wrapText="1"/>
      <protection locked="0"/>
    </xf>
    <xf numFmtId="0" fontId="43" fillId="0" borderId="90" xfId="13" applyFont="1" applyBorder="1" applyAlignment="1" applyProtection="1">
      <alignment horizontal="left" vertical="center" wrapText="1"/>
      <protection locked="0"/>
    </xf>
    <xf numFmtId="0" fontId="43" fillId="0" borderId="91" xfId="13" applyFont="1" applyBorder="1" applyAlignment="1" applyProtection="1">
      <alignment horizontal="left" vertical="center" wrapText="1"/>
      <protection locked="0"/>
    </xf>
    <xf numFmtId="0" fontId="43" fillId="0" borderId="92" xfId="13" applyFont="1" applyBorder="1" applyAlignment="1" applyProtection="1">
      <alignment horizontal="left" vertical="center" wrapText="1"/>
      <protection locked="0"/>
    </xf>
    <xf numFmtId="0" fontId="44" fillId="0" borderId="103" xfId="13" applyFont="1" applyBorder="1" applyAlignment="1">
      <alignment horizontal="right" vertical="center" wrapText="1"/>
    </xf>
    <xf numFmtId="0" fontId="44" fillId="0" borderId="101" xfId="13" applyFont="1" applyBorder="1" applyAlignment="1">
      <alignment horizontal="right" vertical="center" wrapText="1"/>
    </xf>
    <xf numFmtId="0" fontId="44" fillId="0" borderId="104" xfId="13" applyFont="1" applyBorder="1" applyAlignment="1">
      <alignment horizontal="right" vertical="center" wrapText="1"/>
    </xf>
    <xf numFmtId="0" fontId="16" fillId="0" borderId="0" xfId="22" applyFont="1" applyAlignment="1">
      <alignment horizontal="right" vertical="center"/>
    </xf>
    <xf numFmtId="0" fontId="11" fillId="0" borderId="1" xfId="22" applyFont="1" applyBorder="1" applyAlignment="1">
      <alignment horizontal="left" vertical="center" shrinkToFit="1"/>
    </xf>
    <xf numFmtId="0" fontId="46" fillId="0" borderId="1" xfId="13" applyFont="1" applyBorder="1" applyAlignment="1" applyProtection="1">
      <alignment horizontal="right" vertical="center" indent="1"/>
      <protection locked="0"/>
    </xf>
    <xf numFmtId="0" fontId="43" fillId="3" borderId="102" xfId="13" applyFont="1" applyFill="1" applyBorder="1" applyAlignment="1" applyProtection="1">
      <alignment horizontal="center" vertical="center" shrinkToFit="1"/>
    </xf>
    <xf numFmtId="0" fontId="43" fillId="3" borderId="102" xfId="13" applyFont="1" applyFill="1" applyBorder="1" applyAlignment="1" applyProtection="1">
      <alignment horizontal="center" vertical="center" wrapText="1" shrinkToFit="1"/>
    </xf>
    <xf numFmtId="0" fontId="43" fillId="3" borderId="44" xfId="13" applyFont="1" applyFill="1" applyBorder="1" applyAlignment="1" applyProtection="1">
      <alignment horizontal="center" vertical="center" wrapText="1" shrinkToFit="1"/>
    </xf>
    <xf numFmtId="0" fontId="43" fillId="3" borderId="104" xfId="13" applyFont="1" applyFill="1" applyBorder="1" applyAlignment="1" applyProtection="1">
      <alignment horizontal="center" vertical="center" wrapText="1" shrinkToFit="1"/>
    </xf>
    <xf numFmtId="0" fontId="43" fillId="3" borderId="41" xfId="13" applyFont="1" applyFill="1" applyBorder="1" applyAlignment="1" applyProtection="1">
      <alignment horizontal="center" vertical="center"/>
    </xf>
    <xf numFmtId="0" fontId="43" fillId="3" borderId="42" xfId="13" applyFont="1" applyFill="1" applyBorder="1" applyAlignment="1" applyProtection="1">
      <alignment horizontal="center" vertical="center"/>
    </xf>
    <xf numFmtId="0" fontId="43" fillId="3" borderId="10" xfId="13" applyFont="1" applyFill="1" applyBorder="1" applyAlignment="1" applyProtection="1">
      <alignment horizontal="center" vertical="center"/>
    </xf>
    <xf numFmtId="0" fontId="43" fillId="3" borderId="37" xfId="13" applyFont="1" applyFill="1" applyBorder="1" applyAlignment="1" applyProtection="1">
      <alignment horizontal="center" vertical="center"/>
    </xf>
    <xf numFmtId="0" fontId="43" fillId="3" borderId="64" xfId="13" applyFont="1" applyFill="1" applyBorder="1" applyAlignment="1" applyProtection="1">
      <alignment horizontal="center" vertical="center"/>
    </xf>
    <xf numFmtId="0" fontId="16" fillId="0" borderId="0" xfId="9" applyFont="1" applyAlignment="1">
      <alignment horizontal="right" vertical="center"/>
    </xf>
    <xf numFmtId="0" fontId="16" fillId="0" borderId="0" xfId="9" applyFont="1" applyAlignment="1">
      <alignment horizontal="right" vertical="top" wrapText="1"/>
    </xf>
    <xf numFmtId="0" fontId="16" fillId="0" borderId="0" xfId="9" applyFont="1" applyAlignment="1">
      <alignment horizontal="right" vertical="top"/>
    </xf>
    <xf numFmtId="0" fontId="43" fillId="3" borderId="43" xfId="13" applyFont="1" applyFill="1" applyBorder="1" applyAlignment="1" applyProtection="1">
      <alignment horizontal="center" vertical="center" wrapText="1" shrinkToFit="1"/>
    </xf>
    <xf numFmtId="0" fontId="16" fillId="0" borderId="0" xfId="1" applyFont="1" applyAlignment="1">
      <alignment horizontal="right" vertical="center" wrapText="1"/>
    </xf>
    <xf numFmtId="176" fontId="46" fillId="0" borderId="1" xfId="13" applyNumberFormat="1" applyFont="1" applyBorder="1" applyAlignment="1" applyProtection="1">
      <alignment horizontal="right" vertical="center" indent="1"/>
      <protection locked="0"/>
    </xf>
    <xf numFmtId="0" fontId="39" fillId="0" borderId="0" xfId="13" applyFont="1" applyAlignment="1">
      <alignment horizontal="right" vertical="center" wrapText="1"/>
    </xf>
    <xf numFmtId="0" fontId="95" fillId="0" borderId="0" xfId="13" applyFont="1" applyAlignment="1">
      <alignment horizontal="right" vertical="center" wrapText="1"/>
    </xf>
    <xf numFmtId="0" fontId="43" fillId="0" borderId="0" xfId="13" applyFont="1" applyAlignment="1">
      <alignment horizontal="right" vertical="center" wrapText="1"/>
    </xf>
    <xf numFmtId="0" fontId="47" fillId="0" borderId="0" xfId="13" applyFont="1" applyAlignment="1">
      <alignment horizontal="left" vertical="center" wrapText="1"/>
    </xf>
    <xf numFmtId="176" fontId="46" fillId="0" borderId="1" xfId="13" applyNumberFormat="1" applyFont="1" applyBorder="1" applyAlignment="1">
      <alignment horizontal="right" vertical="center" indent="1"/>
    </xf>
    <xf numFmtId="38" fontId="49" fillId="0" borderId="26" xfId="2" applyFont="1" applyBorder="1" applyAlignment="1" applyProtection="1">
      <alignment horizontal="right" vertical="center"/>
      <protection locked="0"/>
    </xf>
    <xf numFmtId="192" fontId="49" fillId="0" borderId="26" xfId="2" applyNumberFormat="1" applyFont="1" applyFill="1" applyBorder="1" applyAlignment="1">
      <alignment horizontal="right" vertical="center"/>
    </xf>
    <xf numFmtId="192" fontId="49" fillId="0" borderId="68" xfId="2" applyNumberFormat="1" applyFont="1" applyFill="1" applyBorder="1" applyAlignment="1">
      <alignment horizontal="right" vertical="center"/>
    </xf>
    <xf numFmtId="192" fontId="49" fillId="0" borderId="131" xfId="2" applyNumberFormat="1" applyFont="1" applyFill="1" applyBorder="1" applyAlignment="1">
      <alignment horizontal="right" vertical="center"/>
    </xf>
    <xf numFmtId="192" fontId="49" fillId="0" borderId="133" xfId="2" applyNumberFormat="1" applyFont="1" applyFill="1" applyBorder="1" applyAlignment="1">
      <alignment horizontal="right" vertical="center"/>
    </xf>
    <xf numFmtId="190" fontId="31" fillId="0" borderId="1" xfId="13" applyNumberFormat="1" applyFont="1" applyBorder="1" applyAlignment="1">
      <alignment horizontal="center" vertical="center"/>
    </xf>
    <xf numFmtId="0" fontId="47" fillId="0" borderId="55" xfId="13" applyFont="1" applyBorder="1" applyAlignment="1" applyProtection="1">
      <alignment horizontal="center" vertical="center" wrapText="1"/>
      <protection locked="0"/>
    </xf>
    <xf numFmtId="0" fontId="47" fillId="0" borderId="26" xfId="13" applyFont="1" applyBorder="1" applyAlignment="1" applyProtection="1">
      <alignment horizontal="center" vertical="center" wrapText="1"/>
      <protection locked="0"/>
    </xf>
    <xf numFmtId="0" fontId="47" fillId="0" borderId="33" xfId="13" applyFont="1" applyBorder="1" applyAlignment="1" applyProtection="1">
      <alignment horizontal="center" vertical="center" wrapText="1"/>
      <protection locked="0"/>
    </xf>
    <xf numFmtId="0" fontId="43" fillId="0" borderId="0" xfId="13" applyFont="1" applyAlignment="1">
      <alignment horizontal="right" vertical="center"/>
    </xf>
    <xf numFmtId="0" fontId="39" fillId="0" borderId="0" xfId="13" applyFont="1" applyAlignment="1">
      <alignment horizontal="right" vertical="center"/>
    </xf>
    <xf numFmtId="0" fontId="16" fillId="0" borderId="13" xfId="9" applyFont="1" applyBorder="1" applyAlignment="1" applyProtection="1">
      <alignment horizontal="center" vertical="center"/>
      <protection locked="0"/>
    </xf>
    <xf numFmtId="0" fontId="16" fillId="0" borderId="14" xfId="9" applyFont="1" applyBorder="1" applyAlignment="1" applyProtection="1">
      <alignment horizontal="center" vertical="center"/>
      <protection locked="0"/>
    </xf>
    <xf numFmtId="0" fontId="16" fillId="0" borderId="15" xfId="9" applyFont="1" applyBorder="1" applyAlignment="1" applyProtection="1">
      <alignment horizontal="center" vertical="center"/>
      <protection locked="0"/>
    </xf>
    <xf numFmtId="0" fontId="16" fillId="0" borderId="0" xfId="20" applyFont="1" applyAlignment="1" applyProtection="1">
      <alignment horizontal="right" vertical="center"/>
    </xf>
    <xf numFmtId="0" fontId="16" fillId="0" borderId="0" xfId="0" applyFont="1" applyAlignment="1" applyProtection="1">
      <alignment horizontal="right" vertical="center"/>
    </xf>
    <xf numFmtId="0" fontId="43" fillId="0" borderId="1" xfId="20" applyFont="1" applyBorder="1" applyAlignment="1" applyProtection="1">
      <alignment horizontal="center" vertical="center"/>
      <protection locked="0"/>
    </xf>
    <xf numFmtId="176" fontId="46" fillId="0" borderId="1" xfId="13" applyNumberFormat="1" applyFont="1" applyBorder="1" applyAlignment="1" applyProtection="1">
      <alignment horizontal="right" vertical="center" indent="1"/>
    </xf>
    <xf numFmtId="194" fontId="46" fillId="0" borderId="1" xfId="13" applyNumberFormat="1" applyFont="1" applyBorder="1" applyAlignment="1" applyProtection="1">
      <alignment horizontal="center" vertical="center"/>
    </xf>
    <xf numFmtId="184" fontId="46" fillId="0" borderId="1" xfId="13" applyNumberFormat="1" applyFont="1" applyBorder="1" applyAlignment="1" applyProtection="1">
      <alignment horizontal="right" vertical="center" indent="1"/>
      <protection locked="0"/>
    </xf>
    <xf numFmtId="196" fontId="46" fillId="0" borderId="1" xfId="13" applyNumberFormat="1" applyFont="1" applyBorder="1" applyAlignment="1" applyProtection="1">
      <alignment horizontal="right" vertical="center" indent="1"/>
      <protection locked="0"/>
    </xf>
    <xf numFmtId="0" fontId="47" fillId="0" borderId="0" xfId="13" applyFont="1" applyAlignment="1">
      <alignment horizontal="left" vertical="center"/>
    </xf>
    <xf numFmtId="0" fontId="121" fillId="2" borderId="0" xfId="13" applyFont="1" applyFill="1" applyAlignment="1">
      <alignment horizontal="left" vertical="center" wrapText="1"/>
    </xf>
    <xf numFmtId="0" fontId="121" fillId="2" borderId="0" xfId="13" applyFont="1" applyFill="1" applyAlignment="1">
      <alignment horizontal="left" vertical="center"/>
    </xf>
    <xf numFmtId="0" fontId="43" fillId="3" borderId="102" xfId="13" applyFont="1" applyFill="1" applyBorder="1" applyAlignment="1">
      <alignment horizontal="center" vertical="center"/>
    </xf>
    <xf numFmtId="0" fontId="43" fillId="3" borderId="102" xfId="13" applyFont="1" applyFill="1" applyBorder="1" applyAlignment="1">
      <alignment horizontal="center" vertical="center" wrapText="1"/>
    </xf>
    <xf numFmtId="176" fontId="55" fillId="0" borderId="13" xfId="13" applyNumberFormat="1" applyFont="1" applyFill="1" applyBorder="1" applyAlignment="1" applyProtection="1">
      <alignment horizontal="center" vertical="center"/>
    </xf>
    <xf numFmtId="176" fontId="55" fillId="0" borderId="14" xfId="13" applyNumberFormat="1" applyFont="1" applyFill="1" applyBorder="1" applyAlignment="1" applyProtection="1">
      <alignment horizontal="center" vertical="center"/>
    </xf>
    <xf numFmtId="176" fontId="55" fillId="0" borderId="15" xfId="13" applyNumberFormat="1" applyFont="1" applyFill="1" applyBorder="1" applyAlignment="1" applyProtection="1">
      <alignment horizontal="center" vertical="center"/>
    </xf>
    <xf numFmtId="0" fontId="43" fillId="0" borderId="0" xfId="13" applyFont="1" applyFill="1" applyAlignment="1">
      <alignment horizontal="right" vertical="center" wrapText="1"/>
    </xf>
    <xf numFmtId="0" fontId="47" fillId="0" borderId="0" xfId="13" applyFont="1" applyFill="1" applyAlignment="1">
      <alignment horizontal="left" vertical="center"/>
    </xf>
    <xf numFmtId="176" fontId="46" fillId="0" borderId="1" xfId="13" applyNumberFormat="1" applyFont="1" applyFill="1" applyBorder="1" applyAlignment="1">
      <alignment horizontal="right" vertical="center" indent="1"/>
    </xf>
    <xf numFmtId="0" fontId="47" fillId="0" borderId="0" xfId="13" applyFont="1" applyFill="1" applyAlignment="1">
      <alignment horizontal="left" vertical="center" wrapText="1"/>
    </xf>
    <xf numFmtId="0" fontId="43" fillId="0" borderId="0" xfId="13" applyFont="1" applyFill="1" applyAlignment="1">
      <alignment horizontal="right" vertical="center"/>
    </xf>
    <xf numFmtId="0" fontId="39" fillId="0" borderId="0" xfId="13" applyFont="1" applyFill="1" applyAlignment="1">
      <alignment horizontal="right" vertical="center" wrapText="1"/>
    </xf>
    <xf numFmtId="0" fontId="39" fillId="0" borderId="0" xfId="13" applyFont="1" applyFill="1" applyAlignment="1">
      <alignment horizontal="right" vertical="center"/>
    </xf>
    <xf numFmtId="184" fontId="46" fillId="0" borderId="1" xfId="13" applyNumberFormat="1" applyFont="1" applyFill="1" applyBorder="1" applyAlignment="1">
      <alignment horizontal="center" vertical="center"/>
    </xf>
    <xf numFmtId="176" fontId="46" fillId="0" borderId="1" xfId="13" applyNumberFormat="1" applyFont="1" applyFill="1" applyBorder="1" applyAlignment="1" applyProtection="1">
      <alignment horizontal="center" vertical="center"/>
      <protection locked="0"/>
    </xf>
    <xf numFmtId="0" fontId="89" fillId="0" borderId="13" xfId="9" applyFont="1" applyBorder="1" applyAlignment="1" applyProtection="1">
      <alignment horizontal="center" vertical="center"/>
      <protection locked="0"/>
    </xf>
    <xf numFmtId="0" fontId="89" fillId="0" borderId="14" xfId="9" applyFont="1" applyBorder="1" applyAlignment="1" applyProtection="1">
      <alignment horizontal="center" vertical="center"/>
      <protection locked="0"/>
    </xf>
    <xf numFmtId="0" fontId="89" fillId="0" borderId="15" xfId="9" applyFont="1" applyBorder="1" applyAlignment="1" applyProtection="1">
      <alignment horizontal="center" vertical="center"/>
      <protection locked="0"/>
    </xf>
    <xf numFmtId="176" fontId="43" fillId="0" borderId="1" xfId="13" applyNumberFormat="1" applyFont="1" applyFill="1" applyBorder="1" applyAlignment="1" applyProtection="1">
      <alignment horizontal="center" vertical="center" wrapText="1"/>
      <protection locked="0"/>
    </xf>
    <xf numFmtId="0" fontId="16" fillId="0" borderId="102" xfId="9" applyFont="1" applyBorder="1" applyAlignment="1" applyProtection="1">
      <alignment horizontal="left" vertical="center" wrapText="1"/>
      <protection locked="0"/>
    </xf>
    <xf numFmtId="0" fontId="16" fillId="0" borderId="102" xfId="9" applyFont="1" applyBorder="1" applyAlignment="1" applyProtection="1">
      <alignment horizontal="left" vertical="top" wrapText="1"/>
      <protection locked="0"/>
    </xf>
    <xf numFmtId="184" fontId="46" fillId="0" borderId="1" xfId="13" applyNumberFormat="1" applyFont="1" applyFill="1" applyBorder="1" applyAlignment="1" applyProtection="1">
      <alignment horizontal="center" vertical="center"/>
    </xf>
    <xf numFmtId="0" fontId="44" fillId="0" borderId="0" xfId="13" applyFont="1" applyFill="1" applyAlignment="1">
      <alignment horizontal="right" vertical="center" wrapText="1"/>
    </xf>
    <xf numFmtId="0" fontId="50" fillId="3" borderId="103" xfId="0" applyFont="1" applyFill="1" applyBorder="1" applyAlignment="1">
      <alignment horizontal="center" vertical="center"/>
    </xf>
    <xf numFmtId="0" fontId="50" fillId="3" borderId="101" xfId="0" applyFont="1" applyFill="1" applyBorder="1" applyAlignment="1">
      <alignment horizontal="center" vertical="center"/>
    </xf>
    <xf numFmtId="0" fontId="50" fillId="3" borderId="104" xfId="0" applyFont="1" applyFill="1" applyBorder="1" applyAlignment="1">
      <alignment horizontal="center" vertical="center"/>
    </xf>
    <xf numFmtId="0" fontId="11" fillId="3" borderId="103" xfId="0" applyFont="1" applyFill="1" applyBorder="1" applyAlignment="1">
      <alignment horizontal="center" vertical="center" wrapText="1"/>
    </xf>
    <xf numFmtId="0" fontId="11" fillId="3" borderId="101" xfId="0" applyFont="1" applyFill="1" applyBorder="1" applyAlignment="1">
      <alignment horizontal="center" vertical="center" wrapText="1"/>
    </xf>
    <xf numFmtId="0" fontId="11" fillId="3" borderId="104" xfId="0" applyFont="1" applyFill="1" applyBorder="1" applyAlignment="1">
      <alignment horizontal="center" vertical="center" wrapText="1"/>
    </xf>
    <xf numFmtId="0" fontId="16" fillId="0" borderId="103" xfId="0" applyFont="1" applyFill="1" applyBorder="1" applyAlignment="1">
      <alignment horizontal="left" vertical="center" wrapText="1"/>
    </xf>
    <xf numFmtId="0" fontId="16" fillId="0" borderId="101" xfId="0" applyFont="1" applyFill="1" applyBorder="1" applyAlignment="1">
      <alignment horizontal="left" vertical="center" wrapText="1"/>
    </xf>
    <xf numFmtId="0" fontId="16" fillId="0" borderId="104" xfId="0" applyFont="1" applyFill="1" applyBorder="1" applyAlignment="1">
      <alignment horizontal="left" vertical="center" wrapText="1"/>
    </xf>
    <xf numFmtId="0" fontId="0" fillId="0" borderId="103" xfId="0" applyFont="1" applyFill="1" applyBorder="1" applyAlignment="1">
      <alignment horizontal="left" vertical="center" wrapText="1"/>
    </xf>
    <xf numFmtId="0" fontId="0" fillId="0" borderId="101" xfId="0" applyFont="1" applyFill="1" applyBorder="1" applyAlignment="1">
      <alignment horizontal="left" vertical="center" wrapText="1"/>
    </xf>
    <xf numFmtId="0" fontId="0" fillId="0" borderId="104" xfId="0" applyFont="1" applyFill="1" applyBorder="1" applyAlignment="1">
      <alignment horizontal="left" vertical="center" wrapText="1"/>
    </xf>
    <xf numFmtId="0" fontId="43" fillId="0" borderId="105" xfId="13" applyFont="1" applyFill="1" applyBorder="1" applyAlignment="1">
      <alignment horizontal="right" vertical="center" wrapText="1"/>
    </xf>
    <xf numFmtId="0" fontId="43" fillId="0" borderId="106" xfId="13" applyFont="1" applyFill="1" applyBorder="1" applyAlignment="1">
      <alignment horizontal="right" vertical="center" wrapText="1"/>
    </xf>
    <xf numFmtId="176" fontId="46" fillId="0" borderId="1" xfId="13" applyNumberFormat="1" applyFont="1" applyFill="1" applyBorder="1" applyAlignment="1" applyProtection="1">
      <alignment horizontal="center" vertical="center"/>
    </xf>
    <xf numFmtId="176" fontId="38" fillId="0" borderId="1" xfId="13" applyNumberFormat="1" applyFont="1" applyFill="1" applyBorder="1" applyAlignment="1" applyProtection="1">
      <alignment horizontal="left" vertical="center" wrapText="1"/>
      <protection locked="0"/>
    </xf>
    <xf numFmtId="176" fontId="31" fillId="0" borderId="1" xfId="13" applyNumberFormat="1" applyFont="1" applyFill="1" applyBorder="1" applyAlignment="1" applyProtection="1">
      <alignment horizontal="left" vertical="center" wrapText="1"/>
      <protection locked="0"/>
    </xf>
    <xf numFmtId="0" fontId="47" fillId="0" borderId="0" xfId="13" applyFont="1" applyFill="1" applyAlignment="1">
      <alignment horizontal="right" vertical="center" wrapText="1"/>
    </xf>
    <xf numFmtId="0" fontId="43" fillId="0" borderId="0" xfId="13" applyFont="1" applyFill="1" applyBorder="1" applyAlignment="1">
      <alignment horizontal="center" vertical="center"/>
    </xf>
    <xf numFmtId="0" fontId="43" fillId="3" borderId="103" xfId="13" applyFont="1" applyFill="1" applyBorder="1" applyAlignment="1">
      <alignment horizontal="center" vertical="center"/>
    </xf>
    <xf numFmtId="0" fontId="43" fillId="0" borderId="102" xfId="13" applyFont="1" applyFill="1" applyBorder="1" applyAlignment="1">
      <alignment horizontal="center" vertical="center"/>
    </xf>
    <xf numFmtId="38" fontId="43" fillId="3" borderId="102" xfId="2" applyFont="1" applyFill="1" applyBorder="1" applyAlignment="1">
      <alignment horizontal="center" vertical="center"/>
    </xf>
    <xf numFmtId="38" fontId="43" fillId="3" borderId="103" xfId="2" applyFont="1" applyFill="1" applyBorder="1" applyAlignment="1">
      <alignment horizontal="center" vertical="center"/>
    </xf>
    <xf numFmtId="0" fontId="39" fillId="0" borderId="103" xfId="13" applyFont="1" applyFill="1" applyBorder="1" applyAlignment="1">
      <alignment horizontal="right" vertical="center" wrapText="1"/>
    </xf>
    <xf numFmtId="0" fontId="39" fillId="0" borderId="101" xfId="13" applyFont="1" applyFill="1" applyBorder="1" applyAlignment="1">
      <alignment horizontal="right" vertical="center" wrapText="1"/>
    </xf>
    <xf numFmtId="0" fontId="39" fillId="0" borderId="104" xfId="13" applyFont="1" applyFill="1" applyBorder="1" applyAlignment="1">
      <alignment horizontal="right" vertical="center" wrapText="1"/>
    </xf>
    <xf numFmtId="0" fontId="44" fillId="0" borderId="103" xfId="13" applyFont="1" applyFill="1" applyBorder="1" applyAlignment="1">
      <alignment horizontal="right" vertical="center" wrapText="1"/>
    </xf>
    <xf numFmtId="0" fontId="44" fillId="0" borderId="101" xfId="13" applyFont="1" applyFill="1" applyBorder="1" applyAlignment="1">
      <alignment horizontal="right" vertical="center" wrapText="1"/>
    </xf>
    <xf numFmtId="0" fontId="44" fillId="0" borderId="104" xfId="13" applyFont="1" applyFill="1" applyBorder="1" applyAlignment="1">
      <alignment horizontal="right" vertical="center" wrapText="1"/>
    </xf>
    <xf numFmtId="0" fontId="43" fillId="0" borderId="0" xfId="13" applyFont="1" applyFill="1" applyAlignment="1" applyProtection="1">
      <alignment horizontal="right" vertical="center" wrapText="1"/>
    </xf>
    <xf numFmtId="0" fontId="39" fillId="0" borderId="0" xfId="13" applyFont="1" applyFill="1" applyAlignment="1" applyProtection="1">
      <alignment horizontal="right" vertical="center" wrapText="1"/>
    </xf>
    <xf numFmtId="0" fontId="39" fillId="0" borderId="0" xfId="13" applyFont="1" applyFill="1" applyAlignment="1" applyProtection="1">
      <alignment horizontal="right" vertical="center"/>
    </xf>
    <xf numFmtId="176" fontId="43" fillId="0" borderId="1" xfId="13" applyNumberFormat="1" applyFont="1" applyFill="1" applyBorder="1" applyAlignment="1" applyProtection="1">
      <alignment horizontal="center" vertical="center"/>
    </xf>
    <xf numFmtId="176" fontId="43" fillId="0" borderId="1" xfId="13" applyNumberFormat="1" applyFont="1" applyFill="1" applyBorder="1" applyAlignment="1" applyProtection="1">
      <alignment horizontal="center" vertical="center"/>
      <protection locked="0"/>
    </xf>
    <xf numFmtId="0" fontId="44" fillId="0" borderId="0" xfId="13" applyFont="1" applyAlignment="1" applyProtection="1">
      <alignment horizontal="center" vertical="center" wrapText="1"/>
    </xf>
    <xf numFmtId="0" fontId="16" fillId="0" borderId="9" xfId="9" applyFont="1" applyBorder="1" applyAlignment="1" applyProtection="1">
      <alignment horizontal="left" vertical="center" wrapText="1"/>
      <protection locked="0"/>
    </xf>
    <xf numFmtId="0" fontId="16" fillId="0" borderId="105" xfId="9" applyFont="1" applyBorder="1" applyAlignment="1" applyProtection="1">
      <alignment horizontal="left" vertical="center" wrapText="1"/>
      <protection locked="0"/>
    </xf>
    <xf numFmtId="0" fontId="16" fillId="0" borderId="106" xfId="9" applyFont="1" applyBorder="1" applyAlignment="1" applyProtection="1">
      <alignment horizontal="left" vertical="center" wrapText="1"/>
      <protection locked="0"/>
    </xf>
    <xf numFmtId="0" fontId="16" fillId="0" borderId="90" xfId="9" applyFont="1" applyBorder="1" applyAlignment="1" applyProtection="1">
      <alignment horizontal="left" vertical="center" wrapText="1"/>
      <protection locked="0"/>
    </xf>
    <xf numFmtId="0" fontId="16" fillId="0" borderId="91" xfId="9" applyFont="1" applyBorder="1" applyAlignment="1" applyProtection="1">
      <alignment horizontal="left" vertical="center" wrapText="1"/>
      <protection locked="0"/>
    </xf>
    <xf numFmtId="0" fontId="16" fillId="0" borderId="92" xfId="9" applyFont="1" applyBorder="1" applyAlignment="1" applyProtection="1">
      <alignment horizontal="left" vertical="center" wrapText="1"/>
      <protection locked="0"/>
    </xf>
    <xf numFmtId="176" fontId="31" fillId="0" borderId="1" xfId="13" applyNumberFormat="1" applyFont="1" applyFill="1" applyBorder="1" applyAlignment="1" applyProtection="1">
      <alignment horizontal="center" vertical="center" wrapText="1"/>
    </xf>
    <xf numFmtId="0" fontId="16" fillId="0" borderId="0" xfId="22" applyFont="1" applyAlignment="1" applyProtection="1">
      <alignment horizontal="right" vertical="center"/>
    </xf>
    <xf numFmtId="0" fontId="11" fillId="0" borderId="1" xfId="22" applyFont="1" applyBorder="1" applyAlignment="1" applyProtection="1">
      <alignment horizontal="left" vertical="center" shrinkToFit="1"/>
    </xf>
    <xf numFmtId="0" fontId="121" fillId="0" borderId="0" xfId="25" applyFont="1" applyAlignment="1">
      <alignment horizontal="left" vertical="center" wrapText="1"/>
    </xf>
    <xf numFmtId="0" fontId="43" fillId="2" borderId="1" xfId="13" applyFont="1" applyFill="1" applyBorder="1" applyAlignment="1" applyProtection="1">
      <alignment horizontal="left" vertical="center"/>
    </xf>
    <xf numFmtId="0" fontId="10" fillId="3" borderId="61" xfId="9" applyFont="1" applyFill="1" applyBorder="1" applyAlignment="1" applyProtection="1">
      <alignment horizontal="center" vertical="center"/>
    </xf>
    <xf numFmtId="0" fontId="10" fillId="3" borderId="67" xfId="9" applyFont="1" applyFill="1" applyBorder="1" applyAlignment="1" applyProtection="1">
      <alignment horizontal="center" vertical="center"/>
    </xf>
    <xf numFmtId="0" fontId="10" fillId="3" borderId="62" xfId="9" applyFont="1" applyFill="1" applyBorder="1" applyAlignment="1" applyProtection="1">
      <alignment horizontal="center" vertical="center"/>
    </xf>
    <xf numFmtId="3" fontId="56" fillId="3" borderId="17" xfId="9" applyNumberFormat="1" applyFont="1" applyFill="1" applyBorder="1" applyAlignment="1" applyProtection="1">
      <alignment horizontal="center" vertical="center" wrapText="1"/>
    </xf>
    <xf numFmtId="3" fontId="56" fillId="3" borderId="18" xfId="9" applyNumberFormat="1" applyFont="1" applyFill="1" applyBorder="1" applyAlignment="1" applyProtection="1">
      <alignment horizontal="center" vertical="center" wrapText="1"/>
    </xf>
    <xf numFmtId="3" fontId="56" fillId="3" borderId="19" xfId="9" applyNumberFormat="1" applyFont="1" applyFill="1" applyBorder="1" applyAlignment="1" applyProtection="1">
      <alignment horizontal="center" vertical="center" wrapText="1"/>
    </xf>
    <xf numFmtId="0" fontId="10" fillId="3" borderId="17" xfId="9" applyFont="1" applyFill="1" applyBorder="1" applyAlignment="1" applyProtection="1">
      <alignment horizontal="center" vertical="center"/>
    </xf>
    <xf numFmtId="0" fontId="10" fillId="3" borderId="18" xfId="9" applyFont="1" applyFill="1" applyBorder="1" applyAlignment="1" applyProtection="1">
      <alignment horizontal="center" vertical="center"/>
    </xf>
    <xf numFmtId="0" fontId="10" fillId="3" borderId="19" xfId="9" applyFont="1" applyFill="1" applyBorder="1" applyAlignment="1" applyProtection="1">
      <alignment horizontal="center" vertical="center"/>
    </xf>
    <xf numFmtId="0" fontId="11" fillId="3" borderId="43" xfId="9" applyFont="1" applyFill="1" applyBorder="1" applyAlignment="1" applyProtection="1">
      <alignment horizontal="center" vertical="center" wrapText="1"/>
    </xf>
    <xf numFmtId="0" fontId="11" fillId="3" borderId="55" xfId="9" applyFont="1" applyFill="1" applyBorder="1" applyAlignment="1" applyProtection="1">
      <alignment horizontal="center" vertical="center"/>
    </xf>
    <xf numFmtId="0" fontId="10" fillId="3" borderId="61" xfId="9" applyFont="1" applyFill="1" applyBorder="1" applyAlignment="1" applyProtection="1">
      <alignment horizontal="center" vertical="center" wrapText="1"/>
    </xf>
    <xf numFmtId="0" fontId="10" fillId="3" borderId="67" xfId="9" applyFont="1" applyFill="1" applyBorder="1" applyAlignment="1" applyProtection="1">
      <alignment horizontal="center" vertical="center" wrapText="1"/>
    </xf>
    <xf numFmtId="0" fontId="10" fillId="3" borderId="62" xfId="9" applyFont="1" applyFill="1" applyBorder="1" applyAlignment="1" applyProtection="1">
      <alignment horizontal="center" vertical="center" wrapText="1"/>
    </xf>
    <xf numFmtId="0" fontId="56" fillId="3" borderId="51" xfId="9" applyFont="1" applyFill="1" applyBorder="1" applyAlignment="1" applyProtection="1">
      <alignment horizontal="center" vertical="center" wrapText="1"/>
    </xf>
    <xf numFmtId="0" fontId="56" fillId="3" borderId="54" xfId="9" applyFont="1" applyFill="1" applyBorder="1" applyAlignment="1" applyProtection="1">
      <alignment horizontal="center" vertical="center" wrapText="1"/>
    </xf>
    <xf numFmtId="0" fontId="56" fillId="3" borderId="57" xfId="9" applyFont="1" applyFill="1" applyBorder="1" applyAlignment="1" applyProtection="1">
      <alignment horizontal="center" vertical="center" wrapText="1"/>
    </xf>
    <xf numFmtId="0" fontId="56" fillId="3" borderId="59" xfId="9" applyFont="1" applyFill="1" applyBorder="1" applyAlignment="1" applyProtection="1">
      <alignment horizontal="center" vertical="center" wrapText="1"/>
    </xf>
    <xf numFmtId="0" fontId="56" fillId="3" borderId="40" xfId="9" applyFont="1" applyFill="1" applyBorder="1" applyAlignment="1" applyProtection="1">
      <alignment horizontal="center" vertical="center" wrapText="1"/>
    </xf>
    <xf numFmtId="0" fontId="56" fillId="3" borderId="63" xfId="9" applyFont="1" applyFill="1" applyBorder="1" applyAlignment="1" applyProtection="1">
      <alignment horizontal="center" vertical="center" wrapText="1"/>
    </xf>
    <xf numFmtId="0" fontId="56" fillId="3" borderId="65" xfId="9" applyFont="1" applyFill="1" applyBorder="1" applyAlignment="1" applyProtection="1">
      <alignment horizontal="center" vertical="center" wrapText="1"/>
    </xf>
    <xf numFmtId="0" fontId="56" fillId="3" borderId="7" xfId="9" applyFont="1" applyFill="1" applyBorder="1" applyAlignment="1" applyProtection="1">
      <alignment horizontal="center" vertical="center" wrapText="1"/>
    </xf>
    <xf numFmtId="0" fontId="56" fillId="3" borderId="66" xfId="9" applyFont="1" applyFill="1" applyBorder="1" applyAlignment="1" applyProtection="1">
      <alignment horizontal="center" vertical="center" wrapText="1"/>
    </xf>
    <xf numFmtId="3" fontId="56" fillId="3" borderId="42" xfId="9" applyNumberFormat="1" applyFont="1" applyFill="1" applyBorder="1" applyAlignment="1" applyProtection="1">
      <alignment horizontal="center" vertical="center" wrapText="1"/>
    </xf>
    <xf numFmtId="3" fontId="56" fillId="3" borderId="48" xfId="9" applyNumberFormat="1" applyFont="1" applyFill="1" applyBorder="1" applyAlignment="1" applyProtection="1">
      <alignment horizontal="center" vertical="center" wrapText="1"/>
    </xf>
    <xf numFmtId="0" fontId="10" fillId="3" borderId="50" xfId="9" applyFont="1" applyFill="1" applyBorder="1" applyAlignment="1" applyProtection="1">
      <alignment horizontal="center" vertical="center"/>
    </xf>
    <xf numFmtId="0" fontId="10" fillId="3" borderId="37" xfId="9" applyFont="1" applyFill="1" applyBorder="1" applyAlignment="1" applyProtection="1">
      <alignment horizontal="center" vertical="center"/>
    </xf>
    <xf numFmtId="0" fontId="10" fillId="3" borderId="64" xfId="9" applyFont="1" applyFill="1" applyBorder="1" applyAlignment="1" applyProtection="1">
      <alignment horizontal="center" vertical="center"/>
    </xf>
    <xf numFmtId="0" fontId="10" fillId="3" borderId="10" xfId="9" applyFont="1" applyFill="1" applyBorder="1" applyAlignment="1" applyProtection="1">
      <alignment horizontal="center" vertical="center"/>
    </xf>
    <xf numFmtId="0" fontId="10" fillId="3" borderId="16" xfId="9" applyFont="1" applyFill="1" applyBorder="1" applyAlignment="1" applyProtection="1">
      <alignment horizontal="center" vertical="center"/>
    </xf>
    <xf numFmtId="0" fontId="10" fillId="3" borderId="44" xfId="9" applyFont="1" applyFill="1" applyBorder="1" applyAlignment="1" applyProtection="1">
      <alignment horizontal="center" vertical="center"/>
    </xf>
    <xf numFmtId="0" fontId="56" fillId="3" borderId="16" xfId="9" applyFont="1" applyFill="1" applyBorder="1" applyAlignment="1" applyProtection="1">
      <alignment horizontal="center" vertical="center" wrapText="1"/>
    </xf>
    <xf numFmtId="0" fontId="56" fillId="3" borderId="26" xfId="9" applyFont="1" applyFill="1" applyBorder="1" applyAlignment="1" applyProtection="1">
      <alignment horizontal="center" vertical="center" wrapText="1"/>
    </xf>
    <xf numFmtId="0" fontId="11" fillId="3" borderId="44" xfId="9" applyFont="1" applyFill="1" applyBorder="1" applyAlignment="1" applyProtection="1">
      <alignment horizontal="center" vertical="center" wrapText="1"/>
    </xf>
    <xf numFmtId="0" fontId="11" fillId="3" borderId="68" xfId="9" applyFont="1" applyFill="1" applyBorder="1" applyAlignment="1" applyProtection="1">
      <alignment horizontal="center" vertical="center"/>
    </xf>
    <xf numFmtId="0" fontId="121" fillId="0" borderId="0" xfId="25" applyFont="1" applyAlignment="1">
      <alignment horizontal="left" vertical="top" wrapText="1"/>
    </xf>
    <xf numFmtId="0" fontId="39" fillId="2" borderId="1" xfId="13" applyFont="1" applyFill="1" applyBorder="1" applyAlignment="1">
      <alignment horizontal="left" vertical="center"/>
    </xf>
    <xf numFmtId="0" fontId="56" fillId="3" borderId="51" xfId="9" applyFont="1" applyFill="1" applyBorder="1" applyAlignment="1">
      <alignment horizontal="center" vertical="center" wrapText="1"/>
    </xf>
    <xf numFmtId="0" fontId="56" fillId="3" borderId="54" xfId="9" applyFont="1" applyFill="1" applyBorder="1" applyAlignment="1">
      <alignment horizontal="center" vertical="center" wrapText="1"/>
    </xf>
    <xf numFmtId="0" fontId="56" fillId="3" borderId="57" xfId="9" applyFont="1" applyFill="1" applyBorder="1" applyAlignment="1">
      <alignment horizontal="center" vertical="center" wrapText="1"/>
    </xf>
    <xf numFmtId="0" fontId="56" fillId="3" borderId="59" xfId="9" applyFont="1" applyFill="1" applyBorder="1" applyAlignment="1">
      <alignment horizontal="center" vertical="center" wrapText="1"/>
    </xf>
    <xf numFmtId="0" fontId="56" fillId="3" borderId="40" xfId="9" applyFont="1" applyFill="1" applyBorder="1" applyAlignment="1">
      <alignment horizontal="center" vertical="center" wrapText="1"/>
    </xf>
    <xf numFmtId="0" fontId="56" fillId="3" borderId="63" xfId="9" applyFont="1" applyFill="1" applyBorder="1" applyAlignment="1">
      <alignment horizontal="center" vertical="center" wrapText="1"/>
    </xf>
    <xf numFmtId="0" fontId="56" fillId="3" borderId="65" xfId="9" applyFont="1" applyFill="1" applyBorder="1" applyAlignment="1">
      <alignment horizontal="center" vertical="center" wrapText="1"/>
    </xf>
    <xf numFmtId="0" fontId="56" fillId="3" borderId="7" xfId="9" applyFont="1" applyFill="1" applyBorder="1" applyAlignment="1">
      <alignment horizontal="center" vertical="center" wrapText="1"/>
    </xf>
    <xf numFmtId="0" fontId="56" fillId="3" borderId="66" xfId="9" applyFont="1" applyFill="1" applyBorder="1" applyAlignment="1">
      <alignment horizontal="center" vertical="center" wrapText="1"/>
    </xf>
    <xf numFmtId="3" fontId="56" fillId="3" borderId="42" xfId="9" applyNumberFormat="1" applyFont="1" applyFill="1" applyBorder="1" applyAlignment="1">
      <alignment horizontal="center" vertical="center" wrapText="1"/>
    </xf>
    <xf numFmtId="3" fontId="56" fillId="3" borderId="48" xfId="9" applyNumberFormat="1" applyFont="1" applyFill="1" applyBorder="1" applyAlignment="1">
      <alignment horizontal="center" vertical="center" wrapText="1"/>
    </xf>
    <xf numFmtId="0" fontId="10" fillId="3" borderId="61" xfId="9" applyFont="1" applyFill="1" applyBorder="1" applyAlignment="1">
      <alignment horizontal="center" vertical="center" wrapText="1"/>
    </xf>
    <xf numFmtId="0" fontId="10" fillId="3" borderId="67" xfId="9" applyFont="1" applyFill="1" applyBorder="1" applyAlignment="1">
      <alignment horizontal="center" vertical="center" wrapText="1"/>
    </xf>
    <xf numFmtId="0" fontId="10" fillId="3" borderId="62" xfId="9" applyFont="1" applyFill="1" applyBorder="1" applyAlignment="1">
      <alignment horizontal="center" vertical="center" wrapText="1"/>
    </xf>
    <xf numFmtId="0" fontId="10" fillId="3" borderId="50" xfId="9" applyFont="1" applyFill="1" applyBorder="1" applyAlignment="1">
      <alignment horizontal="center" vertical="center"/>
    </xf>
    <xf numFmtId="0" fontId="10" fillId="3" borderId="37" xfId="9" applyFont="1" applyFill="1" applyBorder="1" applyAlignment="1">
      <alignment horizontal="center" vertical="center"/>
    </xf>
    <xf numFmtId="0" fontId="10" fillId="3" borderId="64" xfId="9" applyFont="1" applyFill="1" applyBorder="1" applyAlignment="1">
      <alignment horizontal="center" vertical="center"/>
    </xf>
    <xf numFmtId="0" fontId="10" fillId="3" borderId="10" xfId="9" applyFont="1" applyFill="1" applyBorder="1" applyAlignment="1">
      <alignment horizontal="center" vertical="center"/>
    </xf>
    <xf numFmtId="0" fontId="10" fillId="3" borderId="61" xfId="9" applyFont="1" applyFill="1" applyBorder="1" applyAlignment="1">
      <alignment horizontal="center" vertical="center"/>
    </xf>
    <xf numFmtId="0" fontId="10" fillId="3" borderId="67" xfId="9" applyFont="1" applyFill="1" applyBorder="1" applyAlignment="1">
      <alignment horizontal="center" vertical="center"/>
    </xf>
    <xf numFmtId="0" fontId="10" fillId="3" borderId="62" xfId="9" applyFont="1" applyFill="1" applyBorder="1" applyAlignment="1">
      <alignment horizontal="center" vertical="center"/>
    </xf>
    <xf numFmtId="3" fontId="56" fillId="3" borderId="17" xfId="9" applyNumberFormat="1" applyFont="1" applyFill="1" applyBorder="1" applyAlignment="1">
      <alignment horizontal="center" vertical="center" wrapText="1"/>
    </xf>
    <xf numFmtId="3" fontId="56" fillId="3" borderId="18" xfId="9" applyNumberFormat="1" applyFont="1" applyFill="1" applyBorder="1" applyAlignment="1">
      <alignment horizontal="center" vertical="center" wrapText="1"/>
    </xf>
    <xf numFmtId="3" fontId="56" fillId="3" borderId="19" xfId="9" applyNumberFormat="1" applyFont="1" applyFill="1" applyBorder="1" applyAlignment="1">
      <alignment horizontal="center" vertical="center" wrapText="1"/>
    </xf>
    <xf numFmtId="0" fontId="10" fillId="9" borderId="17" xfId="9" applyFont="1" applyFill="1" applyBorder="1" applyAlignment="1">
      <alignment horizontal="center" vertical="center"/>
    </xf>
    <xf numFmtId="0" fontId="10" fillId="9" borderId="18" xfId="9" applyFont="1" applyFill="1" applyBorder="1" applyAlignment="1">
      <alignment horizontal="center" vertical="center"/>
    </xf>
    <xf numFmtId="0" fontId="10" fillId="9" borderId="19" xfId="9" applyFont="1" applyFill="1" applyBorder="1" applyAlignment="1">
      <alignment horizontal="center" vertical="center"/>
    </xf>
    <xf numFmtId="0" fontId="23" fillId="0" borderId="61" xfId="9" applyFont="1" applyBorder="1" applyAlignment="1">
      <alignment horizontal="left" vertical="center" wrapText="1"/>
    </xf>
    <xf numFmtId="0" fontId="23" fillId="0" borderId="53" xfId="9" applyFont="1" applyBorder="1" applyAlignment="1">
      <alignment horizontal="left" vertical="center" wrapText="1"/>
    </xf>
    <xf numFmtId="0" fontId="11" fillId="3" borderId="43" xfId="9" applyFont="1" applyFill="1" applyBorder="1" applyAlignment="1">
      <alignment horizontal="center" vertical="center" wrapText="1"/>
    </xf>
    <xf numFmtId="0" fontId="11" fillId="3" borderId="55" xfId="9" applyFont="1" applyFill="1" applyBorder="1" applyAlignment="1">
      <alignment horizontal="center" vertical="center"/>
    </xf>
    <xf numFmtId="0" fontId="56" fillId="3" borderId="16" xfId="9" applyFont="1" applyFill="1" applyBorder="1" applyAlignment="1">
      <alignment horizontal="center" vertical="center" wrapText="1"/>
    </xf>
    <xf numFmtId="0" fontId="56" fillId="3" borderId="26" xfId="9" applyFont="1" applyFill="1" applyBorder="1" applyAlignment="1">
      <alignment horizontal="center" vertical="center" wrapText="1"/>
    </xf>
    <xf numFmtId="0" fontId="11" fillId="3" borderId="44" xfId="9" applyFont="1" applyFill="1" applyBorder="1" applyAlignment="1">
      <alignment horizontal="center" vertical="center" wrapText="1"/>
    </xf>
    <xf numFmtId="0" fontId="11" fillId="3" borderId="68" xfId="9" applyFont="1" applyFill="1" applyBorder="1" applyAlignment="1">
      <alignment horizontal="center" vertical="center"/>
    </xf>
    <xf numFmtId="0" fontId="10" fillId="3" borderId="16" xfId="9" applyFont="1" applyFill="1" applyBorder="1" applyAlignment="1">
      <alignment horizontal="center" vertical="center"/>
    </xf>
    <xf numFmtId="0" fontId="10" fillId="3" borderId="44" xfId="9" applyFont="1" applyFill="1" applyBorder="1" applyAlignment="1">
      <alignment horizontal="center" vertical="center"/>
    </xf>
    <xf numFmtId="0" fontId="75" fillId="0" borderId="11" xfId="9" applyFont="1" applyBorder="1" applyAlignment="1">
      <alignment horizontal="left" vertical="center"/>
    </xf>
    <xf numFmtId="0" fontId="75" fillId="0" borderId="52" xfId="9" applyFont="1" applyBorder="1" applyAlignment="1">
      <alignment horizontal="left" vertical="center"/>
    </xf>
    <xf numFmtId="0" fontId="75" fillId="0" borderId="36" xfId="9" applyFont="1" applyBorder="1" applyAlignment="1">
      <alignment horizontal="left" vertical="center" wrapText="1"/>
    </xf>
    <xf numFmtId="0" fontId="75" fillId="0" borderId="93" xfId="9" applyFont="1" applyBorder="1" applyAlignment="1">
      <alignment horizontal="left" vertical="center" wrapText="1"/>
    </xf>
    <xf numFmtId="191" fontId="75" fillId="0" borderId="108" xfId="9" applyNumberFormat="1" applyFont="1" applyBorder="1" applyAlignment="1">
      <alignment horizontal="right" vertical="center"/>
    </xf>
    <xf numFmtId="191" fontId="75" fillId="0" borderId="69" xfId="9" applyNumberFormat="1" applyFont="1" applyBorder="1" applyAlignment="1">
      <alignment horizontal="right" vertical="center"/>
    </xf>
    <xf numFmtId="0" fontId="16" fillId="0" borderId="0" xfId="25" applyFont="1" applyAlignment="1">
      <alignment horizontal="right" vertical="center" wrapText="1"/>
    </xf>
    <xf numFmtId="38" fontId="43" fillId="0" borderId="103" xfId="2" applyFont="1" applyBorder="1" applyAlignment="1" applyProtection="1">
      <alignment horizontal="left" vertical="center" wrapText="1"/>
      <protection locked="0"/>
    </xf>
    <xf numFmtId="38" fontId="43" fillId="0" borderId="101" xfId="2" applyFont="1" applyBorder="1" applyAlignment="1" applyProtection="1">
      <alignment horizontal="left" vertical="center" wrapText="1"/>
      <protection locked="0"/>
    </xf>
    <xf numFmtId="38" fontId="43" fillId="0" borderId="104" xfId="2" applyFont="1" applyBorder="1" applyAlignment="1" applyProtection="1">
      <alignment horizontal="left" vertical="center" wrapText="1"/>
      <protection locked="0"/>
    </xf>
    <xf numFmtId="0" fontId="16" fillId="0" borderId="0" xfId="9" applyFont="1" applyAlignment="1" applyProtection="1">
      <alignment horizontal="right" vertical="center" wrapText="1"/>
    </xf>
    <xf numFmtId="0" fontId="95" fillId="0" borderId="0" xfId="9" applyFont="1" applyAlignment="1" applyProtection="1">
      <alignment horizontal="left" vertical="center" wrapText="1"/>
    </xf>
    <xf numFmtId="12" fontId="39" fillId="2" borderId="1" xfId="1" quotePrefix="1" applyNumberFormat="1" applyFont="1" applyFill="1" applyBorder="1" applyAlignment="1" applyProtection="1">
      <alignment horizontal="left" vertical="center" wrapText="1" shrinkToFit="1"/>
    </xf>
    <xf numFmtId="12" fontId="40" fillId="2" borderId="1" xfId="1" quotePrefix="1" applyNumberFormat="1" applyFont="1" applyFill="1" applyBorder="1" applyAlignment="1" applyProtection="1">
      <alignment horizontal="left" vertical="center" wrapText="1"/>
      <protection locked="0"/>
    </xf>
    <xf numFmtId="12" fontId="40" fillId="2" borderId="1" xfId="1" quotePrefix="1" applyNumberFormat="1" applyFont="1" applyFill="1" applyBorder="1" applyAlignment="1" applyProtection="1">
      <alignment horizontal="left" vertical="center" wrapText="1"/>
    </xf>
    <xf numFmtId="0" fontId="129" fillId="0" borderId="0" xfId="15" applyFont="1" applyProtection="1">
      <alignment vertical="center"/>
    </xf>
    <xf numFmtId="0" fontId="130" fillId="0" borderId="0" xfId="15" applyFont="1" applyProtection="1">
      <alignment vertical="center"/>
    </xf>
    <xf numFmtId="0" fontId="43" fillId="3" borderId="16" xfId="15" quotePrefix="1" applyFont="1" applyFill="1" applyBorder="1" applyAlignment="1" applyProtection="1">
      <alignment horizontal="center" vertical="center"/>
    </xf>
    <xf numFmtId="0" fontId="43" fillId="3" borderId="16" xfId="15" quotePrefix="1" applyFont="1" applyFill="1" applyBorder="1" applyAlignment="1" applyProtection="1">
      <alignment horizontal="left" vertical="center" wrapText="1"/>
    </xf>
    <xf numFmtId="0" fontId="43" fillId="3" borderId="16" xfId="15" applyFont="1" applyFill="1" applyBorder="1" applyAlignment="1" applyProtection="1">
      <alignment horizontal="left" vertical="center"/>
    </xf>
    <xf numFmtId="0" fontId="43" fillId="2" borderId="1" xfId="1" applyFont="1" applyFill="1" applyBorder="1" applyAlignment="1" applyProtection="1">
      <alignment horizontal="left" vertical="center" wrapText="1" shrinkToFit="1"/>
    </xf>
    <xf numFmtId="0" fontId="39" fillId="0" borderId="102" xfId="13" applyFont="1" applyBorder="1" applyAlignment="1" applyProtection="1">
      <alignment horizontal="left" vertical="center" wrapText="1"/>
      <protection locked="0"/>
    </xf>
    <xf numFmtId="180" fontId="43" fillId="0" borderId="102" xfId="15" applyNumberFormat="1" applyFont="1" applyFill="1" applyBorder="1" applyAlignment="1" applyProtection="1">
      <alignment horizontal="left" vertical="center" wrapText="1"/>
      <protection locked="0"/>
    </xf>
    <xf numFmtId="0" fontId="43" fillId="3" borderId="16" xfId="15" applyFont="1" applyFill="1" applyBorder="1" applyAlignment="1" applyProtection="1">
      <alignment horizontal="left" vertical="center" wrapText="1"/>
    </xf>
    <xf numFmtId="0" fontId="121" fillId="0" borderId="0" xfId="15" applyFont="1" applyAlignment="1">
      <alignment horizontal="left" vertical="top" wrapText="1"/>
    </xf>
    <xf numFmtId="0" fontId="121" fillId="0" borderId="0" xfId="15" applyFont="1" applyAlignment="1">
      <alignment horizontal="left" vertical="top"/>
    </xf>
    <xf numFmtId="0" fontId="66" fillId="0" borderId="0" xfId="15" applyFont="1" applyAlignment="1" applyProtection="1">
      <alignment horizontal="center" vertical="center"/>
    </xf>
    <xf numFmtId="0" fontId="43" fillId="3" borderId="9" xfId="15" applyFont="1" applyFill="1" applyBorder="1" applyAlignment="1" applyProtection="1">
      <alignment horizontal="left" vertical="center"/>
    </xf>
    <xf numFmtId="0" fontId="43" fillId="3" borderId="8" xfId="15" applyFont="1" applyFill="1" applyBorder="1" applyAlignment="1" applyProtection="1">
      <alignment horizontal="left" vertical="center"/>
    </xf>
    <xf numFmtId="0" fontId="121" fillId="2" borderId="0" xfId="13" applyFont="1" applyFill="1" applyAlignment="1" applyProtection="1">
      <alignment horizontal="left" vertical="center" wrapText="1"/>
      <protection locked="0"/>
    </xf>
    <xf numFmtId="0" fontId="42" fillId="2" borderId="1" xfId="1" applyFont="1" applyFill="1" applyBorder="1" applyAlignment="1" applyProtection="1">
      <alignment horizontal="left" vertical="center" wrapText="1" shrinkToFit="1"/>
      <protection locked="0"/>
    </xf>
    <xf numFmtId="0" fontId="45" fillId="6" borderId="59" xfId="17" applyFont="1" applyFill="1" applyBorder="1" applyAlignment="1" applyProtection="1">
      <alignment horizontal="center" vertical="center" wrapText="1"/>
      <protection locked="0"/>
    </xf>
    <xf numFmtId="0" fontId="45" fillId="6" borderId="40" xfId="17" applyFont="1" applyFill="1" applyBorder="1" applyAlignment="1" applyProtection="1">
      <alignment horizontal="center" vertical="center" wrapText="1"/>
      <protection locked="0"/>
    </xf>
    <xf numFmtId="0" fontId="45" fillId="6" borderId="63" xfId="17" applyFont="1" applyFill="1" applyBorder="1" applyAlignment="1" applyProtection="1">
      <alignment horizontal="center" vertical="center" wrapText="1"/>
      <protection locked="0"/>
    </xf>
    <xf numFmtId="0" fontId="45" fillId="6" borderId="73" xfId="17" applyFont="1" applyFill="1" applyBorder="1" applyAlignment="1" applyProtection="1">
      <alignment horizontal="center" vertical="center" wrapText="1"/>
      <protection locked="0"/>
    </xf>
    <xf numFmtId="0" fontId="45" fillId="6" borderId="1" xfId="17" applyFont="1" applyFill="1" applyBorder="1" applyAlignment="1" applyProtection="1">
      <alignment horizontal="center" vertical="center" wrapText="1"/>
      <protection locked="0"/>
    </xf>
    <xf numFmtId="0" fontId="45" fillId="6" borderId="74" xfId="17" applyFont="1" applyFill="1" applyBorder="1" applyAlignment="1" applyProtection="1">
      <alignment horizontal="center" vertical="center" wrapText="1"/>
      <protection locked="0"/>
    </xf>
    <xf numFmtId="189" fontId="44" fillId="0" borderId="1" xfId="13" applyNumberFormat="1" applyFont="1" applyBorder="1" applyAlignment="1" applyProtection="1">
      <alignment horizontal="center" vertical="center"/>
      <protection locked="0"/>
    </xf>
    <xf numFmtId="0" fontId="16" fillId="0" borderId="0" xfId="17" applyFont="1" applyBorder="1" applyAlignment="1" applyProtection="1">
      <alignment horizontal="right" vertical="center" wrapText="1"/>
      <protection locked="0"/>
    </xf>
    <xf numFmtId="0" fontId="16" fillId="0" borderId="0" xfId="17" applyFont="1" applyBorder="1" applyAlignment="1" applyProtection="1">
      <alignment horizontal="right" vertical="center"/>
      <protection locked="0"/>
    </xf>
    <xf numFmtId="0" fontId="42" fillId="2" borderId="0" xfId="1" applyFont="1" applyFill="1" applyBorder="1" applyAlignment="1" applyProtection="1">
      <alignment horizontal="right" vertical="center"/>
      <protection locked="0"/>
    </xf>
    <xf numFmtId="0" fontId="16" fillId="0" borderId="0" xfId="9" applyFont="1" applyBorder="1" applyAlignment="1" applyProtection="1">
      <alignment horizontal="right" vertical="center" wrapText="1"/>
      <protection locked="0"/>
    </xf>
    <xf numFmtId="0" fontId="40" fillId="0" borderId="101" xfId="17" applyFont="1" applyBorder="1" applyAlignment="1" applyProtection="1">
      <alignment vertical="center" shrinkToFit="1"/>
      <protection locked="0"/>
    </xf>
    <xf numFmtId="0" fontId="40" fillId="0" borderId="71" xfId="17" applyFont="1" applyBorder="1" applyAlignment="1" applyProtection="1">
      <alignment vertical="center" shrinkToFit="1"/>
      <protection locked="0"/>
    </xf>
    <xf numFmtId="0" fontId="40" fillId="7" borderId="40" xfId="17" applyFont="1" applyFill="1" applyBorder="1" applyAlignment="1" applyProtection="1">
      <alignment horizontal="left" vertical="center" shrinkToFit="1"/>
      <protection locked="0"/>
    </xf>
    <xf numFmtId="0" fontId="40" fillId="7" borderId="63" xfId="17" applyFont="1" applyFill="1" applyBorder="1" applyAlignment="1" applyProtection="1">
      <alignment horizontal="left" vertical="center" shrinkToFit="1"/>
      <protection locked="0"/>
    </xf>
    <xf numFmtId="0" fontId="40" fillId="0" borderId="101" xfId="9" applyFont="1" applyBorder="1" applyProtection="1">
      <alignment vertical="center"/>
      <protection locked="0"/>
    </xf>
    <xf numFmtId="0" fontId="40" fillId="0" borderId="71" xfId="9" applyFont="1" applyBorder="1" applyProtection="1">
      <alignment vertical="center"/>
      <protection locked="0"/>
    </xf>
    <xf numFmtId="0" fontId="40" fillId="7" borderId="101" xfId="17" applyFont="1" applyFill="1" applyBorder="1" applyAlignment="1" applyProtection="1">
      <alignment vertical="center" shrinkToFit="1"/>
      <protection locked="0"/>
    </xf>
    <xf numFmtId="0" fontId="40" fillId="7" borderId="71" xfId="17" applyFont="1" applyFill="1" applyBorder="1" applyAlignment="1" applyProtection="1">
      <alignment vertical="center" shrinkToFit="1"/>
      <protection locked="0"/>
    </xf>
    <xf numFmtId="0" fontId="40" fillId="0" borderId="103" xfId="17" applyFont="1" applyBorder="1" applyAlignment="1" applyProtection="1">
      <alignment vertical="center" shrinkToFit="1"/>
      <protection locked="0"/>
    </xf>
    <xf numFmtId="0" fontId="40" fillId="0" borderId="32" xfId="17" applyFont="1" applyBorder="1" applyAlignment="1" applyProtection="1">
      <alignment vertical="center" shrinkToFit="1"/>
      <protection locked="0"/>
    </xf>
    <xf numFmtId="0" fontId="40" fillId="0" borderId="72" xfId="17" applyFont="1" applyBorder="1" applyAlignment="1" applyProtection="1">
      <alignment vertical="center" shrinkToFit="1"/>
      <protection locked="0"/>
    </xf>
    <xf numFmtId="0" fontId="121" fillId="0" borderId="0" xfId="0" applyFont="1" applyAlignment="1">
      <alignment horizontal="left" vertical="center" wrapText="1"/>
    </xf>
    <xf numFmtId="0" fontId="0" fillId="3" borderId="103" xfId="0" applyFill="1" applyBorder="1" applyAlignment="1" applyProtection="1">
      <alignment horizontal="left" vertical="center" indent="1"/>
    </xf>
    <xf numFmtId="0" fontId="0" fillId="3" borderId="104" xfId="0" applyFill="1" applyBorder="1" applyAlignment="1" applyProtection="1">
      <alignment horizontal="left" vertical="center" indent="1"/>
    </xf>
    <xf numFmtId="0" fontId="0" fillId="3" borderId="103" xfId="0" applyFill="1" applyBorder="1" applyAlignment="1" applyProtection="1">
      <alignment horizontal="left" vertical="center"/>
    </xf>
    <xf numFmtId="0" fontId="0" fillId="3" borderId="104" xfId="0" applyFill="1" applyBorder="1" applyAlignment="1" applyProtection="1">
      <alignment horizontal="left" vertical="center"/>
    </xf>
    <xf numFmtId="0" fontId="124" fillId="2" borderId="0" xfId="1" applyFont="1" applyFill="1" applyAlignment="1" applyProtection="1">
      <alignment horizontal="left" vertical="center" wrapText="1"/>
    </xf>
    <xf numFmtId="0" fontId="43" fillId="2" borderId="1" xfId="1" applyFont="1" applyFill="1" applyBorder="1" applyAlignment="1" applyProtection="1">
      <alignment horizontal="left" vertical="center" wrapText="1"/>
    </xf>
    <xf numFmtId="12" fontId="43" fillId="2" borderId="1" xfId="1" quotePrefix="1" applyNumberFormat="1" applyFont="1" applyFill="1" applyBorder="1" applyAlignment="1" applyProtection="1">
      <alignment horizontal="left" vertical="center" wrapText="1"/>
    </xf>
    <xf numFmtId="0" fontId="43" fillId="2" borderId="0" xfId="1" applyFont="1" applyFill="1" applyBorder="1" applyAlignment="1" applyProtection="1">
      <alignment horizontal="left" vertical="center" wrapText="1" indent="1"/>
    </xf>
    <xf numFmtId="0" fontId="43" fillId="2" borderId="0" xfId="1" applyFont="1" applyFill="1" applyAlignment="1" applyProtection="1">
      <alignment horizontal="right" vertical="center" wrapText="1"/>
    </xf>
    <xf numFmtId="0" fontId="0" fillId="3" borderId="9" xfId="0" applyFill="1" applyBorder="1" applyAlignment="1" applyProtection="1">
      <alignment horizontal="left" vertical="center"/>
    </xf>
    <xf numFmtId="0" fontId="0" fillId="3" borderId="106" xfId="0" applyFill="1" applyBorder="1" applyAlignment="1" applyProtection="1">
      <alignment horizontal="left" vertical="center"/>
    </xf>
    <xf numFmtId="0" fontId="0" fillId="3" borderId="13" xfId="0" applyFill="1" applyBorder="1" applyAlignment="1" applyProtection="1">
      <alignment horizontal="left" vertical="center"/>
    </xf>
    <xf numFmtId="0" fontId="0" fillId="3" borderId="134" xfId="0" applyFill="1" applyBorder="1" applyAlignment="1" applyProtection="1">
      <alignment horizontal="left" vertical="center"/>
    </xf>
    <xf numFmtId="0" fontId="43" fillId="2" borderId="0" xfId="1" applyFont="1" applyFill="1" applyAlignment="1" applyProtection="1">
      <alignment horizontal="right" vertical="center" wrapText="1" indent="1"/>
    </xf>
    <xf numFmtId="0" fontId="43" fillId="7" borderId="0" xfId="1" applyFont="1" applyFill="1" applyAlignment="1" applyProtection="1">
      <alignment horizontal="right" vertical="center" wrapText="1" indent="1"/>
    </xf>
    <xf numFmtId="0" fontId="43" fillId="7" borderId="0" xfId="1" applyFont="1" applyFill="1" applyAlignment="1" applyProtection="1">
      <alignment horizontal="right" vertical="center" wrapText="1"/>
    </xf>
    <xf numFmtId="0" fontId="28" fillId="2" borderId="1" xfId="1" applyFont="1" applyFill="1" applyBorder="1" applyAlignment="1" applyProtection="1">
      <alignment horizontal="left" vertical="center" shrinkToFit="1"/>
    </xf>
    <xf numFmtId="0" fontId="26" fillId="0" borderId="102" xfId="4" applyFont="1" applyBorder="1" applyAlignment="1" applyProtection="1">
      <alignment horizontal="center" vertical="center" wrapText="1"/>
    </xf>
    <xf numFmtId="0" fontId="26" fillId="0" borderId="102" xfId="4" applyFont="1" applyBorder="1" applyAlignment="1" applyProtection="1">
      <alignment horizontal="center" vertical="center"/>
    </xf>
    <xf numFmtId="0" fontId="10" fillId="3" borderId="3" xfId="5" applyNumberFormat="1" applyFont="1" applyFill="1" applyBorder="1" applyAlignment="1" applyProtection="1">
      <alignment horizontal="center" vertical="center" wrapText="1" shrinkToFit="1"/>
    </xf>
    <xf numFmtId="0" fontId="10" fillId="3" borderId="93" xfId="5" applyNumberFormat="1" applyFont="1" applyFill="1" applyBorder="1" applyAlignment="1" applyProtection="1">
      <alignment horizontal="center" vertical="center" wrapText="1" shrinkToFit="1"/>
    </xf>
    <xf numFmtId="0" fontId="10" fillId="3" borderId="3" xfId="5" applyNumberFormat="1" applyFont="1" applyFill="1" applyBorder="1" applyAlignment="1" applyProtection="1">
      <alignment horizontal="center" vertical="center" wrapText="1"/>
    </xf>
    <xf numFmtId="0" fontId="10" fillId="3" borderId="93" xfId="5" applyNumberFormat="1" applyFont="1" applyFill="1" applyBorder="1" applyAlignment="1" applyProtection="1">
      <alignment horizontal="center" vertical="center" wrapText="1"/>
    </xf>
    <xf numFmtId="0" fontId="32" fillId="3" borderId="3" xfId="4" applyNumberFormat="1" applyFont="1" applyFill="1" applyBorder="1" applyAlignment="1" applyProtection="1">
      <alignment horizontal="center" vertical="center" wrapText="1"/>
    </xf>
    <xf numFmtId="0" fontId="32" fillId="3" borderId="93" xfId="4" applyNumberFormat="1" applyFont="1" applyFill="1" applyBorder="1" applyAlignment="1" applyProtection="1">
      <alignment horizontal="center" vertical="center" wrapText="1"/>
    </xf>
    <xf numFmtId="0" fontId="25" fillId="3" borderId="103" xfId="5" applyNumberFormat="1" applyFont="1" applyFill="1" applyBorder="1" applyAlignment="1" applyProtection="1">
      <alignment horizontal="center" vertical="center" shrinkToFit="1"/>
    </xf>
    <xf numFmtId="0" fontId="25" fillId="3" borderId="101" xfId="5" applyNumberFormat="1" applyFont="1" applyFill="1" applyBorder="1" applyAlignment="1" applyProtection="1">
      <alignment horizontal="center" vertical="center" shrinkToFit="1"/>
    </xf>
    <xf numFmtId="0" fontId="25" fillId="3" borderId="104" xfId="5" applyNumberFormat="1" applyFont="1" applyFill="1" applyBorder="1" applyAlignment="1" applyProtection="1">
      <alignment horizontal="center" vertical="center" shrinkToFit="1"/>
    </xf>
    <xf numFmtId="0" fontId="25" fillId="3" borderId="103" xfId="4" applyNumberFormat="1" applyFont="1" applyFill="1" applyBorder="1" applyAlignment="1" applyProtection="1">
      <alignment horizontal="center" vertical="center"/>
    </xf>
    <xf numFmtId="0" fontId="25" fillId="3" borderId="101" xfId="4" applyNumberFormat="1" applyFont="1" applyFill="1" applyBorder="1" applyAlignment="1" applyProtection="1">
      <alignment horizontal="center" vertical="center"/>
    </xf>
    <xf numFmtId="0" fontId="25" fillId="3" borderId="104" xfId="4" applyNumberFormat="1" applyFont="1" applyFill="1" applyBorder="1" applyAlignment="1" applyProtection="1">
      <alignment horizontal="center" vertical="center"/>
    </xf>
    <xf numFmtId="0" fontId="16" fillId="3" borderId="3" xfId="5" applyNumberFormat="1" applyFont="1" applyFill="1" applyBorder="1" applyAlignment="1" applyProtection="1">
      <alignment horizontal="center" vertical="center" wrapText="1" shrinkToFit="1"/>
    </xf>
    <xf numFmtId="0" fontId="16" fillId="3" borderId="23" xfId="5" applyNumberFormat="1" applyFont="1" applyFill="1" applyBorder="1" applyAlignment="1" applyProtection="1">
      <alignment horizontal="center" vertical="center" wrapText="1" shrinkToFit="1"/>
    </xf>
    <xf numFmtId="0" fontId="16" fillId="3" borderId="93" xfId="5" applyNumberFormat="1" applyFont="1" applyFill="1" applyBorder="1" applyAlignment="1" applyProtection="1">
      <alignment horizontal="center" vertical="center" wrapText="1" shrinkToFit="1"/>
    </xf>
    <xf numFmtId="0" fontId="16" fillId="3" borderId="3" xfId="5" applyNumberFormat="1" applyFont="1" applyFill="1" applyBorder="1" applyAlignment="1" applyProtection="1">
      <alignment horizontal="center" vertical="center" wrapText="1"/>
    </xf>
    <xf numFmtId="0" fontId="16" fillId="3" borderId="23" xfId="5" applyNumberFormat="1" applyFont="1" applyFill="1" applyBorder="1" applyAlignment="1" applyProtection="1">
      <alignment horizontal="center" vertical="center" wrapText="1"/>
    </xf>
    <xf numFmtId="0" fontId="16" fillId="3" borderId="93" xfId="5" applyNumberFormat="1" applyFont="1" applyFill="1" applyBorder="1" applyAlignment="1" applyProtection="1">
      <alignment horizontal="center" vertical="center" wrapText="1"/>
    </xf>
    <xf numFmtId="0" fontId="25" fillId="3" borderId="3" xfId="4" applyNumberFormat="1" applyFont="1" applyFill="1" applyBorder="1" applyAlignment="1" applyProtection="1">
      <alignment horizontal="center" vertical="center"/>
    </xf>
    <xf numFmtId="0" fontId="25" fillId="3" borderId="23" xfId="4" applyNumberFormat="1" applyFont="1" applyFill="1" applyBorder="1" applyAlignment="1" applyProtection="1">
      <alignment horizontal="center" vertical="center"/>
    </xf>
    <xf numFmtId="0" fontId="25" fillId="3" borderId="93" xfId="4" applyNumberFormat="1" applyFont="1" applyFill="1" applyBorder="1" applyAlignment="1" applyProtection="1">
      <alignment horizontal="center" vertical="center"/>
    </xf>
    <xf numFmtId="0" fontId="10" fillId="3" borderId="3" xfId="5" applyNumberFormat="1" applyFont="1" applyFill="1" applyBorder="1" applyAlignment="1" applyProtection="1">
      <alignment horizontal="center" vertical="center" shrinkToFit="1"/>
    </xf>
    <xf numFmtId="0" fontId="10" fillId="3" borderId="93" xfId="5" applyNumberFormat="1" applyFont="1" applyFill="1" applyBorder="1" applyAlignment="1" applyProtection="1">
      <alignment horizontal="center" vertical="center" shrinkToFit="1"/>
    </xf>
    <xf numFmtId="0" fontId="10" fillId="3" borderId="23" xfId="5" applyNumberFormat="1" applyFont="1" applyFill="1" applyBorder="1" applyAlignment="1" applyProtection="1">
      <alignment horizontal="center" vertical="center" wrapText="1" shrinkToFit="1"/>
    </xf>
    <xf numFmtId="0" fontId="15" fillId="0" borderId="36" xfId="4" applyFont="1" applyBorder="1" applyAlignment="1" applyProtection="1">
      <alignment horizontal="center" vertical="center" wrapText="1"/>
    </xf>
    <xf numFmtId="0" fontId="15" fillId="0" borderId="23" xfId="4" applyFont="1" applyBorder="1" applyAlignment="1" applyProtection="1">
      <alignment horizontal="center" vertical="center" wrapText="1"/>
    </xf>
    <xf numFmtId="0" fontId="15" fillId="0" borderId="4" xfId="4" applyFont="1" applyBorder="1" applyAlignment="1" applyProtection="1">
      <alignment horizontal="center" vertical="center" wrapText="1"/>
    </xf>
    <xf numFmtId="0" fontId="10" fillId="3" borderId="3" xfId="4" applyNumberFormat="1" applyFont="1" applyFill="1" applyBorder="1" applyAlignment="1" applyProtection="1">
      <alignment horizontal="center" vertical="center" wrapText="1"/>
    </xf>
    <xf numFmtId="0" fontId="10" fillId="3" borderId="93" xfId="4" applyNumberFormat="1" applyFont="1" applyFill="1" applyBorder="1" applyAlignment="1" applyProtection="1">
      <alignment horizontal="center" vertical="center" wrapText="1"/>
    </xf>
    <xf numFmtId="0" fontId="10" fillId="3" borderId="93" xfId="4" applyNumberFormat="1" applyFont="1" applyFill="1" applyBorder="1" applyAlignment="1" applyProtection="1">
      <alignment horizontal="center" vertical="center"/>
    </xf>
    <xf numFmtId="0" fontId="15" fillId="0" borderId="36" xfId="4" applyFont="1" applyBorder="1" applyAlignment="1">
      <alignment horizontal="center" vertical="center" wrapText="1"/>
    </xf>
    <xf numFmtId="0" fontId="15" fillId="0" borderId="23" xfId="4" applyFont="1" applyBorder="1" applyAlignment="1">
      <alignment horizontal="center" vertical="center" wrapText="1"/>
    </xf>
    <xf numFmtId="0" fontId="15" fillId="0" borderId="4" xfId="4" applyFont="1" applyBorder="1" applyAlignment="1">
      <alignment horizontal="center" vertical="center" wrapText="1"/>
    </xf>
    <xf numFmtId="0" fontId="10" fillId="3" borderId="3" xfId="5" applyNumberFormat="1" applyFont="1" applyFill="1" applyBorder="1" applyAlignment="1">
      <alignment horizontal="center" vertical="center" shrinkToFit="1"/>
    </xf>
    <xf numFmtId="0" fontId="10" fillId="3" borderId="2" xfId="5" applyNumberFormat="1" applyFont="1" applyFill="1" applyBorder="1" applyAlignment="1">
      <alignment horizontal="center" vertical="center" shrinkToFit="1"/>
    </xf>
    <xf numFmtId="0" fontId="20" fillId="0" borderId="16" xfId="4" applyFont="1" applyBorder="1" applyAlignment="1">
      <alignment horizontal="center" vertical="center" wrapText="1"/>
    </xf>
    <xf numFmtId="0" fontId="20" fillId="0" borderId="16" xfId="4" applyFont="1" applyBorder="1" applyAlignment="1">
      <alignment horizontal="center" vertical="center"/>
    </xf>
    <xf numFmtId="0" fontId="10" fillId="3" borderId="17" xfId="5" applyNumberFormat="1" applyFont="1" applyFill="1" applyBorder="1" applyAlignment="1">
      <alignment horizontal="center" vertical="center" shrinkToFit="1"/>
    </xf>
    <xf numFmtId="0" fontId="10" fillId="3" borderId="18" xfId="5" applyNumberFormat="1" applyFont="1" applyFill="1" applyBorder="1" applyAlignment="1">
      <alignment horizontal="center" vertical="center" shrinkToFit="1"/>
    </xf>
    <xf numFmtId="0" fontId="10" fillId="3" borderId="19" xfId="5" applyNumberFormat="1" applyFont="1" applyFill="1" applyBorder="1" applyAlignment="1">
      <alignment horizontal="center" vertical="center" shrinkToFit="1"/>
    </xf>
    <xf numFmtId="0" fontId="10" fillId="3" borderId="3" xfId="5" applyNumberFormat="1" applyFont="1" applyFill="1" applyBorder="1" applyAlignment="1">
      <alignment horizontal="center" vertical="center" wrapText="1" shrinkToFit="1"/>
    </xf>
    <xf numFmtId="0" fontId="10" fillId="3" borderId="2" xfId="5" applyNumberFormat="1" applyFont="1" applyFill="1" applyBorder="1" applyAlignment="1">
      <alignment horizontal="center" vertical="center" wrapText="1" shrinkToFit="1"/>
    </xf>
    <xf numFmtId="0" fontId="10" fillId="3" borderId="17" xfId="4" applyNumberFormat="1" applyFont="1" applyFill="1" applyBorder="1" applyAlignment="1">
      <alignment horizontal="center" vertical="center"/>
    </xf>
    <xf numFmtId="0" fontId="10" fillId="3" borderId="18" xfId="4" applyNumberFormat="1" applyFont="1" applyFill="1" applyBorder="1" applyAlignment="1">
      <alignment horizontal="center" vertical="center"/>
    </xf>
    <xf numFmtId="0" fontId="10" fillId="3" borderId="19" xfId="4" applyNumberFormat="1" applyFont="1" applyFill="1" applyBorder="1" applyAlignment="1">
      <alignment horizontal="center" vertical="center"/>
    </xf>
    <xf numFmtId="0" fontId="10" fillId="3" borderId="23" xfId="5" applyNumberFormat="1" applyFont="1" applyFill="1" applyBorder="1" applyAlignment="1">
      <alignment horizontal="center" vertical="center" wrapText="1" shrinkToFit="1"/>
    </xf>
    <xf numFmtId="0" fontId="10" fillId="3" borderId="3" xfId="5" applyNumberFormat="1" applyFont="1" applyFill="1" applyBorder="1" applyAlignment="1">
      <alignment horizontal="center" vertical="center" wrapText="1"/>
    </xf>
    <xf numFmtId="0" fontId="10" fillId="3" borderId="23" xfId="5" applyNumberFormat="1" applyFont="1" applyFill="1" applyBorder="1" applyAlignment="1">
      <alignment horizontal="center" vertical="center" wrapText="1"/>
    </xf>
    <xf numFmtId="0" fontId="10" fillId="3" borderId="2" xfId="5"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xf>
    <xf numFmtId="0" fontId="10" fillId="3" borderId="23" xfId="4" applyNumberFormat="1" applyFont="1" applyFill="1" applyBorder="1" applyAlignment="1">
      <alignment horizontal="center" vertical="center"/>
    </xf>
    <xf numFmtId="0" fontId="10" fillId="3" borderId="2" xfId="4" applyNumberFormat="1" applyFont="1" applyFill="1" applyBorder="1" applyAlignment="1">
      <alignment horizontal="center" vertical="center"/>
    </xf>
    <xf numFmtId="0" fontId="28" fillId="2" borderId="1" xfId="1" applyFont="1" applyFill="1" applyBorder="1" applyAlignment="1" applyProtection="1">
      <alignment horizontal="left" vertical="center" wrapText="1"/>
      <protection locked="0"/>
    </xf>
    <xf numFmtId="0" fontId="10" fillId="3" borderId="3" xfId="4" applyNumberFormat="1" applyFont="1" applyFill="1" applyBorder="1" applyAlignment="1">
      <alignment horizontal="center" vertical="center" wrapText="1"/>
    </xf>
    <xf numFmtId="0" fontId="10" fillId="3" borderId="2" xfId="4" applyNumberFormat="1" applyFont="1" applyFill="1" applyBorder="1" applyAlignment="1">
      <alignment horizontal="center" vertical="center" wrapText="1"/>
    </xf>
    <xf numFmtId="0" fontId="121" fillId="0" borderId="0" xfId="25" applyFont="1" applyAlignment="1">
      <alignment vertical="top" wrapText="1"/>
    </xf>
    <xf numFmtId="0" fontId="26" fillId="0" borderId="102" xfId="4" applyFont="1" applyBorder="1" applyAlignment="1">
      <alignment horizontal="center" vertical="center" wrapText="1"/>
    </xf>
    <xf numFmtId="0" fontId="26" fillId="0" borderId="102" xfId="4" applyFont="1" applyBorder="1" applyAlignment="1">
      <alignment horizontal="center" vertical="center"/>
    </xf>
    <xf numFmtId="0" fontId="25" fillId="3" borderId="3" xfId="4" applyNumberFormat="1" applyFont="1" applyFill="1" applyBorder="1" applyAlignment="1">
      <alignment horizontal="center" vertical="center"/>
    </xf>
    <xf numFmtId="0" fontId="25" fillId="3" borderId="23" xfId="4" applyNumberFormat="1" applyFont="1" applyFill="1" applyBorder="1" applyAlignment="1">
      <alignment horizontal="center" vertical="center"/>
    </xf>
    <xf numFmtId="0" fontId="25" fillId="3" borderId="93" xfId="4" applyNumberFormat="1" applyFont="1" applyFill="1" applyBorder="1" applyAlignment="1">
      <alignment horizontal="center" vertical="center"/>
    </xf>
    <xf numFmtId="0" fontId="25" fillId="3" borderId="103" xfId="4" applyNumberFormat="1" applyFont="1" applyFill="1" applyBorder="1" applyAlignment="1">
      <alignment horizontal="center" vertical="center"/>
    </xf>
    <xf numFmtId="0" fontId="25" fillId="3" borderId="101" xfId="4" applyNumberFormat="1" applyFont="1" applyFill="1" applyBorder="1" applyAlignment="1">
      <alignment horizontal="center" vertical="center"/>
    </xf>
    <xf numFmtId="0" fontId="25" fillId="3" borderId="104" xfId="4" applyNumberFormat="1" applyFont="1" applyFill="1" applyBorder="1" applyAlignment="1">
      <alignment horizontal="center" vertical="center"/>
    </xf>
    <xf numFmtId="0" fontId="25" fillId="3" borderId="103" xfId="5" applyNumberFormat="1" applyFont="1" applyFill="1" applyBorder="1" applyAlignment="1">
      <alignment horizontal="center" vertical="center" shrinkToFit="1"/>
    </xf>
    <xf numFmtId="0" fontId="25" fillId="3" borderId="101" xfId="5" applyNumberFormat="1" applyFont="1" applyFill="1" applyBorder="1" applyAlignment="1">
      <alignment horizontal="center" vertical="center" shrinkToFit="1"/>
    </xf>
    <xf numFmtId="0" fontId="25" fillId="3" borderId="104" xfId="5" applyNumberFormat="1" applyFont="1" applyFill="1" applyBorder="1" applyAlignment="1">
      <alignment horizontal="center" vertical="center" shrinkToFit="1"/>
    </xf>
    <xf numFmtId="0" fontId="10" fillId="3" borderId="93" xfId="5" applyNumberFormat="1" applyFont="1" applyFill="1" applyBorder="1" applyAlignment="1">
      <alignment horizontal="center" vertical="center" wrapText="1" shrinkToFit="1"/>
    </xf>
    <xf numFmtId="0" fontId="16" fillId="3" borderId="3" xfId="5" applyNumberFormat="1" applyFont="1" applyFill="1" applyBorder="1" applyAlignment="1">
      <alignment horizontal="center" vertical="center" wrapText="1" shrinkToFit="1"/>
    </xf>
    <xf numFmtId="0" fontId="16" fillId="3" borderId="23" xfId="5" applyNumberFormat="1" applyFont="1" applyFill="1" applyBorder="1" applyAlignment="1">
      <alignment horizontal="center" vertical="center" wrapText="1" shrinkToFit="1"/>
    </xf>
    <xf numFmtId="0" fontId="16" fillId="3" borderId="93" xfId="5" applyNumberFormat="1" applyFont="1" applyFill="1" applyBorder="1" applyAlignment="1">
      <alignment horizontal="center" vertical="center" wrapText="1" shrinkToFit="1"/>
    </xf>
    <xf numFmtId="0" fontId="16" fillId="3" borderId="3" xfId="5" applyNumberFormat="1" applyFont="1" applyFill="1" applyBorder="1" applyAlignment="1">
      <alignment horizontal="center" vertical="center" wrapText="1"/>
    </xf>
    <xf numFmtId="0" fontId="16" fillId="3" borderId="23" xfId="5" applyNumberFormat="1" applyFont="1" applyFill="1" applyBorder="1" applyAlignment="1">
      <alignment horizontal="center" vertical="center" wrapText="1"/>
    </xf>
    <xf numFmtId="0" fontId="16" fillId="3" borderId="93" xfId="5" applyNumberFormat="1" applyFont="1" applyFill="1" applyBorder="1" applyAlignment="1">
      <alignment horizontal="center" vertical="center" wrapText="1"/>
    </xf>
    <xf numFmtId="0" fontId="10" fillId="3" borderId="93" xfId="5" applyNumberFormat="1" applyFont="1" applyFill="1" applyBorder="1" applyAlignment="1">
      <alignment horizontal="center" vertical="center" shrinkToFit="1"/>
    </xf>
    <xf numFmtId="0" fontId="80" fillId="0" borderId="0" xfId="4" applyFont="1" applyAlignment="1" applyProtection="1">
      <alignment horizontal="left" vertical="center"/>
    </xf>
    <xf numFmtId="0" fontId="88" fillId="0" borderId="91" xfId="4" applyFont="1" applyBorder="1" applyAlignment="1" applyProtection="1">
      <alignment horizontal="left" vertical="center" wrapText="1"/>
    </xf>
    <xf numFmtId="0" fontId="10" fillId="3" borderId="93" xfId="4" applyNumberFormat="1" applyFont="1" applyFill="1" applyBorder="1" applyAlignment="1">
      <alignment horizontal="center" vertical="center" wrapText="1"/>
    </xf>
    <xf numFmtId="0" fontId="10" fillId="3" borderId="93" xfId="4" applyNumberFormat="1" applyFont="1" applyFill="1" applyBorder="1" applyAlignment="1">
      <alignment horizontal="center" vertical="center"/>
    </xf>
    <xf numFmtId="0" fontId="10" fillId="3" borderId="93" xfId="5" applyNumberFormat="1" applyFont="1" applyFill="1" applyBorder="1" applyAlignment="1">
      <alignment horizontal="center" vertical="center" wrapText="1"/>
    </xf>
    <xf numFmtId="0" fontId="32" fillId="3" borderId="3" xfId="4" applyNumberFormat="1" applyFont="1" applyFill="1" applyBorder="1" applyAlignment="1">
      <alignment horizontal="center" vertical="center" wrapText="1"/>
    </xf>
    <xf numFmtId="0" fontId="32" fillId="3" borderId="93" xfId="4" applyNumberFormat="1" applyFont="1" applyFill="1" applyBorder="1" applyAlignment="1">
      <alignment horizontal="center" vertical="center" wrapText="1"/>
    </xf>
    <xf numFmtId="0" fontId="44" fillId="0" borderId="16" xfId="1" applyFont="1" applyBorder="1" applyAlignment="1" applyProtection="1">
      <alignment horizontal="left" vertical="center" wrapText="1"/>
    </xf>
    <xf numFmtId="0" fontId="45" fillId="2" borderId="1" xfId="1" applyFont="1" applyFill="1" applyBorder="1" applyAlignment="1" applyProtection="1">
      <alignment horizontal="center" vertical="center"/>
      <protection locked="0"/>
    </xf>
    <xf numFmtId="0" fontId="44" fillId="0" borderId="16" xfId="1" applyFont="1" applyBorder="1" applyAlignment="1" applyProtection="1">
      <alignment vertical="center" wrapText="1"/>
    </xf>
    <xf numFmtId="0" fontId="133" fillId="0" borderId="0" xfId="1" applyFont="1" applyAlignment="1">
      <alignment horizontal="left" vertical="center" wrapText="1"/>
    </xf>
    <xf numFmtId="0" fontId="133" fillId="0" borderId="0" xfId="1" applyFont="1" applyAlignment="1">
      <alignment horizontal="left" vertical="center"/>
    </xf>
    <xf numFmtId="0" fontId="128" fillId="2" borderId="0" xfId="1" applyFont="1" applyFill="1" applyAlignment="1">
      <alignment horizontal="left" vertical="center" wrapText="1"/>
    </xf>
    <xf numFmtId="0" fontId="39" fillId="2" borderId="1" xfId="1" applyFont="1" applyFill="1" applyBorder="1" applyAlignment="1" applyProtection="1">
      <alignment horizontal="left" vertical="center"/>
    </xf>
    <xf numFmtId="0" fontId="39" fillId="2" borderId="0" xfId="1" applyFont="1" applyFill="1" applyBorder="1" applyAlignment="1" applyProtection="1">
      <alignment horizontal="right" vertical="center"/>
    </xf>
    <xf numFmtId="0" fontId="39" fillId="2" borderId="0" xfId="1" applyFont="1" applyFill="1" applyBorder="1" applyAlignment="1" applyProtection="1">
      <alignment horizontal="right" vertical="center" indent="3"/>
    </xf>
    <xf numFmtId="0" fontId="40" fillId="2" borderId="1" xfId="1" applyFont="1" applyFill="1" applyBorder="1" applyAlignment="1" applyProtection="1">
      <alignment horizontal="center" vertical="center"/>
    </xf>
    <xf numFmtId="0" fontId="133" fillId="0" borderId="0" xfId="15" applyFont="1" applyAlignment="1" applyProtection="1">
      <alignment horizontal="left" vertical="center" wrapText="1"/>
    </xf>
    <xf numFmtId="0" fontId="39" fillId="2" borderId="107" xfId="1" quotePrefix="1" applyFont="1" applyFill="1" applyBorder="1" applyAlignment="1" applyProtection="1">
      <alignment horizontal="left" vertical="center" wrapText="1"/>
    </xf>
    <xf numFmtId="0" fontId="39" fillId="3" borderId="102" xfId="0" applyFont="1" applyFill="1" applyBorder="1" applyAlignment="1" applyProtection="1">
      <alignment horizontal="center" vertical="center" wrapText="1"/>
    </xf>
    <xf numFmtId="0" fontId="39" fillId="3" borderId="102" xfId="0" applyFont="1" applyFill="1" applyBorder="1" applyAlignment="1" applyProtection="1">
      <alignment horizontal="center" vertical="center"/>
    </xf>
    <xf numFmtId="38" fontId="31" fillId="8" borderId="102" xfId="2" applyFont="1" applyFill="1" applyBorder="1" applyAlignment="1" applyProtection="1">
      <alignment horizontal="center" vertical="center"/>
    </xf>
    <xf numFmtId="38" fontId="31" fillId="8" borderId="103" xfId="2" applyFont="1" applyFill="1" applyBorder="1" applyAlignment="1" applyProtection="1">
      <alignment horizontal="center" vertical="center"/>
    </xf>
    <xf numFmtId="0" fontId="39" fillId="8" borderId="0" xfId="0" applyFont="1" applyFill="1" applyAlignment="1" applyProtection="1">
      <alignment horizontal="left" vertical="center" wrapText="1"/>
    </xf>
    <xf numFmtId="0" fontId="39" fillId="8" borderId="102" xfId="0" applyFont="1" applyFill="1" applyBorder="1" applyAlignment="1" applyProtection="1">
      <alignment horizontal="left" vertical="center" wrapText="1"/>
    </xf>
    <xf numFmtId="0" fontId="39" fillId="3" borderId="102" xfId="0" applyFont="1" applyFill="1" applyBorder="1" applyAlignment="1" applyProtection="1">
      <alignment horizontal="left" vertical="center" wrapText="1"/>
    </xf>
    <xf numFmtId="0" fontId="39" fillId="2" borderId="102" xfId="1" quotePrefix="1" applyFont="1" applyFill="1" applyBorder="1" applyAlignment="1" applyProtection="1">
      <alignment horizontal="center" vertical="center" wrapText="1"/>
      <protection locked="0"/>
    </xf>
    <xf numFmtId="0" fontId="39" fillId="3" borderId="97" xfId="0" applyFont="1" applyFill="1" applyBorder="1" applyAlignment="1" applyProtection="1">
      <alignment horizontal="center" vertical="center" wrapText="1"/>
    </xf>
    <xf numFmtId="0" fontId="39" fillId="3" borderId="97" xfId="0" applyFont="1" applyFill="1" applyBorder="1" applyAlignment="1" applyProtection="1">
      <alignment horizontal="center" vertical="center"/>
    </xf>
    <xf numFmtId="0" fontId="39" fillId="2" borderId="102" xfId="1" quotePrefix="1" applyFont="1" applyFill="1" applyBorder="1" applyAlignment="1" applyProtection="1">
      <alignment horizontal="left" vertical="center" wrapText="1"/>
      <protection locked="0"/>
    </xf>
    <xf numFmtId="0" fontId="129" fillId="0" borderId="0" xfId="15" applyFont="1">
      <alignment vertical="center"/>
    </xf>
    <xf numFmtId="0" fontId="130" fillId="0" borderId="0" xfId="15" applyFont="1">
      <alignment vertical="center"/>
    </xf>
    <xf numFmtId="0" fontId="39" fillId="2" borderId="1" xfId="1" applyFont="1" applyFill="1" applyBorder="1" applyAlignment="1" applyProtection="1">
      <alignment horizontal="left" vertical="center" shrinkToFit="1"/>
    </xf>
    <xf numFmtId="0" fontId="39" fillId="8" borderId="91" xfId="0" applyFont="1" applyFill="1" applyBorder="1" applyAlignment="1" applyProtection="1">
      <alignment horizontal="left" vertical="center" wrapText="1"/>
    </xf>
    <xf numFmtId="38" fontId="31" fillId="2" borderId="102" xfId="2" quotePrefix="1" applyFont="1" applyFill="1" applyBorder="1" applyAlignment="1" applyProtection="1">
      <alignment horizontal="center" vertical="center" wrapText="1"/>
      <protection locked="0"/>
    </xf>
    <xf numFmtId="38" fontId="31" fillId="2" borderId="102" xfId="2" quotePrefix="1" applyFont="1" applyFill="1" applyBorder="1" applyAlignment="1" applyProtection="1">
      <alignment horizontal="center" vertical="center" wrapText="1"/>
    </xf>
    <xf numFmtId="0" fontId="44" fillId="3" borderId="103" xfId="0" applyFont="1" applyFill="1" applyBorder="1" applyAlignment="1" applyProtection="1">
      <alignment horizontal="center" vertical="center" wrapText="1"/>
    </xf>
    <xf numFmtId="0" fontId="44" fillId="3" borderId="101" xfId="0" applyFont="1" applyFill="1" applyBorder="1" applyAlignment="1" applyProtection="1">
      <alignment horizontal="center" vertical="center" wrapText="1"/>
    </xf>
    <xf numFmtId="0" fontId="44" fillId="3" borderId="104" xfId="0" applyFont="1" applyFill="1" applyBorder="1" applyAlignment="1" applyProtection="1">
      <alignment horizontal="center" vertical="center" wrapText="1"/>
    </xf>
    <xf numFmtId="0" fontId="39" fillId="3" borderId="103" xfId="0" applyFont="1" applyFill="1" applyBorder="1" applyAlignment="1" applyProtection="1">
      <alignment horizontal="center" vertical="center" wrapText="1"/>
    </xf>
    <xf numFmtId="0" fontId="39" fillId="3" borderId="101" xfId="0" applyFont="1" applyFill="1" applyBorder="1" applyAlignment="1" applyProtection="1">
      <alignment horizontal="center" vertical="center" wrapText="1"/>
    </xf>
    <xf numFmtId="0" fontId="39" fillId="3" borderId="104" xfId="0" applyFont="1" applyFill="1" applyBorder="1" applyAlignment="1" applyProtection="1">
      <alignment horizontal="center" vertical="center" wrapText="1"/>
    </xf>
    <xf numFmtId="0" fontId="39" fillId="3" borderId="3" xfId="0" applyFont="1" applyFill="1" applyBorder="1" applyAlignment="1" applyProtection="1">
      <alignment horizontal="center" vertical="center" wrapText="1"/>
    </xf>
    <xf numFmtId="0" fontId="39" fillId="3" borderId="93" xfId="0" applyFont="1" applyFill="1" applyBorder="1" applyAlignment="1" applyProtection="1">
      <alignment horizontal="center" vertical="center" wrapText="1"/>
    </xf>
    <xf numFmtId="0" fontId="121" fillId="0" borderId="0" xfId="0" applyFont="1" applyBorder="1" applyAlignment="1">
      <alignment horizontal="left" vertical="center" wrapText="1"/>
    </xf>
    <xf numFmtId="193" fontId="31" fillId="2" borderId="90" xfId="2" quotePrefix="1" applyNumberFormat="1" applyFont="1" applyFill="1" applyBorder="1" applyAlignment="1" applyProtection="1">
      <alignment horizontal="center" vertical="center" wrapText="1"/>
    </xf>
    <xf numFmtId="193" fontId="31" fillId="2" borderId="91" xfId="2" quotePrefix="1" applyNumberFormat="1" applyFont="1" applyFill="1" applyBorder="1" applyAlignment="1" applyProtection="1">
      <alignment horizontal="center" vertical="center" wrapText="1"/>
    </xf>
    <xf numFmtId="193" fontId="31" fillId="2" borderId="92" xfId="2" quotePrefix="1" applyNumberFormat="1" applyFont="1" applyFill="1" applyBorder="1" applyAlignment="1" applyProtection="1">
      <alignment horizontal="center" vertical="center" wrapText="1"/>
    </xf>
    <xf numFmtId="177" fontId="31" fillId="2" borderId="99" xfId="1" quotePrefix="1" applyNumberFormat="1" applyFont="1" applyFill="1" applyBorder="1" applyAlignment="1" applyProtection="1">
      <alignment horizontal="center" vertical="center" wrapText="1"/>
      <protection locked="0"/>
    </xf>
    <xf numFmtId="0" fontId="43" fillId="0" borderId="0" xfId="0" applyFont="1" applyAlignment="1">
      <alignment horizontal="left" vertical="center"/>
    </xf>
    <xf numFmtId="0" fontId="0" fillId="0" borderId="93" xfId="0" applyFont="1" applyBorder="1" applyAlignment="1">
      <alignment horizontal="center" vertical="center" wrapText="1"/>
    </xf>
    <xf numFmtId="0" fontId="0" fillId="0" borderId="97" xfId="0" applyFont="1" applyBorder="1" applyAlignment="1">
      <alignment horizontal="center" vertical="center" wrapText="1"/>
    </xf>
    <xf numFmtId="0" fontId="39" fillId="2" borderId="90" xfId="1" quotePrefix="1" applyNumberFormat="1" applyFont="1" applyFill="1" applyBorder="1" applyAlignment="1" applyProtection="1">
      <alignment horizontal="left" vertical="center" shrinkToFit="1"/>
      <protection locked="0"/>
    </xf>
    <xf numFmtId="0" fontId="39" fillId="2" borderId="91" xfId="1" quotePrefix="1" applyNumberFormat="1" applyFont="1" applyFill="1" applyBorder="1" applyAlignment="1" applyProtection="1">
      <alignment horizontal="left" vertical="center" shrinkToFit="1"/>
      <protection locked="0"/>
    </xf>
    <xf numFmtId="177" fontId="31" fillId="2" borderId="91" xfId="1" quotePrefix="1" applyNumberFormat="1" applyFont="1" applyFill="1" applyBorder="1" applyAlignment="1" applyProtection="1">
      <alignment horizontal="center" vertical="center" wrapText="1"/>
      <protection locked="0"/>
    </xf>
    <xf numFmtId="0" fontId="39" fillId="2" borderId="98" xfId="1" quotePrefix="1" applyNumberFormat="1" applyFont="1" applyFill="1" applyBorder="1" applyAlignment="1" applyProtection="1">
      <alignment horizontal="left" vertical="center" shrinkToFit="1"/>
      <protection locked="0"/>
    </xf>
    <xf numFmtId="0" fontId="39" fillId="2" borderId="99" xfId="1" quotePrefix="1" applyNumberFormat="1" applyFont="1" applyFill="1" applyBorder="1" applyAlignment="1" applyProtection="1">
      <alignment horizontal="left" vertical="center" shrinkToFit="1"/>
      <protection locked="0"/>
    </xf>
    <xf numFmtId="0" fontId="0" fillId="0" borderId="23" xfId="0" applyFont="1" applyBorder="1" applyAlignment="1">
      <alignment horizontal="center" vertical="center"/>
    </xf>
    <xf numFmtId="38" fontId="31" fillId="2" borderId="182" xfId="2" quotePrefix="1" applyFont="1" applyFill="1" applyBorder="1" applyAlignment="1" applyProtection="1">
      <alignment horizontal="center" vertical="center" wrapText="1"/>
      <protection locked="0"/>
    </xf>
    <xf numFmtId="38" fontId="31" fillId="2" borderId="0" xfId="2" quotePrefix="1" applyFont="1" applyFill="1" applyBorder="1" applyAlignment="1" applyProtection="1">
      <alignment horizontal="center" vertical="center" wrapText="1"/>
      <protection locked="0"/>
    </xf>
    <xf numFmtId="38" fontId="31" fillId="2" borderId="35" xfId="2" quotePrefix="1" applyFont="1" applyFill="1" applyBorder="1" applyAlignment="1" applyProtection="1">
      <alignment horizontal="center" vertical="center" wrapText="1"/>
      <protection locked="0"/>
    </xf>
    <xf numFmtId="0" fontId="0" fillId="0" borderId="131" xfId="0" applyFont="1" applyBorder="1" applyAlignment="1">
      <alignment horizontal="center" vertical="center"/>
    </xf>
    <xf numFmtId="0" fontId="0" fillId="0" borderId="132" xfId="0" applyFont="1" applyBorder="1" applyAlignment="1">
      <alignment horizontal="center" vertical="center"/>
    </xf>
    <xf numFmtId="177" fontId="31" fillId="2" borderId="184" xfId="1" quotePrefix="1" applyNumberFormat="1" applyFont="1" applyFill="1" applyBorder="1" applyAlignment="1" applyProtection="1">
      <alignment horizontal="center" vertical="center" wrapText="1"/>
    </xf>
    <xf numFmtId="177" fontId="31" fillId="2" borderId="185" xfId="1" quotePrefix="1" applyNumberFormat="1" applyFont="1" applyFill="1" applyBorder="1" applyAlignment="1" applyProtection="1">
      <alignment horizontal="center" vertical="center" wrapText="1"/>
    </xf>
    <xf numFmtId="177" fontId="31" fillId="2" borderId="186" xfId="1" quotePrefix="1" applyNumberFormat="1" applyFont="1" applyFill="1" applyBorder="1" applyAlignment="1" applyProtection="1">
      <alignment horizontal="center" vertical="center" wrapText="1"/>
    </xf>
    <xf numFmtId="177" fontId="31" fillId="2" borderId="180" xfId="1" quotePrefix="1" applyNumberFormat="1" applyFont="1" applyFill="1" applyBorder="1" applyAlignment="1" applyProtection="1">
      <alignment horizontal="center" vertical="center" wrapText="1"/>
    </xf>
    <xf numFmtId="177" fontId="31" fillId="2" borderId="14" xfId="1" quotePrefix="1" applyNumberFormat="1" applyFont="1" applyFill="1" applyBorder="1" applyAlignment="1" applyProtection="1">
      <alignment horizontal="center" vertical="center" wrapText="1"/>
    </xf>
    <xf numFmtId="177" fontId="31" fillId="2" borderId="134" xfId="1" quotePrefix="1" applyNumberFormat="1" applyFont="1" applyFill="1" applyBorder="1" applyAlignment="1" applyProtection="1">
      <alignment horizontal="center" vertical="center" wrapText="1"/>
    </xf>
    <xf numFmtId="38" fontId="31" fillId="2" borderId="180" xfId="2" quotePrefix="1" applyFont="1" applyFill="1" applyBorder="1" applyAlignment="1" applyProtection="1">
      <alignment horizontal="center" vertical="center" wrapText="1"/>
      <protection locked="0"/>
    </xf>
    <xf numFmtId="38" fontId="31" fillId="2" borderId="14" xfId="2" quotePrefix="1" applyFont="1" applyFill="1" applyBorder="1" applyAlignment="1" applyProtection="1">
      <alignment horizontal="center" vertical="center" wrapText="1"/>
      <protection locked="0"/>
    </xf>
    <xf numFmtId="38" fontId="31" fillId="2" borderId="134" xfId="2" quotePrefix="1" applyFont="1" applyFill="1" applyBorder="1" applyAlignment="1" applyProtection="1">
      <alignment horizontal="center" vertical="center" wrapText="1"/>
      <protection locked="0"/>
    </xf>
    <xf numFmtId="177" fontId="31" fillId="2" borderId="136" xfId="1" quotePrefix="1" applyNumberFormat="1" applyFont="1" applyFill="1" applyBorder="1" applyAlignment="1" applyProtection="1">
      <alignment horizontal="center" vertical="center" wrapText="1"/>
    </xf>
    <xf numFmtId="38" fontId="31" fillId="2" borderId="136" xfId="2" quotePrefix="1" applyFont="1" applyFill="1" applyBorder="1" applyAlignment="1" applyProtection="1">
      <alignment horizontal="center" vertical="center" wrapText="1"/>
      <protection locked="0"/>
    </xf>
    <xf numFmtId="38" fontId="31" fillId="2" borderId="21" xfId="2" quotePrefix="1" applyFont="1" applyFill="1" applyBorder="1" applyAlignment="1" applyProtection="1">
      <alignment horizontal="center" vertical="center" wrapText="1"/>
      <protection locked="0"/>
    </xf>
    <xf numFmtId="0" fontId="0" fillId="0" borderId="93" xfId="0" applyFont="1" applyBorder="1" applyAlignment="1">
      <alignment horizontal="center" vertical="center"/>
    </xf>
    <xf numFmtId="38" fontId="31" fillId="2" borderId="181" xfId="2" quotePrefix="1" applyFont="1" applyFill="1" applyBorder="1" applyAlignment="1" applyProtection="1">
      <alignment horizontal="center" vertical="center" wrapText="1"/>
      <protection locked="0"/>
    </xf>
    <xf numFmtId="38" fontId="31" fillId="2" borderId="91" xfId="2" quotePrefix="1" applyFont="1" applyFill="1" applyBorder="1" applyAlignment="1" applyProtection="1">
      <alignment horizontal="center" vertical="center" wrapText="1"/>
      <protection locked="0"/>
    </xf>
    <xf numFmtId="38" fontId="31" fillId="2" borderId="92" xfId="2" quotePrefix="1" applyFont="1" applyFill="1" applyBorder="1" applyAlignment="1" applyProtection="1">
      <alignment horizontal="center" vertical="center" wrapText="1"/>
      <protection locked="0"/>
    </xf>
    <xf numFmtId="0" fontId="0" fillId="0" borderId="3" xfId="0" applyFont="1" applyBorder="1" applyAlignment="1">
      <alignment horizontal="center" vertical="center"/>
    </xf>
    <xf numFmtId="38" fontId="31" fillId="2" borderId="178" xfId="2" quotePrefix="1" applyFont="1" applyFill="1" applyBorder="1" applyAlignment="1" applyProtection="1">
      <alignment horizontal="center" vertical="center" wrapText="1"/>
      <protection locked="0"/>
    </xf>
    <xf numFmtId="38" fontId="31" fillId="2" borderId="105" xfId="2" quotePrefix="1" applyFont="1" applyFill="1" applyBorder="1" applyAlignment="1" applyProtection="1">
      <alignment horizontal="center" vertical="center" wrapText="1"/>
      <protection locked="0"/>
    </xf>
    <xf numFmtId="38" fontId="31" fillId="2" borderId="106" xfId="2" quotePrefix="1" applyFont="1" applyFill="1" applyBorder="1" applyAlignment="1" applyProtection="1">
      <alignment horizontal="center" vertical="center" wrapText="1"/>
      <protection locked="0"/>
    </xf>
    <xf numFmtId="38" fontId="31" fillId="2" borderId="90" xfId="2" quotePrefix="1" applyFont="1" applyFill="1" applyBorder="1" applyAlignment="1" applyProtection="1">
      <alignment horizontal="center" vertical="center" wrapText="1"/>
      <protection locked="0"/>
    </xf>
    <xf numFmtId="38" fontId="31" fillId="2" borderId="9" xfId="2" quotePrefix="1" applyFont="1" applyFill="1" applyBorder="1" applyAlignment="1" applyProtection="1">
      <alignment horizontal="center" vertical="center" wrapText="1"/>
      <protection locked="0"/>
    </xf>
    <xf numFmtId="0" fontId="0" fillId="0" borderId="97" xfId="0" applyFont="1" applyBorder="1" applyAlignment="1">
      <alignment horizontal="center" vertical="center"/>
    </xf>
    <xf numFmtId="38" fontId="31" fillId="2" borderId="98" xfId="2" quotePrefix="1" applyFont="1" applyFill="1" applyBorder="1" applyAlignment="1" applyProtection="1">
      <alignment horizontal="center" vertical="center" wrapText="1"/>
      <protection locked="0"/>
    </xf>
    <xf numFmtId="38" fontId="31" fillId="2" borderId="99" xfId="2" quotePrefix="1" applyFont="1" applyFill="1" applyBorder="1" applyAlignment="1" applyProtection="1">
      <alignment horizontal="center" vertical="center" wrapText="1"/>
      <protection locked="0"/>
    </xf>
    <xf numFmtId="38" fontId="31" fillId="2" borderId="96" xfId="2" quotePrefix="1" applyFont="1" applyFill="1" applyBorder="1" applyAlignment="1" applyProtection="1">
      <alignment horizontal="center" vertical="center" wrapText="1"/>
      <protection locked="0"/>
    </xf>
    <xf numFmtId="38" fontId="31" fillId="2" borderId="176" xfId="2" quotePrefix="1" applyFont="1" applyFill="1" applyBorder="1" applyAlignment="1" applyProtection="1">
      <alignment horizontal="center" vertical="center" wrapText="1"/>
      <protection locked="0"/>
    </xf>
    <xf numFmtId="38" fontId="31" fillId="2" borderId="101" xfId="2" quotePrefix="1" applyFont="1" applyFill="1" applyBorder="1" applyAlignment="1" applyProtection="1">
      <alignment horizontal="center" vertical="center" wrapText="1"/>
      <protection locked="0"/>
    </xf>
    <xf numFmtId="38" fontId="31" fillId="2" borderId="104" xfId="2" quotePrefix="1" applyFont="1" applyFill="1" applyBorder="1" applyAlignment="1" applyProtection="1">
      <alignment horizontal="center" vertical="center" wrapText="1"/>
      <protection locked="0"/>
    </xf>
    <xf numFmtId="0" fontId="31" fillId="2" borderId="98" xfId="1" quotePrefix="1" applyNumberFormat="1" applyFont="1" applyFill="1" applyBorder="1" applyAlignment="1" applyProtection="1">
      <alignment horizontal="center" vertical="center" wrapText="1"/>
      <protection locked="0"/>
    </xf>
    <xf numFmtId="0" fontId="31" fillId="2" borderId="96" xfId="1" quotePrefix="1" applyNumberFormat="1" applyFont="1" applyFill="1" applyBorder="1" applyAlignment="1" applyProtection="1">
      <alignment horizontal="center" vertical="center" wrapText="1"/>
      <protection locked="0"/>
    </xf>
    <xf numFmtId="0" fontId="39" fillId="2" borderId="98" xfId="1" quotePrefix="1" applyNumberFormat="1" applyFont="1" applyFill="1" applyBorder="1" applyAlignment="1" applyProtection="1">
      <alignment horizontal="center" vertical="center" wrapText="1"/>
    </xf>
    <xf numFmtId="0" fontId="39" fillId="2" borderId="99" xfId="1" quotePrefix="1" applyNumberFormat="1" applyFont="1" applyFill="1" applyBorder="1" applyAlignment="1" applyProtection="1">
      <alignment horizontal="center" vertical="center" wrapText="1"/>
    </xf>
    <xf numFmtId="0" fontId="39" fillId="2" borderId="96" xfId="1" quotePrefix="1" applyNumberFormat="1" applyFont="1" applyFill="1" applyBorder="1" applyAlignment="1" applyProtection="1">
      <alignment horizontal="center" vertical="center" wrapText="1"/>
    </xf>
    <xf numFmtId="0" fontId="31" fillId="2" borderId="102" xfId="1" quotePrefix="1" applyNumberFormat="1" applyFont="1" applyFill="1" applyBorder="1" applyAlignment="1" applyProtection="1">
      <alignment horizontal="center" vertical="center" wrapText="1"/>
    </xf>
    <xf numFmtId="0" fontId="72" fillId="0" borderId="9" xfId="0" applyNumberFormat="1" applyFont="1" applyBorder="1" applyAlignment="1" applyProtection="1">
      <alignment vertical="center" wrapText="1"/>
    </xf>
    <xf numFmtId="0" fontId="72" fillId="0" borderId="105" xfId="0" applyNumberFormat="1" applyFont="1" applyBorder="1" applyAlignment="1" applyProtection="1">
      <alignment vertical="center" wrapText="1"/>
    </xf>
    <xf numFmtId="0" fontId="0" fillId="0" borderId="97" xfId="0" applyFont="1" applyBorder="1" applyAlignment="1" applyProtection="1">
      <alignment horizontal="center" vertical="center"/>
    </xf>
    <xf numFmtId="38" fontId="31" fillId="2" borderId="98" xfId="2" quotePrefix="1" applyFont="1" applyFill="1" applyBorder="1" applyAlignment="1" applyProtection="1">
      <alignment horizontal="center" vertical="center" wrapText="1"/>
    </xf>
    <xf numFmtId="38" fontId="31" fillId="2" borderId="96" xfId="2" quotePrefix="1" applyFont="1" applyFill="1" applyBorder="1" applyAlignment="1" applyProtection="1">
      <alignment horizontal="center" vertical="center" wrapText="1"/>
    </xf>
    <xf numFmtId="0" fontId="39" fillId="2" borderId="9" xfId="1" quotePrefix="1" applyNumberFormat="1" applyFont="1" applyFill="1" applyBorder="1" applyAlignment="1" applyProtection="1">
      <alignment horizontal="left" vertical="center" wrapText="1"/>
    </xf>
    <xf numFmtId="0" fontId="39" fillId="2" borderId="105" xfId="1" quotePrefix="1" applyNumberFormat="1" applyFont="1" applyFill="1" applyBorder="1" applyAlignment="1" applyProtection="1">
      <alignment horizontal="left" vertical="center" wrapText="1"/>
    </xf>
    <xf numFmtId="0" fontId="39" fillId="2" borderId="106" xfId="1" quotePrefix="1" applyNumberFormat="1" applyFont="1" applyFill="1" applyBorder="1" applyAlignment="1" applyProtection="1">
      <alignment horizontal="left" vertical="center" wrapText="1"/>
    </xf>
    <xf numFmtId="0" fontId="39" fillId="2" borderId="90" xfId="1" quotePrefix="1" applyNumberFormat="1" applyFont="1" applyFill="1" applyBorder="1" applyAlignment="1" applyProtection="1">
      <alignment horizontal="left" vertical="center" wrapText="1"/>
    </xf>
    <xf numFmtId="0" fontId="39" fillId="2" borderId="91" xfId="1" quotePrefix="1" applyNumberFormat="1" applyFont="1" applyFill="1" applyBorder="1" applyAlignment="1" applyProtection="1">
      <alignment horizontal="left" vertical="center" wrapText="1"/>
    </xf>
    <xf numFmtId="0" fontId="39" fillId="2" borderId="0" xfId="1" quotePrefix="1" applyNumberFormat="1" applyFont="1" applyFill="1" applyBorder="1" applyAlignment="1" applyProtection="1">
      <alignment horizontal="left" vertical="center" wrapText="1"/>
    </xf>
    <xf numFmtId="0" fontId="39" fillId="2" borderId="35" xfId="1" quotePrefix="1" applyNumberFormat="1" applyFont="1" applyFill="1" applyBorder="1" applyAlignment="1" applyProtection="1">
      <alignment horizontal="left" vertical="center" wrapText="1"/>
    </xf>
    <xf numFmtId="0" fontId="31" fillId="2" borderId="105" xfId="1" quotePrefix="1" applyNumberFormat="1" applyFont="1" applyFill="1" applyBorder="1" applyAlignment="1" applyProtection="1">
      <alignment horizontal="center" vertical="center" wrapText="1"/>
      <protection locked="0"/>
    </xf>
    <xf numFmtId="0" fontId="0" fillId="0" borderId="105" xfId="0" applyFont="1" applyBorder="1" applyAlignment="1">
      <alignment horizontal="center" vertical="center"/>
    </xf>
    <xf numFmtId="0" fontId="0" fillId="0" borderId="106" xfId="0" applyFont="1" applyBorder="1" applyAlignment="1">
      <alignment horizontal="center" vertical="center"/>
    </xf>
    <xf numFmtId="0" fontId="0" fillId="0" borderId="9" xfId="0" applyFont="1" applyBorder="1" applyAlignment="1">
      <alignment horizontal="center" vertical="center"/>
    </xf>
    <xf numFmtId="0" fontId="31" fillId="2" borderId="171" xfId="1" quotePrefix="1" applyNumberFormat="1" applyFont="1" applyFill="1" applyBorder="1" applyAlignment="1" applyProtection="1">
      <alignment horizontal="center" vertical="center" wrapText="1"/>
      <protection locked="0"/>
    </xf>
    <xf numFmtId="0" fontId="0" fillId="0" borderId="172" xfId="0" applyFont="1" applyBorder="1" applyAlignment="1">
      <alignment horizontal="center" vertical="center"/>
    </xf>
    <xf numFmtId="0" fontId="0" fillId="0" borderId="173" xfId="0" applyFont="1" applyBorder="1" applyAlignment="1">
      <alignment horizontal="center" vertical="center"/>
    </xf>
    <xf numFmtId="0" fontId="0" fillId="0" borderId="90" xfId="0" applyFont="1" applyBorder="1" applyAlignment="1">
      <alignment horizontal="center" vertical="center"/>
    </xf>
    <xf numFmtId="0" fontId="0" fillId="0" borderId="174" xfId="0" applyFont="1" applyBorder="1" applyAlignment="1">
      <alignment horizontal="center" vertical="center"/>
    </xf>
    <xf numFmtId="0" fontId="0" fillId="0" borderId="175" xfId="0" applyFont="1" applyBorder="1" applyAlignment="1">
      <alignment horizontal="center" vertical="center"/>
    </xf>
    <xf numFmtId="177" fontId="93" fillId="2" borderId="91" xfId="1" quotePrefix="1" applyNumberFormat="1" applyFont="1" applyFill="1" applyBorder="1" applyAlignment="1" applyProtection="1">
      <alignment horizontal="center" vertical="center" wrapText="1"/>
      <protection locked="0"/>
    </xf>
    <xf numFmtId="0" fontId="39" fillId="2" borderId="9" xfId="1" quotePrefix="1" applyNumberFormat="1" applyFont="1" applyFill="1" applyBorder="1" applyAlignment="1" applyProtection="1">
      <alignment horizontal="left" vertical="center" wrapText="1"/>
      <protection locked="0"/>
    </xf>
    <xf numFmtId="0" fontId="39" fillId="2" borderId="105" xfId="1" quotePrefix="1" applyNumberFormat="1" applyFont="1" applyFill="1" applyBorder="1" applyAlignment="1" applyProtection="1">
      <alignment horizontal="left" vertical="center" wrapText="1"/>
      <protection locked="0"/>
    </xf>
    <xf numFmtId="0" fontId="39" fillId="2" borderId="106" xfId="1" quotePrefix="1" applyNumberFormat="1" applyFont="1" applyFill="1" applyBorder="1" applyAlignment="1" applyProtection="1">
      <alignment horizontal="left" vertical="center" wrapText="1"/>
      <protection locked="0"/>
    </xf>
    <xf numFmtId="0" fontId="39" fillId="2" borderId="90" xfId="1" quotePrefix="1" applyNumberFormat="1" applyFont="1" applyFill="1" applyBorder="1" applyAlignment="1" applyProtection="1">
      <alignment horizontal="left" vertical="center" wrapText="1"/>
      <protection locked="0"/>
    </xf>
    <xf numFmtId="0" fontId="39" fillId="2" borderId="91" xfId="1" quotePrefix="1" applyNumberFormat="1" applyFont="1" applyFill="1" applyBorder="1" applyAlignment="1" applyProtection="1">
      <alignment horizontal="left" vertical="center" wrapText="1"/>
      <protection locked="0"/>
    </xf>
    <xf numFmtId="0" fontId="39" fillId="2" borderId="0" xfId="1" quotePrefix="1" applyNumberFormat="1" applyFont="1" applyFill="1" applyBorder="1" applyAlignment="1" applyProtection="1">
      <alignment horizontal="left" vertical="center" wrapText="1"/>
      <protection locked="0"/>
    </xf>
    <xf numFmtId="0" fontId="39" fillId="2" borderId="35" xfId="1" quotePrefix="1" applyNumberFormat="1" applyFont="1" applyFill="1" applyBorder="1" applyAlignment="1" applyProtection="1">
      <alignment horizontal="left" vertical="center" wrapText="1"/>
      <protection locked="0"/>
    </xf>
    <xf numFmtId="193" fontId="31" fillId="2" borderId="90" xfId="2" quotePrefix="1" applyNumberFormat="1" applyFont="1" applyFill="1" applyBorder="1" applyAlignment="1" applyProtection="1">
      <alignment horizontal="center" vertical="center" wrapText="1"/>
      <protection locked="0"/>
    </xf>
    <xf numFmtId="193" fontId="31" fillId="2" borderId="91" xfId="2" quotePrefix="1" applyNumberFormat="1" applyFont="1" applyFill="1" applyBorder="1" applyAlignment="1" applyProtection="1">
      <alignment horizontal="center" vertical="center" wrapText="1"/>
      <protection locked="0"/>
    </xf>
    <xf numFmtId="193" fontId="31" fillId="2" borderId="92" xfId="2" quotePrefix="1" applyNumberFormat="1" applyFont="1" applyFill="1" applyBorder="1" applyAlignment="1" applyProtection="1">
      <alignment horizontal="center" vertical="center" wrapText="1"/>
      <protection locked="0"/>
    </xf>
    <xf numFmtId="0" fontId="39" fillId="2" borderId="98" xfId="1" quotePrefix="1" applyNumberFormat="1" applyFont="1" applyFill="1" applyBorder="1" applyAlignment="1" applyProtection="1">
      <alignment horizontal="center" vertical="center" wrapText="1"/>
      <protection locked="0"/>
    </xf>
    <xf numFmtId="0" fontId="39" fillId="2" borderId="99" xfId="1" quotePrefix="1" applyNumberFormat="1" applyFont="1" applyFill="1" applyBorder="1" applyAlignment="1" applyProtection="1">
      <alignment horizontal="center" vertical="center" wrapText="1"/>
      <protection locked="0"/>
    </xf>
    <xf numFmtId="0" fontId="39" fillId="2" borderId="96" xfId="1" quotePrefix="1" applyNumberFormat="1" applyFont="1" applyFill="1" applyBorder="1" applyAlignment="1" applyProtection="1">
      <alignment horizontal="center" vertical="center" wrapText="1"/>
      <protection locked="0"/>
    </xf>
    <xf numFmtId="0" fontId="31" fillId="2" borderId="102" xfId="1" quotePrefix="1" applyNumberFormat="1" applyFont="1" applyFill="1" applyBorder="1" applyAlignment="1" applyProtection="1">
      <alignment horizontal="center" vertical="center" wrapText="1"/>
      <protection locked="0"/>
    </xf>
    <xf numFmtId="0" fontId="25" fillId="0" borderId="102" xfId="25" applyFont="1" applyBorder="1" applyAlignment="1">
      <alignment horizontal="left" vertical="center" wrapText="1"/>
    </xf>
    <xf numFmtId="0" fontId="86" fillId="3" borderId="102" xfId="25" applyFont="1" applyFill="1" applyBorder="1" applyAlignment="1">
      <alignment horizontal="center" vertical="center"/>
    </xf>
    <xf numFmtId="0" fontId="92" fillId="0" borderId="102" xfId="25" applyFont="1" applyBorder="1" applyAlignment="1">
      <alignment horizontal="left" vertical="center" wrapText="1"/>
    </xf>
    <xf numFmtId="0" fontId="136" fillId="0" borderId="0" xfId="25" applyFont="1" applyAlignment="1">
      <alignment horizontal="left" vertical="center" wrapText="1"/>
    </xf>
    <xf numFmtId="0" fontId="61" fillId="0" borderId="0" xfId="25" applyFont="1" applyAlignment="1">
      <alignment horizontal="left" vertical="center" wrapText="1"/>
    </xf>
    <xf numFmtId="0" fontId="68" fillId="0" borderId="102" xfId="25" applyFont="1" applyBorder="1" applyAlignment="1">
      <alignment horizontal="left" vertical="center" wrapText="1"/>
    </xf>
    <xf numFmtId="0" fontId="91" fillId="0" borderId="102" xfId="25" applyFont="1" applyBorder="1" applyAlignment="1">
      <alignment horizontal="left" vertical="center" wrapText="1"/>
    </xf>
    <xf numFmtId="0" fontId="82" fillId="0" borderId="102" xfId="25" applyFont="1" applyBorder="1" applyAlignment="1" applyProtection="1">
      <alignment horizontal="left" vertical="center" wrapText="1"/>
      <protection locked="0"/>
    </xf>
    <xf numFmtId="203" fontId="83" fillId="0" borderId="103" xfId="31" applyNumberFormat="1" applyFont="1" applyFill="1" applyBorder="1" applyAlignment="1" applyProtection="1">
      <alignment horizontal="right" vertical="center"/>
      <protection locked="0"/>
    </xf>
    <xf numFmtId="203" fontId="83" fillId="0" borderId="104" xfId="31" applyNumberFormat="1" applyFont="1" applyFill="1" applyBorder="1" applyAlignment="1" applyProtection="1">
      <alignment horizontal="right" vertical="center"/>
      <protection locked="0"/>
    </xf>
    <xf numFmtId="203" fontId="83" fillId="0" borderId="103" xfId="31" applyNumberFormat="1" applyFont="1" applyFill="1" applyBorder="1" applyAlignment="1" applyProtection="1">
      <alignment horizontal="right" vertical="center"/>
    </xf>
    <xf numFmtId="203" fontId="83" fillId="0" borderId="104" xfId="31" applyNumberFormat="1" applyFont="1" applyFill="1" applyBorder="1" applyAlignment="1" applyProtection="1">
      <alignment horizontal="right" vertical="center"/>
    </xf>
    <xf numFmtId="38" fontId="121" fillId="0" borderId="0" xfId="2" applyFont="1" applyAlignment="1" applyProtection="1">
      <alignment horizontal="left" vertical="center" wrapText="1"/>
    </xf>
    <xf numFmtId="0" fontId="44" fillId="2" borderId="1" xfId="1" applyFont="1" applyFill="1" applyBorder="1" applyAlignment="1" applyProtection="1">
      <alignment horizontal="left" vertical="center" shrinkToFit="1"/>
    </xf>
    <xf numFmtId="40" fontId="83" fillId="0" borderId="103" xfId="10" applyNumberFormat="1" applyFont="1" applyFill="1" applyBorder="1" applyAlignment="1" applyProtection="1">
      <alignment horizontal="right" vertical="center"/>
      <protection locked="0"/>
    </xf>
    <xf numFmtId="40" fontId="83" fillId="0" borderId="104" xfId="10" applyNumberFormat="1" applyFont="1" applyFill="1" applyBorder="1" applyAlignment="1" applyProtection="1">
      <alignment horizontal="right" vertical="center"/>
      <protection locked="0"/>
    </xf>
    <xf numFmtId="38" fontId="83" fillId="0" borderId="103" xfId="10" applyFont="1" applyBorder="1" applyAlignment="1" applyProtection="1">
      <alignment horizontal="right" vertical="center"/>
    </xf>
    <xf numFmtId="38" fontId="83" fillId="0" borderId="104" xfId="10" applyFont="1" applyBorder="1" applyAlignment="1" applyProtection="1">
      <alignment horizontal="right" vertical="center"/>
    </xf>
    <xf numFmtId="0" fontId="82" fillId="0" borderId="0" xfId="9" applyFont="1" applyAlignment="1" applyProtection="1">
      <alignment horizontal="right" vertical="center"/>
    </xf>
    <xf numFmtId="0" fontId="61" fillId="0" borderId="0" xfId="9" applyFont="1" applyAlignment="1" applyProtection="1">
      <alignment horizontal="left" vertical="center" wrapText="1"/>
    </xf>
    <xf numFmtId="38" fontId="83" fillId="0" borderId="103" xfId="10" applyFont="1" applyFill="1" applyBorder="1" applyAlignment="1" applyProtection="1">
      <alignment horizontal="right" vertical="center"/>
    </xf>
    <xf numFmtId="38" fontId="83" fillId="0" borderId="104" xfId="10" applyFont="1" applyFill="1" applyBorder="1" applyAlignment="1" applyProtection="1">
      <alignment horizontal="right" vertical="center"/>
    </xf>
    <xf numFmtId="38" fontId="83" fillId="0" borderId="103" xfId="10" applyFont="1" applyFill="1" applyBorder="1" applyAlignment="1" applyProtection="1">
      <alignment horizontal="right" vertical="center"/>
      <protection locked="0"/>
    </xf>
    <xf numFmtId="38" fontId="83" fillId="0" borderId="104" xfId="10" applyFont="1" applyFill="1" applyBorder="1" applyAlignment="1" applyProtection="1">
      <alignment horizontal="right" vertical="center"/>
      <protection locked="0"/>
    </xf>
    <xf numFmtId="0" fontId="137" fillId="0" borderId="0" xfId="24" applyFont="1" applyAlignment="1">
      <alignment horizontal="distributed" vertical="center"/>
    </xf>
    <xf numFmtId="0" fontId="137" fillId="0" borderId="0" xfId="0" applyFont="1" applyAlignment="1">
      <alignment horizontal="distributed" vertical="center"/>
    </xf>
  </cellXfs>
  <cellStyles count="32">
    <cellStyle name="パーセント 2" xfId="16" xr:uid="{CAEDC2FC-75A0-473D-9E9B-C8436849A745}"/>
    <cellStyle name="ハイパーリンク" xfId="29" builtinId="8"/>
    <cellStyle name="桁区切り" xfId="2" builtinId="6"/>
    <cellStyle name="桁区切り 2" xfId="5" xr:uid="{00000000-0005-0000-0000-000001000000}"/>
    <cellStyle name="桁区切り 2 2" xfId="10" xr:uid="{00000000-0005-0000-0000-000002000000}"/>
    <cellStyle name="桁区切り 2 2 2" xfId="31" xr:uid="{AF7B6C43-E00B-493B-87F6-B709CCB372AB}"/>
    <cellStyle name="桁区切り 3" xfId="7" xr:uid="{00000000-0005-0000-0000-000003000000}"/>
    <cellStyle name="桁区切り 3 2" xfId="12" xr:uid="{00000000-0005-0000-0000-000004000000}"/>
    <cellStyle name="桁区切り 4" xfId="14" xr:uid="{21000DB1-12FE-4228-977F-08EE19E103C0}"/>
    <cellStyle name="標準" xfId="0" builtinId="0"/>
    <cellStyle name="標準 2" xfId="1" xr:uid="{00000000-0005-0000-0000-000006000000}"/>
    <cellStyle name="標準 2 2" xfId="13" xr:uid="{6082CC97-60C1-44B5-B356-228A64950965}"/>
    <cellStyle name="標準 3" xfId="4" xr:uid="{00000000-0005-0000-0000-000007000000}"/>
    <cellStyle name="標準 3 2" xfId="9" xr:uid="{00000000-0005-0000-0000-000008000000}"/>
    <cellStyle name="標準 3 2 2" xfId="22" xr:uid="{38DA5DCB-343B-41A0-B05C-51C4732C02D5}"/>
    <cellStyle name="標準 3 2 3" xfId="25" xr:uid="{AD280CFF-C288-4D72-9787-BF24F886B200}"/>
    <cellStyle name="標準 3 2 5" xfId="30" xr:uid="{54AEC97C-39FF-45F7-923A-83F796AFBCAF}"/>
    <cellStyle name="標準 3 3" xfId="15" xr:uid="{4FCA3DE0-858F-4E4F-976F-5389AFCEC614}"/>
    <cellStyle name="標準 3 4" xfId="17" xr:uid="{EC3948B6-E846-4363-9812-6BA1DD988AE4}"/>
    <cellStyle name="標準 4" xfId="3" xr:uid="{00000000-0005-0000-0000-000009000000}"/>
    <cellStyle name="標準 4 2" xfId="8" xr:uid="{00000000-0005-0000-0000-00000A000000}"/>
    <cellStyle name="標準 5" xfId="18" xr:uid="{40A1BD25-4E99-461D-9E17-1F397CA35955}"/>
    <cellStyle name="標準 5 2" xfId="21" xr:uid="{770FCF3D-A29E-41CE-99B7-FBC6465D169E}"/>
    <cellStyle name="標準 5 2 2" xfId="27" xr:uid="{913108E3-8A1D-4E78-8BA9-58C15D0A6236}"/>
    <cellStyle name="標準 5 3" xfId="24" xr:uid="{0BC03C80-626B-4325-BBC5-882411075FDE}"/>
    <cellStyle name="標準 6" xfId="6" xr:uid="{00000000-0005-0000-0000-00000B000000}"/>
    <cellStyle name="標準 6 2" xfId="11" xr:uid="{00000000-0005-0000-0000-00000C000000}"/>
    <cellStyle name="標準 7" xfId="19" xr:uid="{379889A6-B18E-4F1A-BAB1-0A37D1956E14}"/>
    <cellStyle name="標準 7 2" xfId="20" xr:uid="{4E75A588-45E0-456A-BA05-B0A26E8C20D6}"/>
    <cellStyle name="標準 7 2 2" xfId="23" xr:uid="{1829CAC2-0472-4210-AB80-A24FFB9AB476}"/>
    <cellStyle name="標準 7 2 2 2" xfId="28" xr:uid="{C43E6DAB-0A9F-408B-A150-1BE812747E91}"/>
    <cellStyle name="標準 7 2 3" xfId="26" xr:uid="{6BEC625E-F791-44FB-B412-99F32E844CA8}"/>
  </cellStyles>
  <dxfs count="287">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patternType="lightUp">
          <bgColor theme="0" tint="-0.34998626667073579"/>
        </patternFill>
      </fill>
    </dxf>
    <dxf>
      <fill>
        <patternFill patternType="lightUp">
          <bgColor theme="0" tint="-0.34998626667073579"/>
        </patternFill>
      </fill>
    </dxf>
    <dxf>
      <fill>
        <patternFill>
          <bgColor theme="5"/>
        </patternFill>
      </fill>
    </dxf>
    <dxf>
      <fill>
        <patternFill>
          <bgColor theme="7" tint="0.79998168889431442"/>
        </patternFill>
      </fill>
    </dxf>
    <dxf>
      <fill>
        <patternFill>
          <bgColor theme="5"/>
        </patternFill>
      </fill>
    </dxf>
    <dxf>
      <fill>
        <patternFill>
          <bgColor theme="5"/>
        </patternFill>
      </fill>
    </dxf>
    <dxf>
      <font>
        <color theme="0" tint="-0.499984740745262"/>
      </font>
      <fill>
        <patternFill patternType="lightUp">
          <fgColor theme="1"/>
        </patternFill>
      </fill>
    </dxf>
    <dxf>
      <font>
        <color rgb="FF9C0006"/>
      </font>
      <fill>
        <patternFill>
          <bgColor rgb="FFFFC7CE"/>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patternType="lightUp">
          <bgColor theme="0" tint="-0.34998626667073579"/>
        </patternFill>
      </fill>
    </dxf>
    <dxf>
      <fill>
        <patternFill>
          <bgColor rgb="FFFFFF00"/>
        </patternFill>
      </fill>
    </dxf>
    <dxf>
      <fill>
        <patternFill>
          <bgColor theme="5"/>
        </patternFill>
      </fill>
    </dxf>
    <dxf>
      <fill>
        <patternFill>
          <bgColor theme="5"/>
        </patternFill>
      </fill>
    </dxf>
    <dxf>
      <fill>
        <patternFill>
          <bgColor theme="5"/>
        </patternFill>
      </fill>
    </dxf>
    <dxf>
      <fill>
        <patternFill>
          <bgColor rgb="FFFFFF00"/>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rgb="FFFFFF00"/>
        </patternFill>
      </fill>
    </dxf>
    <dxf>
      <fill>
        <patternFill>
          <bgColor rgb="FFFFFF00"/>
        </patternFill>
      </fill>
    </dxf>
    <dxf>
      <fill>
        <patternFill>
          <bgColor rgb="FFFFFF00"/>
        </patternFill>
      </fill>
    </dxf>
    <dxf>
      <font>
        <color auto="1"/>
      </font>
      <fill>
        <patternFill patternType="solid">
          <fgColor auto="1"/>
          <bgColor theme="5"/>
        </patternFill>
      </fill>
    </dxf>
    <dxf>
      <fill>
        <patternFill>
          <bgColor rgb="FFFFFF00"/>
        </patternFill>
      </fill>
    </dxf>
    <dxf>
      <fill>
        <patternFill>
          <bgColor rgb="FFFFFF00"/>
        </patternFill>
      </fill>
    </dxf>
    <dxf>
      <fill>
        <patternFill>
          <bgColor rgb="FFFFFF00"/>
        </patternFill>
      </fill>
    </dxf>
    <dxf>
      <fill>
        <patternFill patternType="lightUp">
          <bgColor theme="0" tint="-0.34998626667073579"/>
        </patternFill>
      </fill>
    </dxf>
    <dxf>
      <fill>
        <patternFill>
          <bgColor theme="7" tint="0.79998168889431442"/>
        </patternFill>
      </fill>
    </dxf>
    <dxf>
      <fill>
        <patternFill>
          <bgColor theme="7" tint="0.79998168889431442"/>
        </patternFill>
      </fill>
    </dxf>
    <dxf>
      <fill>
        <patternFill patternType="lightUp">
          <bgColor theme="0" tint="-0.34998626667073579"/>
        </patternFill>
      </fill>
    </dxf>
    <dxf>
      <fill>
        <patternFill patternType="lightUp">
          <bgColor theme="0" tint="-0.34998626667073579"/>
        </patternFill>
      </fill>
    </dxf>
    <dxf>
      <fill>
        <patternFill>
          <bgColor theme="5"/>
        </patternFill>
      </fill>
    </dxf>
    <dxf>
      <fill>
        <patternFill>
          <bgColor theme="5"/>
        </patternFill>
      </fill>
    </dxf>
    <dxf>
      <fill>
        <patternFill patternType="lightUp">
          <bgColor theme="0" tint="-0.34998626667073579"/>
        </patternFill>
      </fill>
    </dxf>
    <dxf>
      <fill>
        <patternFill patternType="lightUp">
          <bgColor theme="0" tint="-0.34998626667073579"/>
        </patternFill>
      </fill>
    </dxf>
    <dxf>
      <fill>
        <patternFill>
          <bgColor theme="5"/>
        </patternFill>
      </fill>
    </dxf>
    <dxf>
      <fill>
        <patternFill>
          <bgColor theme="5"/>
        </patternFill>
      </fill>
    </dxf>
    <dxf>
      <fill>
        <patternFill>
          <bgColor theme="5"/>
        </patternFill>
      </fill>
    </dxf>
    <dxf>
      <fill>
        <patternFill patternType="lightUp">
          <bgColor theme="0" tint="-0.34998626667073579"/>
        </patternFill>
      </fill>
    </dxf>
    <dxf>
      <fill>
        <patternFill>
          <bgColor theme="5"/>
        </patternFill>
      </fill>
    </dxf>
    <dxf>
      <fill>
        <patternFill>
          <bgColor theme="5"/>
        </patternFill>
      </fill>
    </dxf>
    <dxf>
      <fill>
        <patternFill>
          <bgColor theme="5"/>
        </patternFill>
      </fill>
    </dxf>
    <dxf>
      <fill>
        <patternFill>
          <bgColor theme="5"/>
        </patternFill>
      </fill>
    </dxf>
    <dxf>
      <fill>
        <patternFill patternType="lightUp">
          <bgColor theme="0" tint="-0.34998626667073579"/>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5"/>
        </patternFill>
      </fill>
    </dxf>
    <dxf>
      <fill>
        <patternFill>
          <bgColor theme="7" tint="0.79998168889431442"/>
        </patternFill>
      </fill>
    </dxf>
    <dxf>
      <fill>
        <patternFill>
          <bgColor theme="5"/>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patternFill>
      </fill>
    </dxf>
    <dxf>
      <fill>
        <patternFill patternType="lightUp">
          <bgColor theme="0" tint="-0.14996795556505021"/>
        </patternFill>
      </fill>
    </dxf>
    <dxf>
      <fill>
        <patternFill>
          <bgColor theme="7" tint="0.79998168889431442"/>
        </patternFill>
      </fill>
    </dxf>
    <dxf>
      <fill>
        <patternFill>
          <bgColor theme="7" tint="0.79998168889431442"/>
        </patternFill>
      </fill>
    </dxf>
    <dxf>
      <fill>
        <patternFill patternType="lightUp">
          <bgColor theme="0" tint="-0.14996795556505021"/>
        </patternFill>
      </fill>
    </dxf>
    <dxf>
      <fill>
        <patternFill>
          <bgColor theme="7" tint="0.79998168889431442"/>
        </patternFill>
      </fill>
    </dxf>
    <dxf>
      <fill>
        <patternFill patternType="lightUp">
          <bgColor theme="0" tint="-0.14996795556505021"/>
        </patternFill>
      </fill>
    </dxf>
    <dxf>
      <fill>
        <patternFill>
          <bgColor theme="7" tint="0.79998168889431442"/>
        </patternFill>
      </fill>
    </dxf>
    <dxf>
      <fill>
        <patternFill patternType="lightUp">
          <bgColor theme="0" tint="-0.14996795556505021"/>
        </patternFill>
      </fill>
    </dxf>
    <dxf>
      <fill>
        <patternFill>
          <bgColor theme="7" tint="0.79998168889431442"/>
        </patternFill>
      </fill>
    </dxf>
    <dxf>
      <fill>
        <patternFill patternType="lightUp">
          <bgColor theme="0" tint="-0.14996795556505021"/>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5"/>
        </patternFill>
      </fill>
    </dxf>
    <dxf>
      <fill>
        <patternFill>
          <bgColor theme="7" tint="0.79998168889431442"/>
        </patternFill>
      </fill>
    </dxf>
    <dxf>
      <fill>
        <patternFill patternType="lightUp">
          <bgColor theme="0" tint="-0.34998626667073579"/>
        </patternFill>
      </fill>
    </dxf>
    <dxf>
      <fill>
        <patternFill patternType="lightUp">
          <bgColor theme="0" tint="-0.34998626667073579"/>
        </patternFill>
      </fill>
    </dxf>
    <dxf>
      <fill>
        <patternFill patternType="lightUp">
          <bgColor theme="0" tint="-0.34998626667073579"/>
        </patternFill>
      </fill>
    </dxf>
    <dxf>
      <fill>
        <patternFill>
          <bgColor theme="7" tint="0.79998168889431442"/>
        </patternFill>
      </fill>
    </dxf>
    <dxf>
      <fill>
        <patternFill>
          <bgColor theme="5"/>
        </patternFill>
      </fill>
    </dxf>
    <dxf>
      <fill>
        <patternFill>
          <bgColor theme="7" tint="0.79998168889431442"/>
        </patternFill>
      </fill>
    </dxf>
    <dxf>
      <fill>
        <patternFill>
          <bgColor theme="5"/>
        </patternFill>
      </fill>
    </dxf>
    <dxf>
      <fill>
        <patternFill>
          <bgColor theme="7" tint="0.79998168889431442"/>
        </patternFill>
      </fill>
    </dxf>
    <dxf>
      <fill>
        <patternFill>
          <bgColor theme="5"/>
        </patternFill>
      </fill>
    </dxf>
    <dxf>
      <fill>
        <patternFill patternType="lightUp">
          <bgColor theme="0" tint="-0.34998626667073579"/>
        </patternFill>
      </fill>
    </dxf>
    <dxf>
      <fill>
        <patternFill>
          <bgColor theme="7" tint="0.79998168889431442"/>
        </patternFill>
      </fill>
    </dxf>
    <dxf>
      <fill>
        <patternFill>
          <bgColor theme="5"/>
        </patternFill>
      </fill>
    </dxf>
    <dxf>
      <fill>
        <patternFill>
          <bgColor theme="5"/>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patternType="lightUp">
          <bgColor theme="0" tint="-0.14996795556505021"/>
        </patternFill>
      </fill>
    </dxf>
    <dxf>
      <fill>
        <patternFill>
          <bgColor theme="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patternType="lightUp">
          <bgColor theme="0" tint="-0.34998626667073579"/>
        </patternFill>
      </fill>
    </dxf>
    <dxf>
      <fill>
        <patternFill patternType="lightUp">
          <bgColor theme="0" tint="-0.34998626667073579"/>
        </patternFill>
      </fill>
    </dxf>
    <dxf>
      <fill>
        <patternFill patternType="lightUp">
          <bgColor theme="0" tint="-0.34998626667073579"/>
        </patternFill>
      </fill>
    </dxf>
    <dxf>
      <fill>
        <patternFill patternType="lightUp">
          <bgColor theme="0" tint="-0.34998626667073579"/>
        </patternFill>
      </fill>
    </dxf>
    <dxf>
      <fill>
        <patternFill patternType="lightUp">
          <bgColor theme="0" tint="-0.34998626667073579"/>
        </patternFill>
      </fill>
    </dxf>
    <dxf>
      <fill>
        <patternFill patternType="lightUp">
          <bgColor theme="0" tint="-0.34998626667073579"/>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5"/>
        </patternFill>
      </fill>
    </dxf>
    <dxf>
      <fill>
        <patternFill>
          <bgColor theme="5"/>
        </patternFill>
      </fill>
    </dxf>
    <dxf>
      <fill>
        <patternFill>
          <bgColor theme="5"/>
        </patternFill>
      </fill>
    </dxf>
    <dxf>
      <fill>
        <patternFill>
          <bgColor theme="5"/>
        </patternFill>
      </fill>
    </dxf>
    <dxf>
      <fill>
        <patternFill>
          <bgColor theme="5"/>
        </patternFill>
      </fill>
    </dxf>
  </dxfs>
  <tableStyles count="0" defaultTableStyle="TableStyleMedium2" defaultPivotStyle="PivotStyleLight16"/>
  <colors>
    <mruColors>
      <color rgb="FF14F4E9"/>
      <color rgb="FFBDF5FD"/>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15</xdr:col>
      <xdr:colOff>522431</xdr:colOff>
      <xdr:row>191</xdr:row>
      <xdr:rowOff>124946</xdr:rowOff>
    </xdr:from>
    <xdr:to>
      <xdr:col>15</xdr:col>
      <xdr:colOff>6039841</xdr:colOff>
      <xdr:row>196</xdr:row>
      <xdr:rowOff>1142227</xdr:rowOff>
    </xdr:to>
    <xdr:pic>
      <xdr:nvPicPr>
        <xdr:cNvPr id="2" name="図 1">
          <a:extLst>
            <a:ext uri="{FF2B5EF4-FFF2-40B4-BE49-F238E27FC236}">
              <a16:creationId xmlns:a16="http://schemas.microsoft.com/office/drawing/2014/main" id="{4BD09DB9-F2FA-41D2-BA28-7B119A056652}"/>
            </a:ext>
          </a:extLst>
        </xdr:cNvPr>
        <xdr:cNvPicPr>
          <a:picLocks noChangeAspect="1"/>
        </xdr:cNvPicPr>
      </xdr:nvPicPr>
      <xdr:blipFill>
        <a:blip xmlns:r="http://schemas.openxmlformats.org/officeDocument/2006/relationships" r:embed="rId1"/>
        <a:stretch>
          <a:fillRect/>
        </a:stretch>
      </xdr:blipFill>
      <xdr:spPr>
        <a:xfrm>
          <a:off x="16667306" y="73553171"/>
          <a:ext cx="5517410" cy="2274581"/>
        </a:xfrm>
        <a:prstGeom prst="rect">
          <a:avLst/>
        </a:prstGeom>
      </xdr:spPr>
    </xdr:pic>
    <xdr:clientData/>
  </xdr:twoCellAnchor>
  <xdr:twoCellAnchor editAs="oneCell">
    <xdr:from>
      <xdr:col>15</xdr:col>
      <xdr:colOff>821764</xdr:colOff>
      <xdr:row>99</xdr:row>
      <xdr:rowOff>179294</xdr:rowOff>
    </xdr:from>
    <xdr:to>
      <xdr:col>17</xdr:col>
      <xdr:colOff>63415</xdr:colOff>
      <xdr:row>104</xdr:row>
      <xdr:rowOff>63198</xdr:rowOff>
    </xdr:to>
    <xdr:pic>
      <xdr:nvPicPr>
        <xdr:cNvPr id="3" name="図 2">
          <a:extLst>
            <a:ext uri="{FF2B5EF4-FFF2-40B4-BE49-F238E27FC236}">
              <a16:creationId xmlns:a16="http://schemas.microsoft.com/office/drawing/2014/main" id="{FA1CC40C-936B-4B19-85F3-250BEE719477}"/>
            </a:ext>
          </a:extLst>
        </xdr:cNvPr>
        <xdr:cNvPicPr>
          <a:picLocks noChangeAspect="1"/>
        </xdr:cNvPicPr>
      </xdr:nvPicPr>
      <xdr:blipFill>
        <a:blip xmlns:r="http://schemas.openxmlformats.org/officeDocument/2006/relationships" r:embed="rId2"/>
        <a:stretch>
          <a:fillRect/>
        </a:stretch>
      </xdr:blipFill>
      <xdr:spPr>
        <a:xfrm>
          <a:off x="17787470" y="38600529"/>
          <a:ext cx="6383533" cy="37312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438725</xdr:colOff>
      <xdr:row>6</xdr:row>
      <xdr:rowOff>230909</xdr:rowOff>
    </xdr:from>
    <xdr:to>
      <xdr:col>31</xdr:col>
      <xdr:colOff>773546</xdr:colOff>
      <xdr:row>57</xdr:row>
      <xdr:rowOff>254000</xdr:rowOff>
    </xdr:to>
    <xdr:pic>
      <xdr:nvPicPr>
        <xdr:cNvPr id="2" name="図 1">
          <a:extLst>
            <a:ext uri="{FF2B5EF4-FFF2-40B4-BE49-F238E27FC236}">
              <a16:creationId xmlns:a16="http://schemas.microsoft.com/office/drawing/2014/main" id="{A4DD8854-B3B7-44B9-B221-0BD79346A22C}"/>
            </a:ext>
          </a:extLst>
        </xdr:cNvPr>
        <xdr:cNvPicPr>
          <a:picLocks noChangeAspect="1"/>
        </xdr:cNvPicPr>
      </xdr:nvPicPr>
      <xdr:blipFill>
        <a:blip xmlns:r="http://schemas.openxmlformats.org/officeDocument/2006/relationships" r:embed="rId1"/>
        <a:stretch>
          <a:fillRect/>
        </a:stretch>
      </xdr:blipFill>
      <xdr:spPr>
        <a:xfrm>
          <a:off x="17652998" y="1881909"/>
          <a:ext cx="9663548" cy="5599546"/>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EBA33-2398-474F-8247-5B19D2C28584}">
  <sheetPr>
    <tabColor rgb="FFFF0000"/>
    <pageSetUpPr fitToPage="1"/>
  </sheetPr>
  <dimension ref="B1:AV479"/>
  <sheetViews>
    <sheetView showGridLines="0" tabSelected="1" view="pageBreakPreview" topLeftCell="B1" zoomScale="85" zoomScaleNormal="100" zoomScaleSheetLayoutView="85" workbookViewId="0">
      <selection activeCell="V4" sqref="V4"/>
    </sheetView>
  </sheetViews>
  <sheetFormatPr defaultColWidth="0" defaultRowHeight="0" customHeight="1" zeroHeight="1" x14ac:dyDescent="0.35"/>
  <cols>
    <col min="1" max="1" width="1.140625" style="1029" customWidth="1"/>
    <col min="2" max="27" width="3.7109375" style="1029" customWidth="1"/>
    <col min="28" max="28" width="8.85546875" style="1029" customWidth="1"/>
    <col min="29" max="39" width="9.140625" style="1029" customWidth="1"/>
    <col min="40" max="41" width="9.140625" style="1029" hidden="1" customWidth="1"/>
    <col min="42" max="16384" width="0" style="1029" hidden="1"/>
  </cols>
  <sheetData>
    <row r="1" spans="2:48" ht="9" customHeight="1" x14ac:dyDescent="0.35"/>
    <row r="2" spans="2:48" ht="16.5" x14ac:dyDescent="0.35">
      <c r="B2" s="1337" t="s">
        <v>2942</v>
      </c>
      <c r="C2" s="1338"/>
      <c r="D2" s="1338"/>
      <c r="E2" s="1338"/>
      <c r="F2" s="1338"/>
      <c r="G2" s="1338"/>
      <c r="H2" s="1338"/>
      <c r="I2" s="1338"/>
    </row>
    <row r="3" spans="2:48" ht="9" customHeight="1" x14ac:dyDescent="0.35">
      <c r="B3" s="1119"/>
    </row>
    <row r="4" spans="2:48" ht="16.5" x14ac:dyDescent="0.35">
      <c r="B4" s="1120"/>
      <c r="S4" s="1339">
        <v>2022</v>
      </c>
      <c r="T4" s="1339"/>
      <c r="U4" s="161" t="s">
        <v>164</v>
      </c>
      <c r="V4" s="1296"/>
      <c r="W4" s="161" t="s">
        <v>292</v>
      </c>
      <c r="X4" s="1296"/>
      <c r="Y4" s="161" t="s">
        <v>291</v>
      </c>
    </row>
    <row r="5" spans="2:48" ht="7.5" customHeight="1" x14ac:dyDescent="0.35">
      <c r="B5" s="1119"/>
    </row>
    <row r="6" spans="2:48" ht="16.5" x14ac:dyDescent="0.35">
      <c r="B6" s="1300" t="s">
        <v>2943</v>
      </c>
      <c r="C6" s="1300"/>
      <c r="D6" s="1300"/>
      <c r="E6" s="1300"/>
      <c r="F6" s="1300"/>
      <c r="G6" s="1300"/>
      <c r="H6" s="1300"/>
      <c r="I6" s="1300"/>
      <c r="J6" s="1300"/>
      <c r="K6" s="1300"/>
      <c r="L6" s="1300"/>
      <c r="M6" s="1300"/>
    </row>
    <row r="7" spans="2:48" ht="16.5" x14ac:dyDescent="0.35">
      <c r="B7" s="1300" t="s">
        <v>293</v>
      </c>
      <c r="C7" s="1300"/>
      <c r="D7" s="1300"/>
      <c r="E7" s="1300"/>
      <c r="F7" s="1300"/>
      <c r="G7" s="1300"/>
      <c r="H7" s="1300"/>
      <c r="I7" s="1300"/>
      <c r="J7" s="1300"/>
      <c r="K7" s="1300"/>
      <c r="L7" s="1300"/>
      <c r="M7" s="1300"/>
    </row>
    <row r="8" spans="2:48" ht="12.95" customHeight="1" x14ac:dyDescent="0.35">
      <c r="B8" s="1119"/>
    </row>
    <row r="9" spans="2:48" ht="16.5" customHeight="1" x14ac:dyDescent="0.35">
      <c r="B9" s="1121"/>
      <c r="H9" s="1122" t="s">
        <v>407</v>
      </c>
      <c r="J9" s="1334" t="s">
        <v>313</v>
      </c>
      <c r="K9" s="1334"/>
      <c r="L9" s="1334"/>
      <c r="N9" s="1330"/>
      <c r="O9" s="1330"/>
      <c r="P9" s="1330"/>
      <c r="Q9" s="1330"/>
      <c r="R9" s="1330"/>
      <c r="S9" s="1330"/>
      <c r="T9" s="1330"/>
      <c r="U9" s="1330"/>
      <c r="V9" s="1330"/>
      <c r="W9" s="1330"/>
      <c r="X9" s="1330"/>
      <c r="Y9" s="1123"/>
      <c r="AA9" s="1335" t="s">
        <v>2944</v>
      </c>
      <c r="AB9" s="1335"/>
      <c r="AC9" s="1335"/>
      <c r="AD9" s="1335"/>
      <c r="AE9" s="1335"/>
      <c r="AF9" s="1335"/>
      <c r="AG9" s="1335"/>
      <c r="AH9" s="1335"/>
      <c r="AI9" s="1335"/>
      <c r="AJ9" s="1335"/>
      <c r="AK9" s="1335"/>
      <c r="AL9" s="1335"/>
      <c r="AM9" s="1124"/>
      <c r="AN9" s="1124"/>
      <c r="AO9" s="1124"/>
      <c r="AP9" s="1124"/>
      <c r="AQ9" s="1124"/>
      <c r="AR9" s="1124"/>
      <c r="AS9" s="1124"/>
      <c r="AT9" s="1124"/>
      <c r="AU9" s="1124"/>
      <c r="AV9" s="1124"/>
    </row>
    <row r="10" spans="2:48" ht="16.5" customHeight="1" x14ac:dyDescent="0.35">
      <c r="B10" s="1125"/>
      <c r="H10" s="1122"/>
      <c r="N10" s="1330"/>
      <c r="O10" s="1330"/>
      <c r="P10" s="1330"/>
      <c r="Q10" s="1330"/>
      <c r="R10" s="1330"/>
      <c r="S10" s="1330"/>
      <c r="T10" s="1330"/>
      <c r="U10" s="1330"/>
      <c r="V10" s="1330"/>
      <c r="W10" s="1330"/>
      <c r="X10" s="1330"/>
      <c r="Y10" s="1123"/>
      <c r="AA10" s="1335"/>
      <c r="AB10" s="1335"/>
      <c r="AC10" s="1335"/>
      <c r="AD10" s="1335"/>
      <c r="AE10" s="1335"/>
      <c r="AF10" s="1335"/>
      <c r="AG10" s="1335"/>
      <c r="AH10" s="1335"/>
      <c r="AI10" s="1335"/>
      <c r="AJ10" s="1335"/>
      <c r="AK10" s="1335"/>
      <c r="AL10" s="1335"/>
      <c r="AM10" s="1124"/>
      <c r="AN10" s="1124"/>
      <c r="AO10" s="1124"/>
      <c r="AP10" s="1124"/>
      <c r="AQ10" s="1124"/>
      <c r="AR10" s="1124"/>
      <c r="AS10" s="1124"/>
      <c r="AT10" s="1124"/>
      <c r="AU10" s="1124"/>
      <c r="AV10" s="1124"/>
    </row>
    <row r="11" spans="2:48" ht="30" customHeight="1" x14ac:dyDescent="0.35">
      <c r="B11" s="1121"/>
      <c r="H11" s="1122"/>
      <c r="J11" s="1334" t="s">
        <v>486</v>
      </c>
      <c r="K11" s="1334"/>
      <c r="L11" s="1334"/>
      <c r="N11" s="1330"/>
      <c r="O11" s="1330"/>
      <c r="P11" s="1330"/>
      <c r="Q11" s="1330"/>
      <c r="R11" s="1330"/>
      <c r="S11" s="1330"/>
      <c r="T11" s="1330"/>
      <c r="U11" s="1330"/>
      <c r="V11" s="1330"/>
      <c r="W11" s="1330"/>
      <c r="X11" s="1330"/>
      <c r="AA11" s="1335"/>
      <c r="AB11" s="1335"/>
      <c r="AC11" s="1335"/>
      <c r="AD11" s="1335"/>
      <c r="AE11" s="1335"/>
      <c r="AF11" s="1335"/>
      <c r="AG11" s="1335"/>
      <c r="AH11" s="1335"/>
      <c r="AI11" s="1335"/>
      <c r="AJ11" s="1335"/>
      <c r="AK11" s="1335"/>
      <c r="AL11" s="1335"/>
      <c r="AM11" s="1124"/>
      <c r="AN11" s="1124"/>
      <c r="AO11" s="1124"/>
      <c r="AP11" s="1124"/>
      <c r="AQ11" s="1124"/>
      <c r="AR11" s="1124"/>
      <c r="AS11" s="1124"/>
      <c r="AT11" s="1124"/>
      <c r="AU11" s="1124"/>
      <c r="AV11" s="1124"/>
    </row>
    <row r="12" spans="2:48" ht="16.5" customHeight="1" x14ac:dyDescent="0.35">
      <c r="B12" s="1121"/>
      <c r="H12" s="1122"/>
      <c r="J12" s="2156" t="s">
        <v>311</v>
      </c>
      <c r="K12" s="2157"/>
      <c r="L12" s="2157"/>
      <c r="N12" s="1330"/>
      <c r="O12" s="1330"/>
      <c r="P12" s="1330"/>
      <c r="Q12" s="1330"/>
      <c r="R12" s="1330"/>
      <c r="S12" s="1330"/>
      <c r="T12" s="1330"/>
      <c r="U12" s="1330"/>
      <c r="V12" s="1330"/>
      <c r="W12" s="1330"/>
      <c r="X12" s="1330"/>
      <c r="AA12" s="1335"/>
      <c r="AB12" s="1335"/>
      <c r="AC12" s="1335"/>
      <c r="AD12" s="1335"/>
      <c r="AE12" s="1335"/>
      <c r="AF12" s="1335"/>
      <c r="AG12" s="1335"/>
      <c r="AH12" s="1335"/>
      <c r="AI12" s="1335"/>
      <c r="AJ12" s="1335"/>
      <c r="AK12" s="1335"/>
      <c r="AL12" s="1335"/>
      <c r="AM12" s="1124"/>
      <c r="AN12" s="1124"/>
      <c r="AO12" s="1124"/>
      <c r="AP12" s="1124"/>
      <c r="AQ12" s="1124"/>
      <c r="AR12" s="1124"/>
      <c r="AS12" s="1124"/>
      <c r="AT12" s="1124"/>
      <c r="AU12" s="1124"/>
      <c r="AV12" s="1124"/>
    </row>
    <row r="13" spans="2:48" ht="16.5" customHeight="1" x14ac:dyDescent="0.35">
      <c r="B13" s="1121"/>
      <c r="H13" s="1122"/>
      <c r="J13" s="1328" t="s">
        <v>312</v>
      </c>
      <c r="K13" s="1329"/>
      <c r="L13" s="1329"/>
      <c r="N13" s="1336"/>
      <c r="O13" s="1330"/>
      <c r="P13" s="1330"/>
      <c r="Q13" s="1330"/>
      <c r="R13" s="1330"/>
      <c r="S13" s="1126"/>
      <c r="T13" s="1126"/>
      <c r="U13" s="1126"/>
      <c r="V13" s="1126"/>
      <c r="W13" s="1126"/>
      <c r="X13" s="1126"/>
      <c r="AA13" s="1335"/>
      <c r="AB13" s="1335"/>
      <c r="AC13" s="1335"/>
      <c r="AD13" s="1335"/>
      <c r="AE13" s="1335"/>
      <c r="AF13" s="1335"/>
      <c r="AG13" s="1335"/>
      <c r="AH13" s="1335"/>
      <c r="AI13" s="1335"/>
      <c r="AJ13" s="1335"/>
      <c r="AK13" s="1335"/>
      <c r="AL13" s="1335"/>
      <c r="AM13" s="1124"/>
      <c r="AN13" s="1124"/>
      <c r="AO13" s="1124"/>
      <c r="AP13" s="1124"/>
      <c r="AQ13" s="1124"/>
      <c r="AR13" s="1124"/>
      <c r="AS13" s="1124"/>
      <c r="AT13" s="1124"/>
      <c r="AU13" s="1124"/>
      <c r="AV13" s="1124"/>
    </row>
    <row r="14" spans="2:48" ht="16.5" customHeight="1" x14ac:dyDescent="0.35">
      <c r="B14" s="1121"/>
      <c r="H14" s="1122"/>
      <c r="J14" s="1127"/>
      <c r="K14" s="1076"/>
      <c r="L14" s="1076"/>
      <c r="N14" s="1128"/>
      <c r="O14" s="1129"/>
      <c r="P14" s="1129"/>
      <c r="Q14" s="1129"/>
      <c r="R14" s="1129"/>
      <c r="S14" s="1126"/>
      <c r="T14" s="1126"/>
      <c r="U14" s="1126"/>
      <c r="V14" s="1126"/>
      <c r="W14" s="1126"/>
      <c r="X14" s="1126"/>
      <c r="AA14" s="1335"/>
      <c r="AB14" s="1335"/>
      <c r="AC14" s="1335"/>
      <c r="AD14" s="1335"/>
      <c r="AE14" s="1335"/>
      <c r="AF14" s="1335"/>
      <c r="AG14" s="1335"/>
      <c r="AH14" s="1335"/>
      <c r="AI14" s="1335"/>
      <c r="AJ14" s="1335"/>
      <c r="AK14" s="1335"/>
      <c r="AL14" s="1335"/>
      <c r="AM14" s="1124"/>
      <c r="AN14" s="1124"/>
      <c r="AO14" s="1124"/>
      <c r="AP14" s="1124"/>
      <c r="AQ14" s="1124"/>
      <c r="AR14" s="1124"/>
      <c r="AS14" s="1124"/>
      <c r="AT14" s="1124"/>
      <c r="AU14" s="1124"/>
      <c r="AV14" s="1124"/>
    </row>
    <row r="15" spans="2:48" ht="16.5" customHeight="1" x14ac:dyDescent="0.35">
      <c r="B15" s="1121"/>
      <c r="H15" s="1122" t="s">
        <v>487</v>
      </c>
      <c r="J15" s="1334" t="s">
        <v>313</v>
      </c>
      <c r="K15" s="1334"/>
      <c r="L15" s="1334"/>
      <c r="N15" s="1330"/>
      <c r="O15" s="1330"/>
      <c r="P15" s="1330"/>
      <c r="Q15" s="1330"/>
      <c r="R15" s="1330"/>
      <c r="S15" s="1330"/>
      <c r="T15" s="1330"/>
      <c r="U15" s="1330"/>
      <c r="V15" s="1330"/>
      <c r="W15" s="1330"/>
      <c r="X15" s="1330"/>
      <c r="Y15" s="1123"/>
    </row>
    <row r="16" spans="2:48" ht="16.5" x14ac:dyDescent="0.35">
      <c r="B16" s="1125"/>
      <c r="H16" s="1122"/>
      <c r="N16" s="1330"/>
      <c r="O16" s="1330"/>
      <c r="P16" s="1330"/>
      <c r="Q16" s="1330"/>
      <c r="R16" s="1330"/>
      <c r="S16" s="1330"/>
      <c r="T16" s="1330"/>
      <c r="U16" s="1330"/>
      <c r="V16" s="1330"/>
      <c r="W16" s="1330"/>
      <c r="X16" s="1330"/>
      <c r="Y16" s="1123"/>
      <c r="AA16" s="1326" t="s">
        <v>2945</v>
      </c>
      <c r="AB16" s="1326"/>
      <c r="AC16" s="1326"/>
      <c r="AD16" s="1326"/>
      <c r="AE16" s="1326"/>
      <c r="AF16" s="1326"/>
      <c r="AG16" s="1326"/>
      <c r="AH16" s="1326"/>
      <c r="AI16" s="1326"/>
      <c r="AJ16" s="1326"/>
      <c r="AK16" s="1326"/>
      <c r="AL16" s="1326"/>
    </row>
    <row r="17" spans="2:46" ht="30" customHeight="1" x14ac:dyDescent="0.35">
      <c r="B17" s="1121"/>
      <c r="H17" s="1122"/>
      <c r="J17" s="1334" t="s">
        <v>486</v>
      </c>
      <c r="K17" s="1334"/>
      <c r="L17" s="1334"/>
      <c r="N17" s="1330"/>
      <c r="O17" s="1330"/>
      <c r="P17" s="1330"/>
      <c r="Q17" s="1330"/>
      <c r="R17" s="1330"/>
      <c r="S17" s="1330"/>
      <c r="T17" s="1330"/>
      <c r="U17" s="1330"/>
      <c r="V17" s="1330"/>
      <c r="W17" s="1330"/>
      <c r="X17" s="1330"/>
      <c r="AA17" s="1326"/>
      <c r="AB17" s="1326"/>
      <c r="AC17" s="1326"/>
      <c r="AD17" s="1326"/>
      <c r="AE17" s="1326"/>
      <c r="AF17" s="1326"/>
      <c r="AG17" s="1326"/>
      <c r="AH17" s="1326"/>
      <c r="AI17" s="1326"/>
      <c r="AJ17" s="1326"/>
      <c r="AK17" s="1326"/>
      <c r="AL17" s="1326"/>
      <c r="AM17" s="1130"/>
      <c r="AN17" s="1130"/>
      <c r="AO17" s="1130"/>
      <c r="AP17" s="1130"/>
      <c r="AQ17" s="1130"/>
      <c r="AR17" s="1130"/>
      <c r="AS17" s="1130"/>
      <c r="AT17" s="1130"/>
    </row>
    <row r="18" spans="2:46" ht="16.5" customHeight="1" x14ac:dyDescent="0.35">
      <c r="B18" s="1121"/>
      <c r="H18" s="1122"/>
      <c r="J18" s="2156" t="s">
        <v>311</v>
      </c>
      <c r="K18" s="2157"/>
      <c r="L18" s="2157"/>
      <c r="N18" s="1330"/>
      <c r="O18" s="1330"/>
      <c r="P18" s="1330"/>
      <c r="Q18" s="1330"/>
      <c r="R18" s="1330"/>
      <c r="S18" s="1330"/>
      <c r="T18" s="1330"/>
      <c r="U18" s="1330"/>
      <c r="V18" s="1330"/>
      <c r="W18" s="1330"/>
      <c r="X18" s="1330"/>
      <c r="AA18" s="1326"/>
      <c r="AB18" s="1326"/>
      <c r="AC18" s="1326"/>
      <c r="AD18" s="1326"/>
      <c r="AE18" s="1326"/>
      <c r="AF18" s="1326"/>
      <c r="AG18" s="1326"/>
      <c r="AH18" s="1326"/>
      <c r="AI18" s="1326"/>
      <c r="AJ18" s="1326"/>
      <c r="AK18" s="1326"/>
      <c r="AL18" s="1326"/>
      <c r="AM18" s="1130"/>
      <c r="AN18" s="1130"/>
      <c r="AO18" s="1130"/>
      <c r="AP18" s="1130"/>
      <c r="AQ18" s="1130"/>
      <c r="AR18" s="1130"/>
      <c r="AS18" s="1130"/>
      <c r="AT18" s="1130"/>
    </row>
    <row r="19" spans="2:46" ht="16.5" customHeight="1" x14ac:dyDescent="0.35">
      <c r="B19" s="1121"/>
      <c r="H19" s="1122"/>
      <c r="J19" s="1328" t="s">
        <v>312</v>
      </c>
      <c r="K19" s="1329"/>
      <c r="L19" s="1329"/>
      <c r="M19" s="1029" t="s">
        <v>2946</v>
      </c>
      <c r="N19" s="1330"/>
      <c r="O19" s="1330"/>
      <c r="P19" s="1330"/>
      <c r="Q19" s="1330"/>
      <c r="R19" s="1330"/>
      <c r="S19" s="1126"/>
      <c r="T19" s="1126"/>
      <c r="U19" s="1126"/>
      <c r="V19" s="1126"/>
      <c r="W19" s="1126"/>
      <c r="X19" s="1126"/>
      <c r="AA19" s="1326"/>
      <c r="AB19" s="1326"/>
      <c r="AC19" s="1326"/>
      <c r="AD19" s="1326"/>
      <c r="AE19" s="1326"/>
      <c r="AF19" s="1326"/>
      <c r="AG19" s="1326"/>
      <c r="AH19" s="1326"/>
      <c r="AI19" s="1326"/>
      <c r="AJ19" s="1326"/>
      <c r="AK19" s="1326"/>
      <c r="AL19" s="1326"/>
      <c r="AM19" s="1130"/>
      <c r="AN19" s="1130"/>
      <c r="AO19" s="1130"/>
      <c r="AP19" s="1130"/>
      <c r="AQ19" s="1130"/>
      <c r="AR19" s="1130"/>
      <c r="AS19" s="1130"/>
      <c r="AT19" s="1130"/>
    </row>
    <row r="20" spans="2:46" ht="16.5" customHeight="1" x14ac:dyDescent="0.35">
      <c r="B20" s="1121"/>
      <c r="H20" s="1122"/>
      <c r="J20" s="1127"/>
      <c r="K20" s="1076"/>
      <c r="L20" s="1076"/>
      <c r="N20" s="1128"/>
      <c r="O20" s="1129"/>
      <c r="P20" s="1129"/>
      <c r="Q20" s="1129"/>
      <c r="R20" s="1129"/>
      <c r="S20" s="1126"/>
      <c r="T20" s="1126"/>
      <c r="U20" s="1126"/>
      <c r="V20" s="1126"/>
      <c r="W20" s="1126"/>
      <c r="X20" s="1126"/>
    </row>
    <row r="21" spans="2:46" ht="16.5" customHeight="1" x14ac:dyDescent="0.35">
      <c r="B21" s="1121"/>
      <c r="H21" s="1122" t="s">
        <v>487</v>
      </c>
      <c r="J21" s="1334" t="s">
        <v>313</v>
      </c>
      <c r="K21" s="1334"/>
      <c r="L21" s="1334"/>
      <c r="N21" s="1330"/>
      <c r="O21" s="1330"/>
      <c r="P21" s="1330"/>
      <c r="Q21" s="1330"/>
      <c r="R21" s="1330"/>
      <c r="S21" s="1330"/>
      <c r="T21" s="1330"/>
      <c r="U21" s="1330"/>
      <c r="V21" s="1330"/>
      <c r="W21" s="1330"/>
      <c r="X21" s="1330"/>
      <c r="Y21" s="1123"/>
      <c r="AA21" s="1326" t="s">
        <v>2947</v>
      </c>
      <c r="AB21" s="1326"/>
      <c r="AC21" s="1326"/>
      <c r="AD21" s="1326"/>
      <c r="AE21" s="1326"/>
      <c r="AF21" s="1326"/>
      <c r="AG21" s="1326"/>
      <c r="AH21" s="1326"/>
      <c r="AI21" s="1326"/>
      <c r="AJ21" s="1326"/>
      <c r="AK21" s="1326"/>
      <c r="AL21" s="1326"/>
    </row>
    <row r="22" spans="2:46" ht="16.5" x14ac:dyDescent="0.35">
      <c r="B22" s="1125"/>
      <c r="N22" s="1330"/>
      <c r="O22" s="1330"/>
      <c r="P22" s="1330"/>
      <c r="Q22" s="1330"/>
      <c r="R22" s="1330"/>
      <c r="S22" s="1330"/>
      <c r="T22" s="1330"/>
      <c r="U22" s="1330"/>
      <c r="V22" s="1330"/>
      <c r="W22" s="1330"/>
      <c r="X22" s="1330"/>
      <c r="Y22" s="1123"/>
      <c r="AA22" s="1326"/>
      <c r="AB22" s="1326"/>
      <c r="AC22" s="1326"/>
      <c r="AD22" s="1326"/>
      <c r="AE22" s="1326"/>
      <c r="AF22" s="1326"/>
      <c r="AG22" s="1326"/>
      <c r="AH22" s="1326"/>
      <c r="AI22" s="1326"/>
      <c r="AJ22" s="1326"/>
      <c r="AK22" s="1326"/>
      <c r="AL22" s="1326"/>
    </row>
    <row r="23" spans="2:46" ht="30" customHeight="1" x14ac:dyDescent="0.35">
      <c r="B23" s="1121"/>
      <c r="J23" s="1334" t="s">
        <v>486</v>
      </c>
      <c r="K23" s="1334"/>
      <c r="L23" s="1334"/>
      <c r="N23" s="1330"/>
      <c r="O23" s="1330"/>
      <c r="P23" s="1330"/>
      <c r="Q23" s="1330"/>
      <c r="R23" s="1330"/>
      <c r="S23" s="1330"/>
      <c r="T23" s="1330"/>
      <c r="U23" s="1330"/>
      <c r="V23" s="1330"/>
      <c r="W23" s="1330"/>
      <c r="X23" s="1330"/>
      <c r="AA23" s="1326"/>
      <c r="AB23" s="1326"/>
      <c r="AC23" s="1326"/>
      <c r="AD23" s="1326"/>
      <c r="AE23" s="1326"/>
      <c r="AF23" s="1326"/>
      <c r="AG23" s="1326"/>
      <c r="AH23" s="1326"/>
      <c r="AI23" s="1326"/>
      <c r="AJ23" s="1326"/>
      <c r="AK23" s="1326"/>
      <c r="AL23" s="1326"/>
    </row>
    <row r="24" spans="2:46" ht="16.5" customHeight="1" x14ac:dyDescent="0.35">
      <c r="B24" s="1121"/>
      <c r="J24" s="2156" t="s">
        <v>311</v>
      </c>
      <c r="K24" s="2157"/>
      <c r="L24" s="2157"/>
      <c r="N24" s="1330"/>
      <c r="O24" s="1330"/>
      <c r="P24" s="1330"/>
      <c r="Q24" s="1330"/>
      <c r="R24" s="1330"/>
      <c r="S24" s="1330"/>
      <c r="T24" s="1330"/>
      <c r="U24" s="1330"/>
      <c r="V24" s="1330"/>
      <c r="W24" s="1330"/>
      <c r="X24" s="1330"/>
      <c r="AA24" s="1326"/>
      <c r="AB24" s="1326"/>
      <c r="AC24" s="1326"/>
      <c r="AD24" s="1326"/>
      <c r="AE24" s="1326"/>
      <c r="AF24" s="1326"/>
      <c r="AG24" s="1326"/>
      <c r="AH24" s="1326"/>
      <c r="AI24" s="1326"/>
      <c r="AJ24" s="1326"/>
      <c r="AK24" s="1326"/>
      <c r="AL24" s="1326"/>
    </row>
    <row r="25" spans="2:46" ht="16.5" customHeight="1" x14ac:dyDescent="0.35">
      <c r="B25" s="1121"/>
      <c r="J25" s="1328" t="s">
        <v>312</v>
      </c>
      <c r="K25" s="1329"/>
      <c r="L25" s="1329"/>
      <c r="N25" s="1330"/>
      <c r="O25" s="1330"/>
      <c r="P25" s="1330"/>
      <c r="Q25" s="1330"/>
      <c r="R25" s="1330"/>
      <c r="S25" s="1126"/>
      <c r="T25" s="1126"/>
      <c r="U25" s="1126"/>
      <c r="V25" s="1126"/>
      <c r="W25" s="1126"/>
      <c r="X25" s="1126"/>
    </row>
    <row r="26" spans="2:46" ht="16.5" x14ac:dyDescent="0.35">
      <c r="B26" s="1119"/>
    </row>
    <row r="27" spans="2:46" ht="23.1" customHeight="1" x14ac:dyDescent="0.35">
      <c r="B27" s="1331" t="s">
        <v>2948</v>
      </c>
      <c r="C27" s="1331"/>
      <c r="D27" s="1331"/>
      <c r="E27" s="1331"/>
      <c r="F27" s="1331"/>
      <c r="G27" s="1331"/>
      <c r="H27" s="1331"/>
      <c r="I27" s="1331"/>
      <c r="J27" s="1331"/>
      <c r="K27" s="1331"/>
      <c r="L27" s="1331"/>
      <c r="M27" s="1331"/>
      <c r="N27" s="1331"/>
      <c r="O27" s="1331"/>
      <c r="P27" s="1331"/>
      <c r="Q27" s="1331"/>
      <c r="R27" s="1331"/>
      <c r="S27" s="1331"/>
      <c r="T27" s="1331"/>
      <c r="U27" s="1331"/>
      <c r="V27" s="1331"/>
      <c r="W27" s="1331"/>
      <c r="X27" s="1331"/>
      <c r="Y27" s="1131"/>
    </row>
    <row r="28" spans="2:46" ht="23.1" customHeight="1" x14ac:dyDescent="0.35">
      <c r="B28" s="1331"/>
      <c r="C28" s="1331"/>
      <c r="D28" s="1331"/>
      <c r="E28" s="1331"/>
      <c r="F28" s="1331"/>
      <c r="G28" s="1331"/>
      <c r="H28" s="1331"/>
      <c r="I28" s="1331"/>
      <c r="J28" s="1331"/>
      <c r="K28" s="1331"/>
      <c r="L28" s="1331"/>
      <c r="M28" s="1331"/>
      <c r="N28" s="1331"/>
      <c r="O28" s="1331"/>
      <c r="P28" s="1331"/>
      <c r="Q28" s="1331"/>
      <c r="R28" s="1331"/>
      <c r="S28" s="1331"/>
      <c r="T28" s="1331"/>
      <c r="U28" s="1331"/>
      <c r="V28" s="1331"/>
      <c r="W28" s="1331"/>
      <c r="X28" s="1331"/>
      <c r="Y28" s="1131"/>
    </row>
    <row r="29" spans="2:46" ht="11.1" customHeight="1" x14ac:dyDescent="0.35">
      <c r="B29" s="1119"/>
    </row>
    <row r="30" spans="2:46" ht="16.5" x14ac:dyDescent="0.35">
      <c r="B30" s="1332" t="s">
        <v>2949</v>
      </c>
      <c r="C30" s="1332"/>
      <c r="D30" s="1332"/>
      <c r="E30" s="1332"/>
      <c r="F30" s="1332"/>
      <c r="G30" s="1332"/>
      <c r="H30" s="1332"/>
      <c r="I30" s="1332"/>
      <c r="J30" s="1332"/>
      <c r="K30" s="1332"/>
      <c r="L30" s="1332"/>
      <c r="M30" s="1332"/>
      <c r="N30" s="1332"/>
      <c r="O30" s="1332"/>
      <c r="P30" s="1332"/>
      <c r="Q30" s="1332"/>
      <c r="R30" s="1332"/>
      <c r="S30" s="1332"/>
      <c r="T30" s="1332"/>
      <c r="U30" s="1332"/>
      <c r="V30" s="1332"/>
      <c r="W30" s="1332"/>
      <c r="X30" s="1332"/>
      <c r="Y30" s="1332"/>
    </row>
    <row r="31" spans="2:46" ht="16.5" hidden="1" x14ac:dyDescent="0.35">
      <c r="B31" s="1132"/>
      <c r="C31" s="1132"/>
      <c r="D31" s="1132"/>
      <c r="E31" s="1132"/>
      <c r="F31" s="1132"/>
      <c r="G31" s="1132"/>
      <c r="H31" s="1132"/>
      <c r="I31" s="1132"/>
      <c r="J31" s="1132"/>
      <c r="K31" s="1132"/>
      <c r="L31" s="1132"/>
      <c r="M31" s="1132"/>
      <c r="N31" s="1132"/>
      <c r="O31" s="1132"/>
      <c r="P31" s="1132"/>
      <c r="Q31" s="1132"/>
      <c r="R31" s="1132"/>
      <c r="S31" s="1132"/>
      <c r="T31" s="1132"/>
      <c r="U31" s="1132"/>
      <c r="V31" s="1132"/>
      <c r="W31" s="1132"/>
      <c r="X31" s="1132"/>
      <c r="Y31" s="1132"/>
    </row>
    <row r="32" spans="2:46" ht="19.5" hidden="1" x14ac:dyDescent="0.35">
      <c r="B32" s="1132"/>
      <c r="C32" s="1133" t="s">
        <v>285</v>
      </c>
      <c r="D32" s="1132"/>
      <c r="E32" s="1132"/>
      <c r="F32" s="1333"/>
      <c r="G32" s="1333"/>
      <c r="H32" s="1333"/>
      <c r="I32" s="1333"/>
      <c r="J32" s="1333"/>
      <c r="K32" s="1333"/>
      <c r="L32" s="1333"/>
      <c r="M32" s="1333"/>
      <c r="N32" s="1333"/>
      <c r="O32" s="1333"/>
      <c r="P32" s="1333"/>
      <c r="Q32" s="1333"/>
      <c r="R32" s="1333"/>
      <c r="S32" s="1333"/>
      <c r="T32" s="1333"/>
      <c r="U32" s="1333"/>
      <c r="V32" s="1132"/>
      <c r="W32" s="1132"/>
      <c r="X32" s="1132"/>
      <c r="Y32" s="1132"/>
    </row>
    <row r="33" spans="2:38" ht="12" customHeight="1" x14ac:dyDescent="0.35">
      <c r="B33" s="1132"/>
      <c r="C33" s="1132"/>
      <c r="D33" s="1132"/>
      <c r="E33" s="1132"/>
      <c r="F33" s="1132"/>
      <c r="G33" s="1132"/>
      <c r="H33" s="1132"/>
      <c r="I33" s="1132"/>
      <c r="J33" s="1132"/>
      <c r="K33" s="1132"/>
      <c r="L33" s="1132"/>
      <c r="M33" s="1132"/>
      <c r="N33" s="1132"/>
      <c r="O33" s="1132"/>
      <c r="P33" s="1132"/>
      <c r="Q33" s="1132"/>
      <c r="R33" s="1132"/>
      <c r="S33" s="1132"/>
      <c r="T33" s="1132"/>
      <c r="U33" s="1132"/>
      <c r="V33" s="1132"/>
      <c r="W33" s="1132"/>
      <c r="X33" s="1132"/>
      <c r="Y33" s="1132"/>
    </row>
    <row r="34" spans="2:38" ht="27" customHeight="1" x14ac:dyDescent="0.35">
      <c r="B34" s="1133"/>
      <c r="C34" s="1134" t="s">
        <v>2950</v>
      </c>
      <c r="D34" s="1135"/>
      <c r="E34" s="1135"/>
      <c r="F34" s="1135"/>
      <c r="G34" s="1135"/>
      <c r="H34" s="1135"/>
      <c r="I34" s="1135"/>
      <c r="J34" s="1135"/>
      <c r="K34" s="1135"/>
      <c r="L34" s="1135"/>
      <c r="M34" s="1135"/>
      <c r="N34" s="1135"/>
      <c r="O34" s="1135"/>
      <c r="P34" s="1135"/>
      <c r="Q34" s="1135"/>
      <c r="R34" s="1135"/>
      <c r="S34" s="1135"/>
      <c r="T34" s="1135"/>
      <c r="U34" s="1135"/>
      <c r="V34" s="1135"/>
      <c r="W34" s="1135"/>
      <c r="X34" s="1136"/>
      <c r="Y34" s="1133"/>
    </row>
    <row r="35" spans="2:38" ht="15.6" customHeight="1" x14ac:dyDescent="0.35">
      <c r="B35" s="1133"/>
      <c r="C35" s="1137" t="s">
        <v>2951</v>
      </c>
      <c r="D35" s="1133"/>
      <c r="E35" s="1133"/>
      <c r="F35" s="1133"/>
      <c r="G35" s="1133"/>
      <c r="H35" s="1133"/>
      <c r="I35" s="1133"/>
      <c r="J35" s="1133"/>
      <c r="K35" s="1133"/>
      <c r="L35" s="1133"/>
      <c r="M35" s="1133"/>
      <c r="N35" s="1133"/>
      <c r="O35" s="1133"/>
      <c r="P35" s="1133"/>
      <c r="Q35" s="1133"/>
      <c r="R35" s="1133"/>
      <c r="S35" s="1133"/>
      <c r="T35" s="1133"/>
      <c r="U35" s="1133"/>
      <c r="V35" s="1133"/>
      <c r="W35" s="1133"/>
      <c r="X35" s="1138"/>
      <c r="Y35" s="1133"/>
    </row>
    <row r="36" spans="2:38" ht="33" customHeight="1" x14ac:dyDescent="0.35">
      <c r="B36" s="1133"/>
      <c r="C36" s="1137" t="s">
        <v>2952</v>
      </c>
      <c r="D36" s="1133"/>
      <c r="E36" s="1133"/>
      <c r="F36" s="1133"/>
      <c r="G36" s="1133"/>
      <c r="H36" s="1133"/>
      <c r="I36" s="1133"/>
      <c r="J36" s="1133"/>
      <c r="K36" s="1133"/>
      <c r="L36" s="1324"/>
      <c r="M36" s="1324"/>
      <c r="N36" s="1324"/>
      <c r="O36" s="1324"/>
      <c r="P36" s="1324"/>
      <c r="Q36" s="1324"/>
      <c r="R36" s="1324"/>
      <c r="S36" s="1324"/>
      <c r="T36" s="1324"/>
      <c r="U36" s="1324"/>
      <c r="V36" s="1324"/>
      <c r="W36" s="1324"/>
      <c r="X36" s="1325"/>
      <c r="Y36" s="1133"/>
    </row>
    <row r="37" spans="2:38" ht="33" customHeight="1" x14ac:dyDescent="0.35">
      <c r="B37" s="1132"/>
      <c r="C37" s="1137" t="s">
        <v>2953</v>
      </c>
      <c r="D37" s="1132"/>
      <c r="E37" s="1132"/>
      <c r="F37" s="1132"/>
      <c r="G37" s="1132"/>
      <c r="H37" s="1132"/>
      <c r="I37" s="1132"/>
      <c r="J37" s="1132"/>
      <c r="K37" s="1132"/>
      <c r="L37" s="1324"/>
      <c r="M37" s="1324"/>
      <c r="N37" s="1324"/>
      <c r="O37" s="1324"/>
      <c r="P37" s="1324"/>
      <c r="Q37" s="1324"/>
      <c r="R37" s="1324"/>
      <c r="S37" s="1324"/>
      <c r="T37" s="1324"/>
      <c r="U37" s="1324"/>
      <c r="V37" s="1324"/>
      <c r="W37" s="1324"/>
      <c r="X37" s="1325"/>
      <c r="Y37" s="1132"/>
    </row>
    <row r="38" spans="2:38" ht="17.100000000000001" customHeight="1" x14ac:dyDescent="0.35">
      <c r="B38" s="1132"/>
      <c r="C38" s="1137" t="s">
        <v>2954</v>
      </c>
      <c r="D38" s="1132"/>
      <c r="E38" s="1132"/>
      <c r="F38" s="1132"/>
      <c r="G38" s="1132"/>
      <c r="H38" s="1132"/>
      <c r="I38" s="1132"/>
      <c r="J38" s="1132"/>
      <c r="K38" s="1132"/>
      <c r="L38" s="1132"/>
      <c r="M38" s="1132"/>
      <c r="N38" s="1139"/>
      <c r="O38" s="1139"/>
      <c r="P38" s="1139"/>
      <c r="Q38" s="1139"/>
      <c r="R38" s="1139"/>
      <c r="S38" s="1139"/>
      <c r="T38" s="1139"/>
      <c r="U38" s="1139"/>
      <c r="V38" s="1139"/>
      <c r="W38" s="1139"/>
      <c r="X38" s="1140"/>
      <c r="Y38" s="1132"/>
    </row>
    <row r="39" spans="2:38" ht="28.5" customHeight="1" x14ac:dyDescent="0.35">
      <c r="B39" s="1132"/>
      <c r="C39" s="1137"/>
      <c r="D39" s="1132"/>
      <c r="E39" s="1133" t="s">
        <v>2955</v>
      </c>
      <c r="F39" s="1132"/>
      <c r="G39" s="1132"/>
      <c r="H39" s="1132"/>
      <c r="I39" s="1132"/>
      <c r="J39" s="1132"/>
      <c r="K39" s="1132"/>
      <c r="L39" s="1324"/>
      <c r="M39" s="1324"/>
      <c r="N39" s="1324"/>
      <c r="O39" s="1324"/>
      <c r="P39" s="1324"/>
      <c r="Q39" s="1324"/>
      <c r="R39" s="1324"/>
      <c r="S39" s="1324"/>
      <c r="T39" s="1324"/>
      <c r="U39" s="1324"/>
      <c r="V39" s="1324"/>
      <c r="W39" s="1324"/>
      <c r="X39" s="1325"/>
      <c r="Y39" s="1132"/>
      <c r="AA39" s="1326" t="s">
        <v>2956</v>
      </c>
      <c r="AB39" s="1326"/>
      <c r="AC39" s="1326"/>
      <c r="AD39" s="1326"/>
      <c r="AE39" s="1326"/>
      <c r="AF39" s="1326"/>
      <c r="AG39" s="1326"/>
      <c r="AH39" s="1326"/>
      <c r="AI39" s="1326"/>
      <c r="AJ39" s="1326"/>
      <c r="AK39" s="1326"/>
      <c r="AL39" s="1326"/>
    </row>
    <row r="40" spans="2:38" ht="31.5" customHeight="1" x14ac:dyDescent="0.35">
      <c r="B40" s="1132"/>
      <c r="C40" s="1137"/>
      <c r="D40" s="1132"/>
      <c r="E40" s="1133" t="s">
        <v>2957</v>
      </c>
      <c r="F40" s="1132"/>
      <c r="G40" s="1132"/>
      <c r="H40" s="1132"/>
      <c r="I40" s="1132"/>
      <c r="J40" s="1132"/>
      <c r="K40" s="1132"/>
      <c r="L40" s="1327"/>
      <c r="M40" s="1324"/>
      <c r="N40" s="1324"/>
      <c r="O40" s="1324"/>
      <c r="P40" s="1324"/>
      <c r="Q40" s="1324"/>
      <c r="R40" s="1324"/>
      <c r="S40" s="1324"/>
      <c r="T40" s="1324"/>
      <c r="U40" s="1324"/>
      <c r="V40" s="1324"/>
      <c r="W40" s="1324"/>
      <c r="X40" s="1325"/>
      <c r="Y40" s="1132"/>
      <c r="AA40" s="1326"/>
      <c r="AB40" s="1326"/>
      <c r="AC40" s="1326"/>
      <c r="AD40" s="1326"/>
      <c r="AE40" s="1326"/>
      <c r="AF40" s="1326"/>
      <c r="AG40" s="1326"/>
      <c r="AH40" s="1326"/>
      <c r="AI40" s="1326"/>
      <c r="AJ40" s="1326"/>
      <c r="AK40" s="1326"/>
      <c r="AL40" s="1326"/>
    </row>
    <row r="41" spans="2:38" ht="12.6" customHeight="1" x14ac:dyDescent="0.35">
      <c r="B41" s="1132"/>
      <c r="C41" s="1141"/>
      <c r="D41" s="1142"/>
      <c r="E41" s="1142"/>
      <c r="F41" s="1142"/>
      <c r="G41" s="1142"/>
      <c r="H41" s="1142"/>
      <c r="I41" s="1142"/>
      <c r="J41" s="1142"/>
      <c r="K41" s="1142"/>
      <c r="L41" s="1142"/>
      <c r="M41" s="1142"/>
      <c r="N41" s="1142"/>
      <c r="O41" s="1142"/>
      <c r="P41" s="1142"/>
      <c r="Q41" s="1142"/>
      <c r="R41" s="1142"/>
      <c r="S41" s="1142"/>
      <c r="T41" s="1142"/>
      <c r="U41" s="1142"/>
      <c r="V41" s="1142"/>
      <c r="W41" s="1142"/>
      <c r="X41" s="1143"/>
      <c r="Y41" s="1132"/>
      <c r="AA41" s="1326"/>
      <c r="AB41" s="1326"/>
      <c r="AC41" s="1326"/>
      <c r="AD41" s="1326"/>
      <c r="AE41" s="1326"/>
      <c r="AF41" s="1326"/>
      <c r="AG41" s="1326"/>
      <c r="AH41" s="1326"/>
      <c r="AI41" s="1326"/>
      <c r="AJ41" s="1326"/>
      <c r="AK41" s="1326"/>
      <c r="AL41" s="1326"/>
    </row>
    <row r="42" spans="2:38" ht="18.600000000000001" customHeight="1" x14ac:dyDescent="0.35">
      <c r="B42" s="1119"/>
      <c r="AA42" s="1326"/>
      <c r="AB42" s="1326"/>
      <c r="AC42" s="1326"/>
      <c r="AD42" s="1326"/>
      <c r="AE42" s="1326"/>
      <c r="AF42" s="1326"/>
      <c r="AG42" s="1326"/>
      <c r="AH42" s="1326"/>
      <c r="AI42" s="1326"/>
      <c r="AJ42" s="1326"/>
      <c r="AK42" s="1326"/>
      <c r="AL42" s="1326"/>
    </row>
    <row r="43" spans="2:38" ht="18.600000000000001" customHeight="1" x14ac:dyDescent="0.35"/>
    <row r="44" spans="2:38" ht="18.600000000000001" hidden="1" customHeight="1" x14ac:dyDescent="0.35">
      <c r="B44" s="1303"/>
      <c r="C44" s="1301"/>
      <c r="D44" s="1301"/>
      <c r="E44" s="1301"/>
      <c r="F44" s="1301"/>
      <c r="G44" s="1301"/>
      <c r="H44" s="1301"/>
      <c r="I44" s="1301"/>
    </row>
    <row r="45" spans="2:38" ht="18.600000000000001" hidden="1" customHeight="1" x14ac:dyDescent="0.35">
      <c r="B45" s="1306"/>
      <c r="C45" s="1301"/>
      <c r="D45" s="1301"/>
      <c r="E45" s="1301"/>
      <c r="F45" s="1301"/>
      <c r="G45" s="1301"/>
      <c r="H45" s="1301"/>
      <c r="I45" s="1301"/>
    </row>
    <row r="46" spans="2:38" ht="16.5" hidden="1" x14ac:dyDescent="0.35">
      <c r="B46" s="1306"/>
      <c r="C46" s="1301"/>
      <c r="D46" s="1301"/>
      <c r="E46" s="1301"/>
      <c r="F46" s="1301"/>
      <c r="G46" s="1301"/>
      <c r="H46" s="1301"/>
      <c r="I46" s="1301"/>
    </row>
    <row r="47" spans="2:38" ht="16.5" hidden="1" x14ac:dyDescent="0.35">
      <c r="B47" s="1119"/>
    </row>
    <row r="48" spans="2:38" ht="16.5" hidden="1" x14ac:dyDescent="0.35">
      <c r="B48" s="1300"/>
      <c r="C48" s="1301"/>
      <c r="D48" s="1301"/>
      <c r="E48" s="1301"/>
      <c r="F48" s="1301"/>
      <c r="G48" s="1301"/>
      <c r="H48" s="1301"/>
      <c r="I48" s="1301"/>
    </row>
    <row r="49" spans="2:9" ht="16.5" hidden="1" x14ac:dyDescent="0.35">
      <c r="B49" s="1300"/>
      <c r="C49" s="1301"/>
      <c r="D49" s="1301"/>
      <c r="E49" s="1301"/>
      <c r="F49" s="1301"/>
      <c r="G49" s="1301"/>
      <c r="H49" s="1301"/>
      <c r="I49" s="1301"/>
    </row>
    <row r="50" spans="2:9" ht="16.5" hidden="1" x14ac:dyDescent="0.35">
      <c r="B50" s="1119"/>
    </row>
    <row r="51" spans="2:9" ht="16.5" hidden="1" x14ac:dyDescent="0.35">
      <c r="B51" s="1119"/>
    </row>
    <row r="52" spans="2:9" ht="16.5" hidden="1" x14ac:dyDescent="0.35">
      <c r="B52" s="1300"/>
      <c r="C52" s="1301"/>
      <c r="D52" s="1301"/>
      <c r="E52" s="1301"/>
      <c r="F52" s="1301"/>
      <c r="G52" s="1301"/>
      <c r="H52" s="1301"/>
      <c r="I52" s="1301"/>
    </row>
    <row r="53" spans="2:9" ht="16.5" hidden="1" x14ac:dyDescent="0.35">
      <c r="B53" s="1300"/>
      <c r="C53" s="1301"/>
      <c r="D53" s="1301"/>
      <c r="E53" s="1301"/>
      <c r="F53" s="1301"/>
      <c r="G53" s="1301"/>
      <c r="H53" s="1301"/>
      <c r="I53" s="1301"/>
    </row>
    <row r="54" spans="2:9" ht="16.5" hidden="1" x14ac:dyDescent="0.35">
      <c r="B54" s="1300"/>
      <c r="C54" s="1301"/>
      <c r="D54" s="1301"/>
      <c r="E54" s="1301"/>
      <c r="F54" s="1301"/>
      <c r="G54" s="1301"/>
      <c r="H54" s="1301"/>
      <c r="I54" s="1301"/>
    </row>
    <row r="55" spans="2:9" ht="16.5" hidden="1" x14ac:dyDescent="0.35">
      <c r="B55" s="1119"/>
    </row>
    <row r="56" spans="2:9" ht="16.5" hidden="1" x14ac:dyDescent="0.35">
      <c r="B56" s="1300"/>
      <c r="C56" s="1301"/>
      <c r="D56" s="1301"/>
      <c r="E56" s="1301"/>
      <c r="F56" s="1301"/>
      <c r="G56" s="1301"/>
      <c r="H56" s="1301"/>
      <c r="I56" s="1301"/>
    </row>
    <row r="57" spans="2:9" ht="24" hidden="1" customHeight="1" x14ac:dyDescent="0.35">
      <c r="B57" s="1302"/>
      <c r="C57" s="1301"/>
      <c r="D57" s="1301"/>
      <c r="E57" s="1301"/>
      <c r="F57" s="1301"/>
      <c r="G57" s="1301"/>
      <c r="H57" s="1301"/>
      <c r="I57" s="1301"/>
    </row>
    <row r="58" spans="2:9" ht="16.5" hidden="1" x14ac:dyDescent="0.35">
      <c r="B58" s="1302"/>
      <c r="C58" s="1301"/>
      <c r="D58" s="1301"/>
      <c r="E58" s="1301"/>
      <c r="F58" s="1301"/>
      <c r="G58" s="1301"/>
      <c r="H58" s="1301"/>
      <c r="I58" s="1301"/>
    </row>
    <row r="59" spans="2:9" ht="16.5" hidden="1" x14ac:dyDescent="0.35">
      <c r="B59" s="1119"/>
    </row>
    <row r="60" spans="2:9" ht="48" hidden="1" customHeight="1" x14ac:dyDescent="0.35">
      <c r="B60" s="1300"/>
      <c r="C60" s="1301"/>
      <c r="D60" s="1301"/>
      <c r="E60" s="1301"/>
      <c r="F60" s="1301"/>
      <c r="G60" s="1301"/>
      <c r="H60" s="1301"/>
      <c r="I60" s="1301"/>
    </row>
    <row r="61" spans="2:9" ht="36" hidden="1" customHeight="1" x14ac:dyDescent="0.35">
      <c r="B61" s="1300"/>
      <c r="C61" s="1301"/>
      <c r="D61" s="1301"/>
      <c r="E61" s="1301"/>
      <c r="F61" s="1301"/>
      <c r="G61" s="1301"/>
      <c r="H61" s="1301"/>
      <c r="I61" s="1301"/>
    </row>
    <row r="62" spans="2:9" ht="16.5" hidden="1" x14ac:dyDescent="0.35">
      <c r="B62" s="1302"/>
      <c r="C62" s="1301"/>
      <c r="D62" s="1301"/>
      <c r="E62" s="1301"/>
      <c r="F62" s="1301"/>
      <c r="G62" s="1301"/>
      <c r="H62" s="1301"/>
      <c r="I62" s="1301"/>
    </row>
    <row r="63" spans="2:9" ht="16.5" hidden="1" x14ac:dyDescent="0.35">
      <c r="B63" s="1144"/>
    </row>
    <row r="64" spans="2:9" ht="16.5" hidden="1" x14ac:dyDescent="0.35">
      <c r="B64" s="1300"/>
      <c r="C64" s="1301"/>
      <c r="D64" s="1301"/>
      <c r="E64" s="1301"/>
      <c r="F64" s="1301"/>
      <c r="G64" s="1301"/>
      <c r="H64" s="1301"/>
      <c r="I64" s="1301"/>
    </row>
    <row r="65" spans="2:9" ht="16.5" hidden="1" x14ac:dyDescent="0.35">
      <c r="B65" s="1300"/>
      <c r="C65" s="1301"/>
      <c r="D65" s="1301"/>
      <c r="E65" s="1301"/>
      <c r="F65" s="1301"/>
      <c r="G65" s="1301"/>
      <c r="H65" s="1301"/>
      <c r="I65" s="1301"/>
    </row>
    <row r="66" spans="2:9" ht="16.5" hidden="1" x14ac:dyDescent="0.35">
      <c r="B66" s="1300"/>
      <c r="C66" s="1301"/>
      <c r="D66" s="1301"/>
      <c r="E66" s="1301"/>
      <c r="F66" s="1301"/>
      <c r="G66" s="1301"/>
      <c r="H66" s="1301"/>
      <c r="I66" s="1301"/>
    </row>
    <row r="67" spans="2:9" ht="16.5" hidden="1" x14ac:dyDescent="0.35">
      <c r="B67" s="1300"/>
      <c r="C67" s="1301"/>
      <c r="D67" s="1301"/>
      <c r="E67" s="1301"/>
      <c r="F67" s="1301"/>
      <c r="G67" s="1301"/>
      <c r="H67" s="1301"/>
      <c r="I67" s="1301"/>
    </row>
    <row r="68" spans="2:9" ht="16.5" hidden="1" x14ac:dyDescent="0.35">
      <c r="B68" s="1300"/>
      <c r="C68" s="1301"/>
      <c r="D68" s="1301"/>
      <c r="E68" s="1301"/>
      <c r="F68" s="1301"/>
      <c r="G68" s="1301"/>
      <c r="H68" s="1301"/>
      <c r="I68" s="1301"/>
    </row>
    <row r="69" spans="2:9" ht="16.5" hidden="1" x14ac:dyDescent="0.35">
      <c r="B69" s="1300"/>
      <c r="C69" s="1301"/>
      <c r="D69" s="1301"/>
      <c r="E69" s="1301"/>
      <c r="F69" s="1301"/>
      <c r="G69" s="1301"/>
      <c r="H69" s="1301"/>
      <c r="I69" s="1301"/>
    </row>
    <row r="70" spans="2:9" ht="16.5" hidden="1" x14ac:dyDescent="0.35">
      <c r="B70" s="1119"/>
    </row>
    <row r="71" spans="2:9" ht="16.5" hidden="1" x14ac:dyDescent="0.35">
      <c r="B71" s="1300"/>
      <c r="C71" s="1301"/>
      <c r="D71" s="1301"/>
      <c r="E71" s="1301"/>
      <c r="F71" s="1301"/>
      <c r="G71" s="1301"/>
      <c r="H71" s="1301"/>
      <c r="I71" s="1301"/>
    </row>
    <row r="72" spans="2:9" ht="16.5" hidden="1" x14ac:dyDescent="0.35">
      <c r="B72" s="1300"/>
      <c r="C72" s="1301"/>
      <c r="D72" s="1301"/>
      <c r="E72" s="1301"/>
      <c r="F72" s="1301"/>
      <c r="G72" s="1301"/>
      <c r="H72" s="1301"/>
      <c r="I72" s="1301"/>
    </row>
    <row r="73" spans="2:9" ht="24" hidden="1" customHeight="1" x14ac:dyDescent="0.35">
      <c r="B73" s="1300"/>
      <c r="C73" s="1301"/>
      <c r="D73" s="1301"/>
      <c r="E73" s="1301"/>
      <c r="F73" s="1301"/>
      <c r="G73" s="1301"/>
      <c r="H73" s="1301"/>
      <c r="I73" s="1301"/>
    </row>
    <row r="74" spans="2:9" ht="16.5" hidden="1" customHeight="1" x14ac:dyDescent="0.35"/>
    <row r="75" spans="2:9" ht="16.5" hidden="1" x14ac:dyDescent="0.35">
      <c r="B75" s="1303"/>
      <c r="C75" s="1301"/>
      <c r="D75" s="1301"/>
      <c r="E75" s="1301"/>
      <c r="F75" s="1301"/>
      <c r="G75" s="1301"/>
      <c r="H75" s="1301"/>
      <c r="I75" s="1301"/>
    </row>
    <row r="76" spans="2:9" ht="16.5" hidden="1" x14ac:dyDescent="0.35">
      <c r="B76" s="1306"/>
      <c r="C76" s="1301"/>
      <c r="D76" s="1301"/>
      <c r="E76" s="1301"/>
      <c r="F76" s="1301"/>
      <c r="G76" s="1301"/>
      <c r="H76" s="1301"/>
      <c r="I76" s="1301"/>
    </row>
    <row r="77" spans="2:9" ht="16.5" hidden="1" x14ac:dyDescent="0.35">
      <c r="B77" s="1119"/>
    </row>
    <row r="78" spans="2:9" ht="16.5" hidden="1" x14ac:dyDescent="0.35">
      <c r="B78" s="1302"/>
      <c r="C78" s="1301"/>
      <c r="D78" s="1301"/>
      <c r="E78" s="1301"/>
      <c r="F78" s="1301"/>
      <c r="G78" s="1301"/>
      <c r="H78" s="1301"/>
      <c r="I78" s="1301"/>
    </row>
    <row r="79" spans="2:9" ht="16.5" hidden="1" x14ac:dyDescent="0.35">
      <c r="B79" s="1302"/>
      <c r="C79" s="1301"/>
      <c r="D79" s="1301"/>
      <c r="E79" s="1301"/>
      <c r="F79" s="1301"/>
      <c r="G79" s="1301"/>
      <c r="H79" s="1301"/>
      <c r="I79" s="1301"/>
    </row>
    <row r="80" spans="2:9" ht="16.5" hidden="1" x14ac:dyDescent="0.35">
      <c r="B80" s="1119"/>
    </row>
    <row r="81" spans="2:9" ht="16.5" hidden="1" x14ac:dyDescent="0.35">
      <c r="B81" s="1300"/>
      <c r="C81" s="1301"/>
      <c r="D81" s="1301"/>
      <c r="E81" s="1301"/>
      <c r="F81" s="1301"/>
      <c r="G81" s="1301"/>
      <c r="H81" s="1301"/>
      <c r="I81" s="1301"/>
    </row>
    <row r="82" spans="2:9" ht="16.5" hidden="1" x14ac:dyDescent="0.35">
      <c r="B82" s="1119"/>
    </row>
    <row r="83" spans="2:9" ht="63.75" hidden="1" customHeight="1" x14ac:dyDescent="0.35">
      <c r="B83" s="1300"/>
      <c r="C83" s="1301"/>
      <c r="D83" s="1301"/>
      <c r="E83" s="1301"/>
      <c r="F83" s="1301"/>
      <c r="G83" s="1301"/>
      <c r="H83" s="1301"/>
      <c r="I83" s="1301"/>
    </row>
    <row r="84" spans="2:9" ht="16.5" hidden="1" x14ac:dyDescent="0.35">
      <c r="B84" s="1119"/>
    </row>
    <row r="85" spans="2:9" ht="16.5" hidden="1" x14ac:dyDescent="0.35">
      <c r="B85" s="1300"/>
      <c r="C85" s="1301"/>
      <c r="D85" s="1301"/>
      <c r="E85" s="1301"/>
      <c r="F85" s="1301"/>
      <c r="G85" s="1301"/>
      <c r="H85" s="1301"/>
      <c r="I85" s="1301"/>
    </row>
    <row r="86" spans="2:9" ht="16.5" hidden="1" x14ac:dyDescent="0.35">
      <c r="B86" s="1119"/>
    </row>
    <row r="87" spans="2:9" ht="16.5" hidden="1" x14ac:dyDescent="0.35">
      <c r="B87" s="1306"/>
      <c r="C87" s="1301"/>
      <c r="D87" s="1301"/>
      <c r="E87" s="1301"/>
      <c r="F87" s="1301"/>
      <c r="G87" s="1301"/>
      <c r="H87" s="1301"/>
      <c r="I87" s="1301"/>
    </row>
    <row r="88" spans="2:9" ht="16.5" hidden="1" x14ac:dyDescent="0.35">
      <c r="B88" s="1306"/>
      <c r="C88" s="1301"/>
      <c r="D88" s="1301"/>
      <c r="E88" s="1301"/>
      <c r="F88" s="1301"/>
      <c r="G88" s="1301"/>
      <c r="H88" s="1301"/>
      <c r="I88" s="1301"/>
    </row>
    <row r="89" spans="2:9" ht="16.5" hidden="1" x14ac:dyDescent="0.35">
      <c r="B89" s="1119"/>
    </row>
    <row r="90" spans="2:9" ht="16.5" hidden="1" x14ac:dyDescent="0.35">
      <c r="B90" s="1302"/>
      <c r="C90" s="1301"/>
      <c r="D90" s="1301"/>
      <c r="E90" s="1301"/>
      <c r="F90" s="1301"/>
      <c r="G90" s="1301"/>
      <c r="H90" s="1301"/>
      <c r="I90" s="1301"/>
    </row>
    <row r="91" spans="2:9" ht="16.5" hidden="1" x14ac:dyDescent="0.35">
      <c r="B91" s="1119"/>
    </row>
    <row r="92" spans="2:9" ht="16.5" hidden="1" x14ac:dyDescent="0.35">
      <c r="B92" s="1300"/>
      <c r="C92" s="1301"/>
      <c r="D92" s="1301"/>
      <c r="E92" s="1301"/>
      <c r="F92" s="1301"/>
      <c r="G92" s="1301"/>
      <c r="H92" s="1301"/>
      <c r="I92" s="1301"/>
    </row>
    <row r="93" spans="2:9" ht="16.5" hidden="1" x14ac:dyDescent="0.35">
      <c r="B93" s="1119"/>
    </row>
    <row r="94" spans="2:9" ht="25.5" hidden="1" customHeight="1" x14ac:dyDescent="0.35">
      <c r="B94" s="1300"/>
      <c r="C94" s="1301"/>
      <c r="D94" s="1301"/>
      <c r="E94" s="1301"/>
      <c r="F94" s="1301"/>
      <c r="G94" s="1301"/>
      <c r="H94" s="1301"/>
      <c r="I94" s="1301"/>
    </row>
    <row r="95" spans="2:9" ht="16.5" hidden="1" x14ac:dyDescent="0.35">
      <c r="B95" s="1300"/>
      <c r="C95" s="1301"/>
      <c r="D95" s="1301"/>
      <c r="E95" s="1301"/>
      <c r="F95" s="1301"/>
      <c r="G95" s="1301"/>
      <c r="H95" s="1301"/>
      <c r="I95" s="1301"/>
    </row>
    <row r="96" spans="2:9" ht="16.5" hidden="1" x14ac:dyDescent="0.35">
      <c r="B96" s="1119"/>
    </row>
    <row r="97" spans="2:9" ht="25.5" hidden="1" customHeight="1" x14ac:dyDescent="0.35">
      <c r="B97" s="1300"/>
      <c r="C97" s="1301"/>
      <c r="D97" s="1301"/>
      <c r="E97" s="1301"/>
      <c r="F97" s="1301"/>
      <c r="G97" s="1301"/>
      <c r="H97" s="1301"/>
      <c r="I97" s="1301"/>
    </row>
    <row r="98" spans="2:9" ht="16.5" hidden="1" x14ac:dyDescent="0.35">
      <c r="B98" s="1119"/>
    </row>
    <row r="99" spans="2:9" ht="16.5" hidden="1" x14ac:dyDescent="0.35">
      <c r="B99" s="1300"/>
      <c r="C99" s="1301"/>
      <c r="D99" s="1301"/>
      <c r="E99" s="1301"/>
      <c r="F99" s="1301"/>
      <c r="G99" s="1301"/>
      <c r="H99" s="1301"/>
      <c r="I99" s="1301"/>
    </row>
    <row r="100" spans="2:9" ht="16.5" hidden="1" x14ac:dyDescent="0.35">
      <c r="B100" s="1119"/>
    </row>
    <row r="101" spans="2:9" ht="63.75" hidden="1" customHeight="1" x14ac:dyDescent="0.35">
      <c r="B101" s="1300"/>
      <c r="C101" s="1301"/>
      <c r="D101" s="1301"/>
      <c r="E101" s="1301"/>
      <c r="F101" s="1301"/>
      <c r="G101" s="1301"/>
      <c r="H101" s="1301"/>
      <c r="I101" s="1301"/>
    </row>
    <row r="102" spans="2:9" ht="16.5" hidden="1" x14ac:dyDescent="0.35">
      <c r="B102" s="1119"/>
    </row>
    <row r="103" spans="2:9" ht="16.5" hidden="1" x14ac:dyDescent="0.35">
      <c r="B103" s="1300"/>
      <c r="C103" s="1301"/>
      <c r="D103" s="1301"/>
      <c r="E103" s="1301"/>
      <c r="F103" s="1301"/>
      <c r="G103" s="1301"/>
      <c r="H103" s="1301"/>
      <c r="I103" s="1301"/>
    </row>
    <row r="104" spans="2:9" ht="16.5" hidden="1" x14ac:dyDescent="0.35">
      <c r="B104" s="1119"/>
    </row>
    <row r="105" spans="2:9" ht="25.5" hidden="1" customHeight="1" x14ac:dyDescent="0.35">
      <c r="B105" s="1300"/>
      <c r="C105" s="1301"/>
      <c r="D105" s="1301"/>
      <c r="E105" s="1301"/>
      <c r="F105" s="1301"/>
      <c r="G105" s="1301"/>
      <c r="H105" s="1301"/>
      <c r="I105" s="1301"/>
    </row>
    <row r="106" spans="2:9" ht="16.5" hidden="1" customHeight="1" x14ac:dyDescent="0.35"/>
    <row r="107" spans="2:9" ht="16.5" hidden="1" x14ac:dyDescent="0.35">
      <c r="B107" s="1303"/>
      <c r="C107" s="1301"/>
      <c r="D107" s="1301"/>
      <c r="E107" s="1301"/>
      <c r="F107" s="1301"/>
      <c r="G107" s="1301"/>
      <c r="H107" s="1301"/>
      <c r="I107" s="1301"/>
    </row>
    <row r="108" spans="2:9" ht="16.5" hidden="1" x14ac:dyDescent="0.35">
      <c r="B108" s="1306"/>
      <c r="C108" s="1301"/>
      <c r="D108" s="1301"/>
      <c r="E108" s="1301"/>
      <c r="F108" s="1301"/>
      <c r="G108" s="1301"/>
      <c r="H108" s="1301"/>
      <c r="I108" s="1301"/>
    </row>
    <row r="109" spans="2:9" ht="16.5" hidden="1" x14ac:dyDescent="0.35">
      <c r="B109" s="1119"/>
    </row>
    <row r="110" spans="2:9" ht="16.5" hidden="1" x14ac:dyDescent="0.35">
      <c r="B110" s="1302"/>
      <c r="C110" s="1301"/>
      <c r="D110" s="1301"/>
      <c r="E110" s="1301"/>
      <c r="F110" s="1301"/>
      <c r="G110" s="1301"/>
      <c r="H110" s="1301"/>
      <c r="I110" s="1301"/>
    </row>
    <row r="111" spans="2:9" ht="16.5" hidden="1" x14ac:dyDescent="0.35">
      <c r="B111" s="1323"/>
      <c r="C111" s="1301"/>
      <c r="D111" s="1301"/>
      <c r="E111" s="1301"/>
      <c r="F111" s="1301"/>
      <c r="G111" s="1301"/>
      <c r="H111" s="1301"/>
      <c r="I111" s="1301"/>
    </row>
    <row r="112" spans="2:9" ht="16.5" hidden="1" x14ac:dyDescent="0.35">
      <c r="B112" s="1119"/>
    </row>
    <row r="113" spans="2:9" ht="16.5" hidden="1" x14ac:dyDescent="0.35">
      <c r="B113" s="1300"/>
      <c r="C113" s="1301"/>
      <c r="D113" s="1301"/>
      <c r="E113" s="1301"/>
      <c r="F113" s="1301"/>
      <c r="G113" s="1301"/>
      <c r="H113" s="1301"/>
      <c r="I113" s="1301"/>
    </row>
    <row r="114" spans="2:9" ht="16.5" hidden="1" x14ac:dyDescent="0.35">
      <c r="B114" s="1119"/>
    </row>
    <row r="115" spans="2:9" ht="63.75" hidden="1" customHeight="1" x14ac:dyDescent="0.35">
      <c r="B115" s="1300"/>
      <c r="C115" s="1301"/>
      <c r="D115" s="1301"/>
      <c r="E115" s="1301"/>
      <c r="F115" s="1301"/>
      <c r="G115" s="1301"/>
      <c r="H115" s="1301"/>
      <c r="I115" s="1301"/>
    </row>
    <row r="116" spans="2:9" ht="16.5" hidden="1" x14ac:dyDescent="0.35">
      <c r="B116" s="1119"/>
    </row>
    <row r="117" spans="2:9" ht="16.5" hidden="1" x14ac:dyDescent="0.35">
      <c r="B117" s="1300"/>
      <c r="C117" s="1301"/>
      <c r="D117" s="1301"/>
      <c r="E117" s="1301"/>
      <c r="F117" s="1301"/>
      <c r="G117" s="1301"/>
      <c r="H117" s="1301"/>
      <c r="I117" s="1301"/>
    </row>
    <row r="118" spans="2:9" ht="16.5" hidden="1" x14ac:dyDescent="0.35">
      <c r="B118" s="1119"/>
    </row>
    <row r="119" spans="2:9" ht="16.5" hidden="1" x14ac:dyDescent="0.35">
      <c r="B119" s="1306"/>
      <c r="C119" s="1301"/>
      <c r="D119" s="1301"/>
      <c r="E119" s="1301"/>
      <c r="F119" s="1301"/>
      <c r="G119" s="1301"/>
      <c r="H119" s="1301"/>
      <c r="I119" s="1301"/>
    </row>
    <row r="120" spans="2:9" ht="16.5" hidden="1" x14ac:dyDescent="0.35">
      <c r="B120" s="1306"/>
      <c r="C120" s="1301"/>
      <c r="D120" s="1301"/>
      <c r="E120" s="1301"/>
      <c r="F120" s="1301"/>
      <c r="G120" s="1301"/>
      <c r="H120" s="1301"/>
      <c r="I120" s="1301"/>
    </row>
    <row r="121" spans="2:9" ht="16.5" hidden="1" x14ac:dyDescent="0.35">
      <c r="B121" s="1119"/>
    </row>
    <row r="122" spans="2:9" ht="16.5" hidden="1" x14ac:dyDescent="0.35">
      <c r="B122" s="1302"/>
      <c r="C122" s="1301"/>
      <c r="D122" s="1301"/>
      <c r="E122" s="1301"/>
      <c r="F122" s="1301"/>
      <c r="G122" s="1301"/>
      <c r="H122" s="1301"/>
      <c r="I122" s="1301"/>
    </row>
    <row r="123" spans="2:9" ht="16.5" hidden="1" x14ac:dyDescent="0.35">
      <c r="B123" s="1119"/>
    </row>
    <row r="124" spans="2:9" ht="25.5" hidden="1" customHeight="1" x14ac:dyDescent="0.35">
      <c r="B124" s="1300"/>
      <c r="C124" s="1301"/>
      <c r="D124" s="1301"/>
      <c r="E124" s="1301"/>
      <c r="F124" s="1301"/>
      <c r="G124" s="1301"/>
      <c r="H124" s="1301"/>
      <c r="I124" s="1301"/>
    </row>
    <row r="125" spans="2:9" ht="16.5" hidden="1" x14ac:dyDescent="0.35">
      <c r="B125" s="1119"/>
    </row>
    <row r="126" spans="2:9" ht="16.5" hidden="1" x14ac:dyDescent="0.35">
      <c r="B126" s="1300"/>
      <c r="C126" s="1301"/>
      <c r="D126" s="1301"/>
      <c r="E126" s="1301"/>
      <c r="F126" s="1301"/>
      <c r="G126" s="1301"/>
      <c r="H126" s="1301"/>
      <c r="I126" s="1301"/>
    </row>
    <row r="127" spans="2:9" ht="16.5" hidden="1" x14ac:dyDescent="0.35">
      <c r="B127" s="1300"/>
      <c r="C127" s="1301"/>
      <c r="D127" s="1301"/>
      <c r="E127" s="1301"/>
      <c r="F127" s="1301"/>
      <c r="G127" s="1301"/>
      <c r="H127" s="1301"/>
      <c r="I127" s="1301"/>
    </row>
    <row r="128" spans="2:9" ht="16.5" hidden="1" x14ac:dyDescent="0.35">
      <c r="B128" s="1300"/>
      <c r="C128" s="1301"/>
      <c r="D128" s="1301"/>
      <c r="E128" s="1301"/>
      <c r="F128" s="1301"/>
      <c r="G128" s="1301"/>
      <c r="H128" s="1301"/>
      <c r="I128" s="1301"/>
    </row>
    <row r="129" spans="2:9" ht="16.5" hidden="1" x14ac:dyDescent="0.35">
      <c r="B129" s="1300"/>
      <c r="C129" s="1301"/>
      <c r="D129" s="1301"/>
      <c r="E129" s="1301"/>
      <c r="F129" s="1301"/>
      <c r="G129" s="1301"/>
      <c r="H129" s="1301"/>
      <c r="I129" s="1301"/>
    </row>
    <row r="130" spans="2:9" ht="16.5" hidden="1" x14ac:dyDescent="0.35">
      <c r="B130" s="1119"/>
    </row>
    <row r="131" spans="2:9" ht="25.5" hidden="1" customHeight="1" x14ac:dyDescent="0.35">
      <c r="B131" s="1300"/>
      <c r="C131" s="1301"/>
      <c r="D131" s="1301"/>
      <c r="E131" s="1301"/>
      <c r="F131" s="1301"/>
      <c r="G131" s="1301"/>
      <c r="H131" s="1301"/>
      <c r="I131" s="1301"/>
    </row>
    <row r="132" spans="2:9" ht="16.5" hidden="1" x14ac:dyDescent="0.35">
      <c r="B132" s="1119"/>
    </row>
    <row r="133" spans="2:9" ht="63.75" hidden="1" customHeight="1" x14ac:dyDescent="0.35">
      <c r="B133" s="1300"/>
      <c r="C133" s="1301"/>
      <c r="D133" s="1301"/>
      <c r="E133" s="1301"/>
      <c r="F133" s="1301"/>
      <c r="G133" s="1301"/>
      <c r="H133" s="1301"/>
      <c r="I133" s="1301"/>
    </row>
    <row r="134" spans="2:9" ht="16.5" hidden="1" x14ac:dyDescent="0.35">
      <c r="B134" s="1119"/>
    </row>
    <row r="135" spans="2:9" ht="16.5" hidden="1" x14ac:dyDescent="0.35">
      <c r="B135" s="1300"/>
      <c r="C135" s="1301"/>
      <c r="D135" s="1301"/>
      <c r="E135" s="1301"/>
      <c r="F135" s="1301"/>
      <c r="G135" s="1301"/>
      <c r="H135" s="1301"/>
      <c r="I135" s="1301"/>
    </row>
    <row r="136" spans="2:9" ht="16.5" hidden="1" x14ac:dyDescent="0.35">
      <c r="B136" s="1119"/>
    </row>
    <row r="137" spans="2:9" ht="25.5" hidden="1" customHeight="1" x14ac:dyDescent="0.35">
      <c r="B137" s="1300"/>
      <c r="C137" s="1301"/>
      <c r="D137" s="1301"/>
      <c r="E137" s="1301"/>
      <c r="F137" s="1301"/>
      <c r="G137" s="1301"/>
      <c r="H137" s="1301"/>
      <c r="I137" s="1301"/>
    </row>
    <row r="138" spans="2:9" ht="16.5" hidden="1" customHeight="1" x14ac:dyDescent="0.35"/>
    <row r="139" spans="2:9" ht="16.5" hidden="1" x14ac:dyDescent="0.35">
      <c r="B139" s="1303"/>
      <c r="C139" s="1301"/>
      <c r="D139" s="1301"/>
      <c r="E139" s="1301"/>
      <c r="F139" s="1301"/>
      <c r="G139" s="1301"/>
      <c r="H139" s="1301"/>
      <c r="I139" s="1301"/>
    </row>
    <row r="140" spans="2:9" ht="16.5" hidden="1" x14ac:dyDescent="0.35">
      <c r="B140" s="1306"/>
      <c r="C140" s="1301"/>
      <c r="D140" s="1301"/>
      <c r="E140" s="1301"/>
      <c r="F140" s="1301"/>
      <c r="G140" s="1301"/>
      <c r="H140" s="1301"/>
      <c r="I140" s="1301"/>
    </row>
    <row r="141" spans="2:9" ht="16.5" hidden="1" x14ac:dyDescent="0.35">
      <c r="B141" s="1306"/>
      <c r="C141" s="1301"/>
      <c r="D141" s="1301"/>
      <c r="E141" s="1301"/>
      <c r="F141" s="1301"/>
      <c r="G141" s="1301"/>
      <c r="H141" s="1301"/>
      <c r="I141" s="1301"/>
    </row>
    <row r="142" spans="2:9" ht="16.5" hidden="1" x14ac:dyDescent="0.35">
      <c r="B142" s="1119"/>
    </row>
    <row r="143" spans="2:9" ht="16.5" hidden="1" x14ac:dyDescent="0.35">
      <c r="B143" s="1300"/>
      <c r="C143" s="1301"/>
      <c r="D143" s="1301"/>
      <c r="E143" s="1301"/>
      <c r="F143" s="1301"/>
      <c r="G143" s="1301"/>
      <c r="H143" s="1301"/>
      <c r="I143" s="1301"/>
    </row>
    <row r="144" spans="2:9" ht="16.5" hidden="1" x14ac:dyDescent="0.35">
      <c r="B144" s="1300"/>
      <c r="C144" s="1301"/>
      <c r="D144" s="1301"/>
      <c r="E144" s="1301"/>
      <c r="F144" s="1301"/>
      <c r="G144" s="1301"/>
      <c r="H144" s="1301"/>
      <c r="I144" s="1301"/>
    </row>
    <row r="145" spans="2:9" ht="16.5" hidden="1" x14ac:dyDescent="0.35">
      <c r="B145" s="1119"/>
    </row>
    <row r="146" spans="2:9" ht="16.5" hidden="1" x14ac:dyDescent="0.35">
      <c r="B146" s="1119"/>
    </row>
    <row r="147" spans="2:9" ht="16.5" hidden="1" x14ac:dyDescent="0.35">
      <c r="B147" s="1300"/>
      <c r="C147" s="1301"/>
      <c r="D147" s="1301"/>
      <c r="E147" s="1301"/>
      <c r="F147" s="1301"/>
      <c r="G147" s="1301"/>
      <c r="H147" s="1301"/>
      <c r="I147" s="1301"/>
    </row>
    <row r="148" spans="2:9" ht="16.5" hidden="1" x14ac:dyDescent="0.35">
      <c r="B148" s="1300"/>
      <c r="C148" s="1301"/>
      <c r="D148" s="1301"/>
      <c r="E148" s="1301"/>
      <c r="F148" s="1301"/>
      <c r="G148" s="1301"/>
      <c r="H148" s="1301"/>
      <c r="I148" s="1301"/>
    </row>
    <row r="149" spans="2:9" ht="16.5" hidden="1" x14ac:dyDescent="0.35">
      <c r="B149" s="1300"/>
      <c r="C149" s="1301"/>
      <c r="D149" s="1301"/>
      <c r="E149" s="1301"/>
      <c r="F149" s="1301"/>
      <c r="G149" s="1301"/>
      <c r="H149" s="1301"/>
      <c r="I149" s="1301"/>
    </row>
    <row r="150" spans="2:9" ht="16.5" hidden="1" x14ac:dyDescent="0.35">
      <c r="B150" s="1119"/>
    </row>
    <row r="151" spans="2:9" ht="24" hidden="1" customHeight="1" x14ac:dyDescent="0.35">
      <c r="B151" s="1302"/>
      <c r="C151" s="1301"/>
      <c r="D151" s="1301"/>
      <c r="E151" s="1301"/>
      <c r="F151" s="1301"/>
      <c r="G151" s="1301"/>
      <c r="H151" s="1301"/>
      <c r="I151" s="1301"/>
    </row>
    <row r="152" spans="2:9" ht="16.5" hidden="1" x14ac:dyDescent="0.35">
      <c r="B152" s="1302"/>
      <c r="C152" s="1301"/>
      <c r="D152" s="1301"/>
      <c r="E152" s="1301"/>
      <c r="F152" s="1301"/>
      <c r="G152" s="1301"/>
      <c r="H152" s="1301"/>
      <c r="I152" s="1301"/>
    </row>
    <row r="153" spans="2:9" ht="16.5" hidden="1" x14ac:dyDescent="0.35">
      <c r="B153" s="1119"/>
    </row>
    <row r="154" spans="2:9" ht="48" hidden="1" customHeight="1" x14ac:dyDescent="0.35">
      <c r="B154" s="1300"/>
      <c r="C154" s="1301"/>
      <c r="D154" s="1301"/>
      <c r="E154" s="1301"/>
      <c r="F154" s="1301"/>
      <c r="G154" s="1301"/>
      <c r="H154" s="1301"/>
      <c r="I154" s="1301"/>
    </row>
    <row r="155" spans="2:9" ht="36" hidden="1" customHeight="1" x14ac:dyDescent="0.35">
      <c r="B155" s="1300"/>
      <c r="C155" s="1301"/>
      <c r="D155" s="1301"/>
      <c r="E155" s="1301"/>
      <c r="F155" s="1301"/>
      <c r="G155" s="1301"/>
      <c r="H155" s="1301"/>
      <c r="I155" s="1301"/>
    </row>
    <row r="156" spans="2:9" ht="16.5" hidden="1" x14ac:dyDescent="0.35">
      <c r="B156" s="1119"/>
    </row>
    <row r="157" spans="2:9" ht="16.5" hidden="1" x14ac:dyDescent="0.35">
      <c r="B157" s="1302"/>
      <c r="C157" s="1301"/>
      <c r="D157" s="1301"/>
      <c r="E157" s="1301"/>
      <c r="F157" s="1301"/>
      <c r="G157" s="1301"/>
      <c r="H157" s="1301"/>
      <c r="I157" s="1301"/>
    </row>
    <row r="158" spans="2:9" ht="16.5" hidden="1" x14ac:dyDescent="0.35">
      <c r="B158" s="1119"/>
    </row>
    <row r="159" spans="2:9" ht="16.5" hidden="1" x14ac:dyDescent="0.35">
      <c r="B159" s="1300"/>
      <c r="C159" s="1301"/>
      <c r="D159" s="1301"/>
      <c r="E159" s="1301"/>
      <c r="F159" s="1301"/>
      <c r="G159" s="1301"/>
      <c r="H159" s="1301"/>
      <c r="I159" s="1301"/>
    </row>
    <row r="160" spans="2:9" ht="16.5" hidden="1" x14ac:dyDescent="0.35">
      <c r="B160" s="1300"/>
      <c r="C160" s="1301"/>
      <c r="D160" s="1301"/>
      <c r="E160" s="1301"/>
      <c r="F160" s="1301"/>
      <c r="G160" s="1301"/>
      <c r="H160" s="1301"/>
      <c r="I160" s="1301"/>
    </row>
    <row r="161" spans="2:9" ht="16.5" hidden="1" x14ac:dyDescent="0.35">
      <c r="B161" s="1300"/>
      <c r="C161" s="1301"/>
      <c r="D161" s="1301"/>
      <c r="E161" s="1301"/>
      <c r="F161" s="1301"/>
      <c r="G161" s="1301"/>
      <c r="H161" s="1301"/>
      <c r="I161" s="1301"/>
    </row>
    <row r="162" spans="2:9" ht="16.5" hidden="1" x14ac:dyDescent="0.35">
      <c r="B162" s="1300"/>
      <c r="C162" s="1301"/>
      <c r="D162" s="1301"/>
      <c r="E162" s="1301"/>
      <c r="F162" s="1301"/>
      <c r="G162" s="1301"/>
      <c r="H162" s="1301"/>
      <c r="I162" s="1301"/>
    </row>
    <row r="163" spans="2:9" ht="16.5" hidden="1" x14ac:dyDescent="0.35">
      <c r="B163" s="1300"/>
      <c r="C163" s="1301"/>
      <c r="D163" s="1301"/>
      <c r="E163" s="1301"/>
      <c r="F163" s="1301"/>
      <c r="G163" s="1301"/>
      <c r="H163" s="1301"/>
      <c r="I163" s="1301"/>
    </row>
    <row r="164" spans="2:9" ht="16.5" hidden="1" x14ac:dyDescent="0.35">
      <c r="B164" s="1119"/>
    </row>
    <row r="165" spans="2:9" ht="16.5" hidden="1" x14ac:dyDescent="0.35">
      <c r="B165" s="1119"/>
    </row>
    <row r="166" spans="2:9" ht="16.5" hidden="1" x14ac:dyDescent="0.35">
      <c r="B166" s="1300"/>
      <c r="C166" s="1301"/>
      <c r="D166" s="1301"/>
      <c r="E166" s="1301"/>
      <c r="F166" s="1301"/>
      <c r="G166" s="1301"/>
      <c r="H166" s="1301"/>
      <c r="I166" s="1301"/>
    </row>
    <row r="167" spans="2:9" ht="24" hidden="1" customHeight="1" x14ac:dyDescent="0.35">
      <c r="B167" s="1300"/>
      <c r="C167" s="1301"/>
      <c r="D167" s="1301"/>
      <c r="E167" s="1301"/>
      <c r="F167" s="1301"/>
      <c r="G167" s="1301"/>
      <c r="H167" s="1301"/>
      <c r="I167" s="1301"/>
    </row>
    <row r="168" spans="2:9" ht="16.5" hidden="1" customHeight="1" x14ac:dyDescent="0.35"/>
    <row r="169" spans="2:9" ht="16.5" hidden="1" x14ac:dyDescent="0.35">
      <c r="B169" s="1303"/>
      <c r="C169" s="1301"/>
      <c r="D169" s="1301"/>
      <c r="E169" s="1301"/>
      <c r="F169" s="1301"/>
      <c r="G169" s="1301"/>
      <c r="H169" s="1301"/>
      <c r="I169" s="1301"/>
    </row>
    <row r="170" spans="2:9" ht="16.5" hidden="1" x14ac:dyDescent="0.35">
      <c r="B170" s="1119"/>
    </row>
    <row r="171" spans="2:9" ht="16.5" hidden="1" x14ac:dyDescent="0.35">
      <c r="B171" s="1306"/>
      <c r="C171" s="1301"/>
      <c r="D171" s="1301"/>
      <c r="E171" s="1301"/>
      <c r="F171" s="1301"/>
      <c r="G171" s="1301"/>
      <c r="H171" s="1301"/>
      <c r="I171" s="1301"/>
    </row>
    <row r="172" spans="2:9" ht="16.5" hidden="1" x14ac:dyDescent="0.35">
      <c r="B172" s="1306"/>
      <c r="C172" s="1301"/>
      <c r="D172" s="1301"/>
      <c r="E172" s="1301"/>
      <c r="F172" s="1301"/>
      <c r="G172" s="1301"/>
      <c r="H172" s="1301"/>
      <c r="I172" s="1301"/>
    </row>
    <row r="173" spans="2:9" ht="16.5" hidden="1" x14ac:dyDescent="0.35">
      <c r="B173" s="1119"/>
    </row>
    <row r="174" spans="2:9" ht="16.5" hidden="1" x14ac:dyDescent="0.35">
      <c r="B174" s="1300"/>
      <c r="C174" s="1301"/>
      <c r="D174" s="1301"/>
      <c r="E174" s="1301"/>
      <c r="F174" s="1301"/>
      <c r="G174" s="1301"/>
      <c r="H174" s="1301"/>
      <c r="I174" s="1301"/>
    </row>
    <row r="175" spans="2:9" ht="16.5" hidden="1" x14ac:dyDescent="0.35">
      <c r="B175" s="1300"/>
      <c r="C175" s="1301"/>
      <c r="D175" s="1301"/>
      <c r="E175" s="1301"/>
      <c r="F175" s="1301"/>
      <c r="G175" s="1301"/>
      <c r="H175" s="1301"/>
      <c r="I175" s="1301"/>
    </row>
    <row r="176" spans="2:9" ht="16.5" hidden="1" x14ac:dyDescent="0.35">
      <c r="B176" s="1119"/>
    </row>
    <row r="177" spans="2:9" ht="16.5" hidden="1" x14ac:dyDescent="0.35">
      <c r="B177" s="1119"/>
    </row>
    <row r="178" spans="2:9" ht="16.5" hidden="1" x14ac:dyDescent="0.35">
      <c r="B178" s="1300"/>
      <c r="C178" s="1301"/>
      <c r="D178" s="1301"/>
      <c r="E178" s="1301"/>
      <c r="F178" s="1301"/>
      <c r="G178" s="1301"/>
      <c r="H178" s="1301"/>
      <c r="I178" s="1301"/>
    </row>
    <row r="179" spans="2:9" ht="16.5" hidden="1" x14ac:dyDescent="0.35">
      <c r="B179" s="1300"/>
      <c r="C179" s="1301"/>
      <c r="D179" s="1301"/>
      <c r="E179" s="1301"/>
      <c r="F179" s="1301"/>
      <c r="G179" s="1301"/>
      <c r="H179" s="1301"/>
      <c r="I179" s="1301"/>
    </row>
    <row r="180" spans="2:9" ht="16.5" hidden="1" x14ac:dyDescent="0.35">
      <c r="B180" s="1300"/>
      <c r="C180" s="1301"/>
      <c r="D180" s="1301"/>
      <c r="E180" s="1301"/>
      <c r="F180" s="1301"/>
      <c r="G180" s="1301"/>
      <c r="H180" s="1301"/>
      <c r="I180" s="1301"/>
    </row>
    <row r="181" spans="2:9" ht="16.5" hidden="1" x14ac:dyDescent="0.35">
      <c r="B181" s="1119"/>
    </row>
    <row r="182" spans="2:9" ht="24" hidden="1" customHeight="1" x14ac:dyDescent="0.35">
      <c r="B182" s="1302"/>
      <c r="C182" s="1301"/>
      <c r="D182" s="1301"/>
      <c r="E182" s="1301"/>
      <c r="F182" s="1301"/>
      <c r="G182" s="1301"/>
      <c r="H182" s="1301"/>
      <c r="I182" s="1301"/>
    </row>
    <row r="183" spans="2:9" ht="16.5" hidden="1" x14ac:dyDescent="0.35">
      <c r="B183" s="1302"/>
      <c r="C183" s="1301"/>
      <c r="D183" s="1301"/>
      <c r="E183" s="1301"/>
      <c r="F183" s="1301"/>
      <c r="G183" s="1301"/>
      <c r="H183" s="1301"/>
      <c r="I183" s="1301"/>
    </row>
    <row r="184" spans="2:9" ht="16.5" hidden="1" x14ac:dyDescent="0.35">
      <c r="B184" s="1119"/>
    </row>
    <row r="185" spans="2:9" ht="48" hidden="1" customHeight="1" x14ac:dyDescent="0.35">
      <c r="B185" s="1300"/>
      <c r="C185" s="1301"/>
      <c r="D185" s="1301"/>
      <c r="E185" s="1301"/>
      <c r="F185" s="1301"/>
      <c r="G185" s="1301"/>
      <c r="H185" s="1301"/>
      <c r="I185" s="1301"/>
    </row>
    <row r="186" spans="2:9" ht="16.5" hidden="1" x14ac:dyDescent="0.35">
      <c r="B186" s="1119"/>
    </row>
    <row r="187" spans="2:9" ht="16.5" hidden="1" x14ac:dyDescent="0.35">
      <c r="B187" s="1302"/>
      <c r="C187" s="1301"/>
      <c r="D187" s="1301"/>
      <c r="E187" s="1301"/>
      <c r="F187" s="1301"/>
      <c r="G187" s="1301"/>
      <c r="H187" s="1301"/>
      <c r="I187" s="1301"/>
    </row>
    <row r="188" spans="2:9" ht="16.5" hidden="1" x14ac:dyDescent="0.35">
      <c r="B188" s="1145"/>
    </row>
    <row r="189" spans="2:9" ht="16.5" hidden="1" x14ac:dyDescent="0.35">
      <c r="B189" s="1300"/>
      <c r="C189" s="1301"/>
      <c r="D189" s="1301"/>
      <c r="E189" s="1301"/>
      <c r="F189" s="1301"/>
      <c r="G189" s="1301"/>
      <c r="H189" s="1301"/>
      <c r="I189" s="1301"/>
    </row>
    <row r="190" spans="2:9" ht="16.5" hidden="1" x14ac:dyDescent="0.35">
      <c r="B190" s="1300"/>
      <c r="C190" s="1301"/>
      <c r="D190" s="1301"/>
      <c r="E190" s="1301"/>
      <c r="F190" s="1301"/>
      <c r="G190" s="1301"/>
      <c r="H190" s="1301"/>
      <c r="I190" s="1301"/>
    </row>
    <row r="191" spans="2:9" ht="16.5" hidden="1" x14ac:dyDescent="0.35">
      <c r="B191" s="1300"/>
      <c r="C191" s="1301"/>
      <c r="D191" s="1301"/>
      <c r="E191" s="1301"/>
      <c r="F191" s="1301"/>
      <c r="G191" s="1301"/>
      <c r="H191" s="1301"/>
      <c r="I191" s="1301"/>
    </row>
    <row r="192" spans="2:9" ht="16.5" hidden="1" x14ac:dyDescent="0.35">
      <c r="B192" s="1300"/>
      <c r="C192" s="1301"/>
      <c r="D192" s="1301"/>
      <c r="E192" s="1301"/>
      <c r="F192" s="1301"/>
      <c r="G192" s="1301"/>
      <c r="H192" s="1301"/>
      <c r="I192" s="1301"/>
    </row>
    <row r="193" spans="2:9" ht="16.5" hidden="1" x14ac:dyDescent="0.35">
      <c r="B193" s="1300"/>
      <c r="C193" s="1301"/>
      <c r="D193" s="1301"/>
      <c r="E193" s="1301"/>
      <c r="F193" s="1301"/>
      <c r="G193" s="1301"/>
      <c r="H193" s="1301"/>
      <c r="I193" s="1301"/>
    </row>
    <row r="194" spans="2:9" ht="16.5" hidden="1" x14ac:dyDescent="0.35">
      <c r="B194" s="1119"/>
    </row>
    <row r="195" spans="2:9" ht="16.5" hidden="1" x14ac:dyDescent="0.35">
      <c r="B195" s="1119"/>
    </row>
    <row r="196" spans="2:9" ht="24" hidden="1" customHeight="1" x14ac:dyDescent="0.35">
      <c r="B196" s="1300"/>
      <c r="C196" s="1301"/>
      <c r="D196" s="1301"/>
      <c r="E196" s="1301"/>
      <c r="F196" s="1301"/>
      <c r="G196" s="1301"/>
      <c r="H196" s="1301"/>
      <c r="I196" s="1301"/>
    </row>
    <row r="197" spans="2:9" ht="16.5" hidden="1" customHeight="1" x14ac:dyDescent="0.35"/>
    <row r="198" spans="2:9" ht="16.5" hidden="1" x14ac:dyDescent="0.35">
      <c r="B198" s="1303"/>
      <c r="C198" s="1301"/>
      <c r="D198" s="1301"/>
      <c r="E198" s="1301"/>
      <c r="F198" s="1301"/>
      <c r="G198" s="1301"/>
      <c r="H198" s="1301"/>
      <c r="I198" s="1301"/>
    </row>
    <row r="199" spans="2:9" ht="16.5" hidden="1" x14ac:dyDescent="0.35">
      <c r="B199" s="1146"/>
    </row>
    <row r="200" spans="2:9" ht="16.5" hidden="1" x14ac:dyDescent="0.35">
      <c r="B200" s="1306"/>
      <c r="C200" s="1301"/>
      <c r="D200" s="1301"/>
      <c r="E200" s="1301"/>
      <c r="F200" s="1301"/>
      <c r="G200" s="1301"/>
      <c r="H200" s="1301"/>
      <c r="I200" s="1301"/>
    </row>
    <row r="201" spans="2:9" ht="16.5" hidden="1" x14ac:dyDescent="0.35">
      <c r="B201" s="1306"/>
      <c r="C201" s="1301"/>
      <c r="D201" s="1301"/>
      <c r="E201" s="1301"/>
      <c r="F201" s="1301"/>
      <c r="G201" s="1301"/>
      <c r="H201" s="1301"/>
      <c r="I201" s="1301"/>
    </row>
    <row r="202" spans="2:9" ht="16.5" hidden="1" x14ac:dyDescent="0.35">
      <c r="B202" s="1119"/>
    </row>
    <row r="203" spans="2:9" ht="16.5" hidden="1" x14ac:dyDescent="0.35">
      <c r="B203" s="1300"/>
      <c r="C203" s="1301"/>
      <c r="D203" s="1301"/>
      <c r="E203" s="1301"/>
      <c r="F203" s="1301"/>
      <c r="G203" s="1301"/>
      <c r="H203" s="1301"/>
      <c r="I203" s="1301"/>
    </row>
    <row r="204" spans="2:9" ht="16.5" hidden="1" x14ac:dyDescent="0.35">
      <c r="B204" s="1300"/>
      <c r="C204" s="1301"/>
      <c r="D204" s="1301"/>
      <c r="E204" s="1301"/>
      <c r="F204" s="1301"/>
      <c r="G204" s="1301"/>
      <c r="H204" s="1301"/>
      <c r="I204" s="1301"/>
    </row>
    <row r="205" spans="2:9" ht="16.5" hidden="1" x14ac:dyDescent="0.35">
      <c r="B205" s="1119"/>
    </row>
    <row r="206" spans="2:9" ht="16.5" hidden="1" x14ac:dyDescent="0.35">
      <c r="B206" s="1119"/>
    </row>
    <row r="207" spans="2:9" ht="16.5" hidden="1" x14ac:dyDescent="0.35">
      <c r="B207" s="1300"/>
      <c r="C207" s="1301"/>
      <c r="D207" s="1301"/>
      <c r="E207" s="1301"/>
      <c r="F207" s="1301"/>
      <c r="G207" s="1301"/>
      <c r="H207" s="1301"/>
      <c r="I207" s="1301"/>
    </row>
    <row r="208" spans="2:9" ht="16.5" hidden="1" x14ac:dyDescent="0.35">
      <c r="B208" s="1300"/>
      <c r="C208" s="1301"/>
      <c r="D208" s="1301"/>
      <c r="E208" s="1301"/>
      <c r="F208" s="1301"/>
      <c r="G208" s="1301"/>
      <c r="H208" s="1301"/>
      <c r="I208" s="1301"/>
    </row>
    <row r="209" spans="2:9" ht="16.5" hidden="1" x14ac:dyDescent="0.35">
      <c r="B209" s="1300"/>
      <c r="C209" s="1301"/>
      <c r="D209" s="1301"/>
      <c r="E209" s="1301"/>
      <c r="F209" s="1301"/>
      <c r="G209" s="1301"/>
      <c r="H209" s="1301"/>
      <c r="I209" s="1301"/>
    </row>
    <row r="210" spans="2:9" ht="16.5" hidden="1" x14ac:dyDescent="0.35">
      <c r="B210" s="1119"/>
    </row>
    <row r="211" spans="2:9" ht="24" hidden="1" customHeight="1" x14ac:dyDescent="0.35">
      <c r="B211" s="1302"/>
      <c r="C211" s="1301"/>
      <c r="D211" s="1301"/>
      <c r="E211" s="1301"/>
      <c r="F211" s="1301"/>
      <c r="G211" s="1301"/>
      <c r="H211" s="1301"/>
      <c r="I211" s="1301"/>
    </row>
    <row r="212" spans="2:9" ht="16.5" hidden="1" x14ac:dyDescent="0.35">
      <c r="B212" s="1302"/>
      <c r="C212" s="1301"/>
      <c r="D212" s="1301"/>
      <c r="E212" s="1301"/>
      <c r="F212" s="1301"/>
      <c r="G212" s="1301"/>
      <c r="H212" s="1301"/>
      <c r="I212" s="1301"/>
    </row>
    <row r="213" spans="2:9" ht="16.5" hidden="1" x14ac:dyDescent="0.35">
      <c r="B213" s="1119"/>
    </row>
    <row r="214" spans="2:9" ht="48" hidden="1" customHeight="1" x14ac:dyDescent="0.35">
      <c r="B214" s="1300"/>
      <c r="C214" s="1301"/>
      <c r="D214" s="1301"/>
      <c r="E214" s="1301"/>
      <c r="F214" s="1301"/>
      <c r="G214" s="1301"/>
      <c r="H214" s="1301"/>
      <c r="I214" s="1301"/>
    </row>
    <row r="215" spans="2:9" ht="16.5" hidden="1" x14ac:dyDescent="0.35">
      <c r="B215" s="1119"/>
    </row>
    <row r="216" spans="2:9" ht="16.5" hidden="1" x14ac:dyDescent="0.35">
      <c r="B216" s="1302"/>
      <c r="C216" s="1301"/>
      <c r="D216" s="1301"/>
      <c r="E216" s="1301"/>
      <c r="F216" s="1301"/>
      <c r="G216" s="1301"/>
      <c r="H216" s="1301"/>
      <c r="I216" s="1301"/>
    </row>
    <row r="217" spans="2:9" ht="16.5" hidden="1" x14ac:dyDescent="0.35">
      <c r="B217" s="1119"/>
    </row>
    <row r="218" spans="2:9" ht="16.5" hidden="1" x14ac:dyDescent="0.35">
      <c r="B218" s="1300"/>
      <c r="C218" s="1301"/>
      <c r="D218" s="1301"/>
      <c r="E218" s="1301"/>
      <c r="F218" s="1301"/>
      <c r="G218" s="1301"/>
      <c r="H218" s="1301"/>
      <c r="I218" s="1301"/>
    </row>
    <row r="219" spans="2:9" ht="16.5" hidden="1" x14ac:dyDescent="0.35">
      <c r="B219" s="1119"/>
    </row>
    <row r="220" spans="2:9" ht="16.5" hidden="1" x14ac:dyDescent="0.35">
      <c r="B220" s="1300"/>
      <c r="C220" s="1301"/>
      <c r="D220" s="1301"/>
      <c r="E220" s="1301"/>
      <c r="F220" s="1301"/>
      <c r="G220" s="1301"/>
      <c r="H220" s="1301"/>
      <c r="I220" s="1301"/>
    </row>
    <row r="221" spans="2:9" ht="16.5" hidden="1" x14ac:dyDescent="0.35">
      <c r="B221" s="1119"/>
    </row>
    <row r="222" spans="2:9" ht="16.5" hidden="1" x14ac:dyDescent="0.35">
      <c r="B222" s="1300"/>
      <c r="C222" s="1301"/>
      <c r="D222" s="1301"/>
      <c r="E222" s="1301"/>
      <c r="F222" s="1301"/>
      <c r="G222" s="1301"/>
      <c r="H222" s="1301"/>
      <c r="I222" s="1301"/>
    </row>
    <row r="223" spans="2:9" ht="16.5" hidden="1" x14ac:dyDescent="0.35">
      <c r="B223" s="1119"/>
    </row>
    <row r="224" spans="2:9" ht="16.5" hidden="1" x14ac:dyDescent="0.35">
      <c r="B224" s="1300"/>
      <c r="C224" s="1301"/>
      <c r="D224" s="1301"/>
      <c r="E224" s="1301"/>
      <c r="F224" s="1301"/>
      <c r="G224" s="1301"/>
      <c r="H224" s="1301"/>
      <c r="I224" s="1301"/>
    </row>
    <row r="225" spans="2:9" ht="16.5" hidden="1" x14ac:dyDescent="0.35">
      <c r="B225" s="1119"/>
    </row>
    <row r="226" spans="2:9" ht="16.5" hidden="1" x14ac:dyDescent="0.35">
      <c r="B226" s="1300"/>
      <c r="C226" s="1301"/>
      <c r="D226" s="1301"/>
      <c r="E226" s="1301"/>
      <c r="F226" s="1301"/>
      <c r="G226" s="1301"/>
      <c r="H226" s="1301"/>
      <c r="I226" s="1301"/>
    </row>
    <row r="227" spans="2:9" ht="16.5" hidden="1" x14ac:dyDescent="0.35">
      <c r="B227" s="1119"/>
    </row>
    <row r="228" spans="2:9" ht="16.5" hidden="1" x14ac:dyDescent="0.35">
      <c r="B228" s="1119"/>
    </row>
    <row r="229" spans="2:9" ht="16.5" hidden="1" x14ac:dyDescent="0.35">
      <c r="B229" s="1300"/>
      <c r="C229" s="1301"/>
      <c r="D229" s="1301"/>
      <c r="E229" s="1301"/>
      <c r="F229" s="1301"/>
      <c r="G229" s="1301"/>
      <c r="H229" s="1301"/>
      <c r="I229" s="1301"/>
    </row>
    <row r="230" spans="2:9" ht="16.5" hidden="1" customHeight="1" x14ac:dyDescent="0.35"/>
    <row r="231" spans="2:9" ht="16.5" hidden="1" x14ac:dyDescent="0.35">
      <c r="B231" s="1303"/>
      <c r="C231" s="1301"/>
      <c r="D231" s="1301"/>
      <c r="E231" s="1301"/>
      <c r="F231" s="1301"/>
      <c r="G231" s="1301"/>
      <c r="H231" s="1301"/>
      <c r="I231" s="1301"/>
    </row>
    <row r="232" spans="2:9" ht="16.5" hidden="1" x14ac:dyDescent="0.35">
      <c r="B232" s="1119"/>
    </row>
    <row r="233" spans="2:9" ht="16.5" hidden="1" x14ac:dyDescent="0.35">
      <c r="B233" s="1306"/>
      <c r="C233" s="1301"/>
      <c r="D233" s="1301"/>
      <c r="E233" s="1301"/>
      <c r="F233" s="1301"/>
      <c r="G233" s="1301"/>
      <c r="H233" s="1301"/>
      <c r="I233" s="1301"/>
    </row>
    <row r="234" spans="2:9" ht="16.5" hidden="1" x14ac:dyDescent="0.35">
      <c r="B234" s="1306"/>
      <c r="C234" s="1301"/>
      <c r="D234" s="1301"/>
      <c r="E234" s="1301"/>
      <c r="F234" s="1301"/>
      <c r="G234" s="1301"/>
      <c r="H234" s="1301"/>
      <c r="I234" s="1301"/>
    </row>
    <row r="235" spans="2:9" ht="16.5" hidden="1" x14ac:dyDescent="0.35">
      <c r="B235" s="1119"/>
    </row>
    <row r="236" spans="2:9" ht="16.5" hidden="1" x14ac:dyDescent="0.35">
      <c r="B236" s="1300"/>
      <c r="C236" s="1301"/>
      <c r="D236" s="1301"/>
      <c r="E236" s="1301"/>
      <c r="F236" s="1301"/>
      <c r="G236" s="1301"/>
      <c r="H236" s="1301"/>
      <c r="I236" s="1301"/>
    </row>
    <row r="237" spans="2:9" ht="16.5" hidden="1" x14ac:dyDescent="0.35">
      <c r="B237" s="1300"/>
      <c r="C237" s="1301"/>
      <c r="D237" s="1301"/>
      <c r="E237" s="1301"/>
      <c r="F237" s="1301"/>
      <c r="G237" s="1301"/>
      <c r="H237" s="1301"/>
      <c r="I237" s="1301"/>
    </row>
    <row r="238" spans="2:9" ht="16.5" hidden="1" x14ac:dyDescent="0.35">
      <c r="B238" s="1119"/>
    </row>
    <row r="239" spans="2:9" ht="16.5" hidden="1" x14ac:dyDescent="0.35">
      <c r="B239" s="1300"/>
      <c r="C239" s="1301"/>
      <c r="D239" s="1301"/>
      <c r="E239" s="1301"/>
      <c r="F239" s="1301"/>
      <c r="G239" s="1301"/>
      <c r="H239" s="1301"/>
      <c r="I239" s="1301"/>
    </row>
    <row r="240" spans="2:9" ht="16.5" hidden="1" x14ac:dyDescent="0.35">
      <c r="B240" s="1300"/>
      <c r="C240" s="1301"/>
      <c r="D240" s="1301"/>
      <c r="E240" s="1301"/>
      <c r="F240" s="1301"/>
      <c r="G240" s="1301"/>
      <c r="H240" s="1301"/>
      <c r="I240" s="1301"/>
    </row>
    <row r="241" spans="2:9" ht="16.5" hidden="1" x14ac:dyDescent="0.35">
      <c r="B241" s="1300"/>
      <c r="C241" s="1301"/>
      <c r="D241" s="1301"/>
      <c r="E241" s="1301"/>
      <c r="F241" s="1301"/>
      <c r="G241" s="1301"/>
      <c r="H241" s="1301"/>
      <c r="I241" s="1301"/>
    </row>
    <row r="242" spans="2:9" ht="16.5" hidden="1" x14ac:dyDescent="0.35">
      <c r="B242" s="1119"/>
    </row>
    <row r="243" spans="2:9" ht="24" hidden="1" customHeight="1" x14ac:dyDescent="0.35">
      <c r="B243" s="1302"/>
      <c r="C243" s="1301"/>
      <c r="D243" s="1301"/>
      <c r="E243" s="1301"/>
      <c r="F243" s="1301"/>
      <c r="G243" s="1301"/>
      <c r="H243" s="1301"/>
      <c r="I243" s="1301"/>
    </row>
    <row r="244" spans="2:9" ht="16.5" hidden="1" x14ac:dyDescent="0.35">
      <c r="B244" s="1302"/>
      <c r="C244" s="1301"/>
      <c r="D244" s="1301"/>
      <c r="E244" s="1301"/>
      <c r="F244" s="1301"/>
      <c r="G244" s="1301"/>
      <c r="H244" s="1301"/>
      <c r="I244" s="1301"/>
    </row>
    <row r="245" spans="2:9" ht="16.5" hidden="1" x14ac:dyDescent="0.35">
      <c r="B245" s="1119"/>
    </row>
    <row r="246" spans="2:9" ht="48" hidden="1" customHeight="1" x14ac:dyDescent="0.35">
      <c r="B246" s="1300"/>
      <c r="C246" s="1301"/>
      <c r="D246" s="1301"/>
      <c r="E246" s="1301"/>
      <c r="F246" s="1301"/>
      <c r="G246" s="1301"/>
      <c r="H246" s="1301"/>
      <c r="I246" s="1301"/>
    </row>
    <row r="247" spans="2:9" ht="16.5" hidden="1" x14ac:dyDescent="0.35">
      <c r="B247" s="1119"/>
    </row>
    <row r="248" spans="2:9" ht="16.5" hidden="1" x14ac:dyDescent="0.35">
      <c r="B248" s="1302"/>
      <c r="C248" s="1301"/>
      <c r="D248" s="1301"/>
      <c r="E248" s="1301"/>
      <c r="F248" s="1301"/>
      <c r="G248" s="1301"/>
      <c r="H248" s="1301"/>
      <c r="I248" s="1301"/>
    </row>
    <row r="249" spans="2:9" ht="16.5" hidden="1" x14ac:dyDescent="0.35">
      <c r="B249" s="1119"/>
    </row>
    <row r="250" spans="2:9" ht="26.45" hidden="1" customHeight="1" thickBot="1" x14ac:dyDescent="0.4">
      <c r="B250" s="1147"/>
      <c r="C250" s="1148"/>
      <c r="D250" s="1148"/>
      <c r="E250" s="1148"/>
    </row>
    <row r="251" spans="2:9" ht="33.4" hidden="1" customHeight="1" thickBot="1" x14ac:dyDescent="0.4">
      <c r="B251" s="1149"/>
      <c r="C251" s="1150"/>
      <c r="D251" s="1150"/>
      <c r="E251" s="1150"/>
    </row>
    <row r="252" spans="2:9" ht="33.4" hidden="1" customHeight="1" thickBot="1" x14ac:dyDescent="0.4">
      <c r="B252" s="1149"/>
      <c r="C252" s="1150"/>
      <c r="D252" s="1150"/>
      <c r="E252" s="1150"/>
    </row>
    <row r="253" spans="2:9" ht="33.4" hidden="1" customHeight="1" thickBot="1" x14ac:dyDescent="0.4">
      <c r="B253" s="1149"/>
      <c r="C253" s="1150"/>
      <c r="D253" s="1150"/>
      <c r="E253" s="1150"/>
    </row>
    <row r="254" spans="2:9" ht="33.4" hidden="1" customHeight="1" thickBot="1" x14ac:dyDescent="0.4">
      <c r="B254" s="1151"/>
      <c r="C254" s="1150"/>
      <c r="D254" s="1150"/>
      <c r="E254" s="1150"/>
    </row>
    <row r="255" spans="2:9" ht="16.5" hidden="1" x14ac:dyDescent="0.35">
      <c r="B255" s="1119"/>
    </row>
    <row r="256" spans="2:9" ht="16.5" hidden="1" x14ac:dyDescent="0.35">
      <c r="B256" s="1119"/>
    </row>
    <row r="257" spans="2:9" ht="16.5" hidden="1" customHeight="1" x14ac:dyDescent="0.35"/>
    <row r="258" spans="2:9" ht="16.5" hidden="1" x14ac:dyDescent="0.35">
      <c r="B258" s="1303"/>
      <c r="C258" s="1301"/>
      <c r="D258" s="1301"/>
      <c r="E258" s="1301"/>
      <c r="F258" s="1301"/>
      <c r="G258" s="1301"/>
      <c r="H258" s="1301"/>
      <c r="I258" s="1301"/>
    </row>
    <row r="259" spans="2:9" ht="16.5" hidden="1" x14ac:dyDescent="0.35">
      <c r="B259" s="1306"/>
      <c r="C259" s="1301"/>
      <c r="D259" s="1301"/>
      <c r="E259" s="1301"/>
      <c r="F259" s="1301"/>
      <c r="G259" s="1301"/>
      <c r="H259" s="1301"/>
      <c r="I259" s="1301"/>
    </row>
    <row r="260" spans="2:9" ht="16.5" hidden="1" x14ac:dyDescent="0.35">
      <c r="B260" s="1306"/>
      <c r="C260" s="1301"/>
      <c r="D260" s="1301"/>
      <c r="E260" s="1301"/>
      <c r="F260" s="1301"/>
      <c r="G260" s="1301"/>
      <c r="H260" s="1301"/>
      <c r="I260" s="1301"/>
    </row>
    <row r="261" spans="2:9" ht="16.5" hidden="1" x14ac:dyDescent="0.35">
      <c r="B261" s="1119"/>
    </row>
    <row r="262" spans="2:9" ht="16.5" hidden="1" x14ac:dyDescent="0.35">
      <c r="B262" s="1300"/>
      <c r="C262" s="1301"/>
      <c r="D262" s="1301"/>
      <c r="E262" s="1301"/>
      <c r="F262" s="1301"/>
      <c r="G262" s="1301"/>
      <c r="H262" s="1301"/>
      <c r="I262" s="1301"/>
    </row>
    <row r="263" spans="2:9" ht="16.5" hidden="1" x14ac:dyDescent="0.35">
      <c r="B263" s="1300"/>
      <c r="C263" s="1301"/>
      <c r="D263" s="1301"/>
      <c r="E263" s="1301"/>
      <c r="F263" s="1301"/>
      <c r="G263" s="1301"/>
      <c r="H263" s="1301"/>
      <c r="I263" s="1301"/>
    </row>
    <row r="264" spans="2:9" ht="16.5" hidden="1" x14ac:dyDescent="0.35">
      <c r="B264" s="1119"/>
    </row>
    <row r="265" spans="2:9" ht="16.5" hidden="1" x14ac:dyDescent="0.35">
      <c r="B265" s="1119"/>
    </row>
    <row r="266" spans="2:9" ht="16.5" hidden="1" x14ac:dyDescent="0.35">
      <c r="B266" s="1300"/>
      <c r="C266" s="1301"/>
      <c r="D266" s="1301"/>
      <c r="E266" s="1301"/>
      <c r="F266" s="1301"/>
      <c r="G266" s="1301"/>
      <c r="H266" s="1301"/>
      <c r="I266" s="1301"/>
    </row>
    <row r="267" spans="2:9" ht="16.5" hidden="1" x14ac:dyDescent="0.35">
      <c r="B267" s="1300"/>
      <c r="C267" s="1301"/>
      <c r="D267" s="1301"/>
      <c r="E267" s="1301"/>
      <c r="F267" s="1301"/>
      <c r="G267" s="1301"/>
      <c r="H267" s="1301"/>
      <c r="I267" s="1301"/>
    </row>
    <row r="268" spans="2:9" ht="16.5" hidden="1" x14ac:dyDescent="0.35">
      <c r="B268" s="1300"/>
      <c r="C268" s="1301"/>
      <c r="D268" s="1301"/>
      <c r="E268" s="1301"/>
      <c r="F268" s="1301"/>
      <c r="G268" s="1301"/>
      <c r="H268" s="1301"/>
      <c r="I268" s="1301"/>
    </row>
    <row r="269" spans="2:9" ht="16.5" hidden="1" x14ac:dyDescent="0.35">
      <c r="B269" s="1119"/>
    </row>
    <row r="270" spans="2:9" ht="16.5" hidden="1" x14ac:dyDescent="0.35">
      <c r="B270" s="1300"/>
      <c r="C270" s="1301"/>
      <c r="D270" s="1301"/>
      <c r="E270" s="1301"/>
      <c r="F270" s="1301"/>
      <c r="G270" s="1301"/>
      <c r="H270" s="1301"/>
      <c r="I270" s="1301"/>
    </row>
    <row r="271" spans="2:9" ht="16.5" hidden="1" x14ac:dyDescent="0.35">
      <c r="B271" s="1302"/>
      <c r="C271" s="1301"/>
      <c r="D271" s="1301"/>
      <c r="E271" s="1301"/>
      <c r="F271" s="1301"/>
      <c r="G271" s="1301"/>
      <c r="H271" s="1301"/>
      <c r="I271" s="1301"/>
    </row>
    <row r="272" spans="2:9" ht="16.5" hidden="1" x14ac:dyDescent="0.35">
      <c r="B272" s="1119"/>
    </row>
    <row r="273" spans="2:9" ht="16.5" hidden="1" x14ac:dyDescent="0.35">
      <c r="B273" s="1300"/>
      <c r="C273" s="1301"/>
      <c r="D273" s="1301"/>
      <c r="E273" s="1301"/>
      <c r="F273" s="1301"/>
      <c r="G273" s="1301"/>
      <c r="H273" s="1301"/>
      <c r="I273" s="1301"/>
    </row>
    <row r="274" spans="2:9" ht="16.5" hidden="1" x14ac:dyDescent="0.35">
      <c r="B274" s="1119"/>
    </row>
    <row r="275" spans="2:9" ht="16.5" hidden="1" x14ac:dyDescent="0.35">
      <c r="B275" s="1302"/>
      <c r="C275" s="1301"/>
      <c r="D275" s="1301"/>
      <c r="E275" s="1301"/>
      <c r="F275" s="1301"/>
      <c r="G275" s="1301"/>
      <c r="H275" s="1301"/>
      <c r="I275" s="1301"/>
    </row>
    <row r="276" spans="2:9" ht="16.5" hidden="1" x14ac:dyDescent="0.35">
      <c r="B276" s="1119"/>
    </row>
    <row r="277" spans="2:9" ht="16.5" hidden="1" x14ac:dyDescent="0.35">
      <c r="B277" s="1303"/>
      <c r="C277" s="1301"/>
      <c r="D277" s="1301"/>
      <c r="E277" s="1301"/>
      <c r="F277" s="1301"/>
      <c r="G277" s="1301"/>
      <c r="H277" s="1301"/>
      <c r="I277" s="1301"/>
    </row>
    <row r="278" spans="2:9" ht="16.5" hidden="1" x14ac:dyDescent="0.35">
      <c r="B278" s="1300"/>
      <c r="C278" s="1301"/>
      <c r="D278" s="1301"/>
      <c r="E278" s="1301"/>
      <c r="F278" s="1301"/>
      <c r="G278" s="1301"/>
      <c r="H278" s="1301"/>
      <c r="I278" s="1301"/>
    </row>
    <row r="279" spans="2:9" ht="16.5" hidden="1" x14ac:dyDescent="0.35">
      <c r="B279" s="1119"/>
    </row>
    <row r="280" spans="2:9" ht="16.5" hidden="1" x14ac:dyDescent="0.35">
      <c r="B280" s="1303"/>
      <c r="C280" s="1301"/>
      <c r="D280" s="1301"/>
      <c r="E280" s="1301"/>
      <c r="F280" s="1301"/>
      <c r="G280" s="1301"/>
      <c r="H280" s="1301"/>
      <c r="I280" s="1301"/>
    </row>
    <row r="281" spans="2:9" ht="16.5" hidden="1" x14ac:dyDescent="0.35">
      <c r="B281" s="1303"/>
      <c r="C281" s="1301"/>
      <c r="D281" s="1301"/>
      <c r="E281" s="1301"/>
      <c r="F281" s="1301"/>
      <c r="G281" s="1301"/>
      <c r="H281" s="1301"/>
      <c r="I281" s="1301"/>
    </row>
    <row r="282" spans="2:9" ht="16.5" hidden="1" x14ac:dyDescent="0.35">
      <c r="B282" s="1300"/>
      <c r="C282" s="1301"/>
      <c r="D282" s="1301"/>
      <c r="E282" s="1301"/>
      <c r="F282" s="1301"/>
      <c r="G282" s="1301"/>
      <c r="H282" s="1301"/>
      <c r="I282" s="1301"/>
    </row>
    <row r="283" spans="2:9" ht="16.5" hidden="1" x14ac:dyDescent="0.35">
      <c r="B283" s="1119"/>
    </row>
    <row r="284" spans="2:9" ht="16.5" hidden="1" x14ac:dyDescent="0.35">
      <c r="B284" s="1119"/>
    </row>
    <row r="285" spans="2:9" ht="16.5" hidden="1" x14ac:dyDescent="0.35">
      <c r="B285" s="1119"/>
    </row>
    <row r="286" spans="2:9" ht="16.5" hidden="1" x14ac:dyDescent="0.35">
      <c r="B286" s="1119"/>
    </row>
    <row r="287" spans="2:9" ht="16.5" hidden="1" x14ac:dyDescent="0.35">
      <c r="B287" s="1300"/>
      <c r="C287" s="1301"/>
      <c r="D287" s="1301"/>
      <c r="E287" s="1301"/>
      <c r="F287" s="1301"/>
      <c r="G287" s="1301"/>
      <c r="H287" s="1301"/>
      <c r="I287" s="1301"/>
    </row>
    <row r="288" spans="2:9" ht="16.5" hidden="1" x14ac:dyDescent="0.35">
      <c r="B288" s="1119"/>
    </row>
    <row r="289" spans="2:9" ht="16.5" hidden="1" customHeight="1" x14ac:dyDescent="0.35"/>
    <row r="290" spans="2:9" ht="16.5" hidden="1" x14ac:dyDescent="0.35">
      <c r="B290" s="1303"/>
      <c r="C290" s="1301"/>
      <c r="D290" s="1301"/>
      <c r="E290" s="1301"/>
      <c r="F290" s="1301"/>
      <c r="G290" s="1301"/>
      <c r="H290" s="1301"/>
      <c r="I290" s="1301"/>
    </row>
    <row r="291" spans="2:9" ht="16.5" hidden="1" x14ac:dyDescent="0.35">
      <c r="B291" s="1302"/>
      <c r="C291" s="1301"/>
      <c r="D291" s="1301"/>
      <c r="E291" s="1301"/>
      <c r="F291" s="1301"/>
      <c r="G291" s="1301"/>
      <c r="H291" s="1301"/>
      <c r="I291" s="1301"/>
    </row>
    <row r="292" spans="2:9" ht="16.5" hidden="1" x14ac:dyDescent="0.35">
      <c r="B292" s="1302"/>
      <c r="C292" s="1301"/>
      <c r="D292" s="1301"/>
      <c r="E292" s="1301"/>
      <c r="F292" s="1301"/>
      <c r="G292" s="1301"/>
      <c r="H292" s="1301"/>
      <c r="I292" s="1301"/>
    </row>
    <row r="293" spans="2:9" ht="16.5" hidden="1" x14ac:dyDescent="0.35">
      <c r="B293" s="1119"/>
    </row>
    <row r="294" spans="2:9" ht="18.75" hidden="1" customHeight="1" x14ac:dyDescent="0.35">
      <c r="B294" s="1152"/>
      <c r="C294" s="1321"/>
      <c r="D294" s="1321"/>
      <c r="E294" s="1153"/>
      <c r="F294" s="1153"/>
      <c r="G294" s="1321"/>
      <c r="H294" s="1154"/>
      <c r="I294" s="1153"/>
    </row>
    <row r="295" spans="2:9" ht="18.75" hidden="1" customHeight="1" thickBot="1" x14ac:dyDescent="0.4">
      <c r="B295" s="1155"/>
      <c r="C295" s="1322"/>
      <c r="D295" s="1322"/>
      <c r="E295" s="1156"/>
      <c r="F295" s="1156"/>
      <c r="G295" s="1322"/>
      <c r="H295" s="1150"/>
      <c r="I295" s="1157"/>
    </row>
    <row r="296" spans="2:9" ht="409.5" hidden="1" customHeight="1" thickBot="1" x14ac:dyDescent="0.4">
      <c r="B296" s="1149"/>
      <c r="C296" s="1150"/>
      <c r="D296" s="1150"/>
      <c r="E296" s="1150"/>
      <c r="F296" s="1150"/>
      <c r="G296" s="1150"/>
      <c r="H296" s="1150"/>
      <c r="I296" s="1150"/>
    </row>
    <row r="297" spans="2:9" ht="16.5" hidden="1" x14ac:dyDescent="0.35">
      <c r="B297" s="1300"/>
      <c r="C297" s="1301"/>
      <c r="D297" s="1301"/>
      <c r="E297" s="1301"/>
      <c r="F297" s="1301"/>
      <c r="G297" s="1301"/>
      <c r="H297" s="1301"/>
      <c r="I297" s="1301"/>
    </row>
    <row r="298" spans="2:9" ht="16.5" hidden="1" x14ac:dyDescent="0.35">
      <c r="B298" s="1300"/>
      <c r="C298" s="1301"/>
      <c r="D298" s="1301"/>
      <c r="E298" s="1301"/>
      <c r="F298" s="1301"/>
      <c r="G298" s="1301"/>
      <c r="H298" s="1301"/>
      <c r="I298" s="1301"/>
    </row>
    <row r="299" spans="2:9" ht="16.5" hidden="1" x14ac:dyDescent="0.35">
      <c r="B299" s="1300"/>
      <c r="C299" s="1301"/>
      <c r="D299" s="1301"/>
      <c r="E299" s="1301"/>
      <c r="F299" s="1301"/>
      <c r="G299" s="1301"/>
      <c r="H299" s="1301"/>
      <c r="I299" s="1301"/>
    </row>
    <row r="300" spans="2:9" ht="16.5" hidden="1" customHeight="1" x14ac:dyDescent="0.35"/>
    <row r="301" spans="2:9" ht="16.5" hidden="1" x14ac:dyDescent="0.35">
      <c r="B301" s="1303"/>
      <c r="C301" s="1301"/>
      <c r="D301" s="1301"/>
      <c r="E301" s="1301"/>
      <c r="F301" s="1301"/>
      <c r="G301" s="1301"/>
      <c r="H301" s="1301"/>
      <c r="I301" s="1301"/>
    </row>
    <row r="302" spans="2:9" ht="16.5" hidden="1" x14ac:dyDescent="0.35">
      <c r="B302" s="1306"/>
      <c r="C302" s="1301"/>
      <c r="D302" s="1301"/>
      <c r="E302" s="1301"/>
      <c r="F302" s="1301"/>
      <c r="G302" s="1301"/>
      <c r="H302" s="1301"/>
      <c r="I302" s="1301"/>
    </row>
    <row r="303" spans="2:9" ht="16.5" hidden="1" x14ac:dyDescent="0.35">
      <c r="B303" s="1306"/>
      <c r="C303" s="1301"/>
      <c r="D303" s="1301"/>
      <c r="E303" s="1301"/>
      <c r="F303" s="1301"/>
      <c r="G303" s="1301"/>
      <c r="H303" s="1301"/>
      <c r="I303" s="1301"/>
    </row>
    <row r="304" spans="2:9" ht="16.5" hidden="1" x14ac:dyDescent="0.35">
      <c r="B304" s="1119"/>
    </row>
    <row r="305" spans="2:9" ht="16.5" hidden="1" x14ac:dyDescent="0.35">
      <c r="B305" s="1300"/>
      <c r="C305" s="1301"/>
      <c r="D305" s="1301"/>
      <c r="E305" s="1301"/>
      <c r="F305" s="1301"/>
      <c r="G305" s="1301"/>
      <c r="H305" s="1301"/>
      <c r="I305" s="1301"/>
    </row>
    <row r="306" spans="2:9" ht="16.5" hidden="1" x14ac:dyDescent="0.35">
      <c r="B306" s="1300"/>
      <c r="C306" s="1301"/>
      <c r="D306" s="1301"/>
      <c r="E306" s="1301"/>
      <c r="F306" s="1301"/>
      <c r="G306" s="1301"/>
      <c r="H306" s="1301"/>
      <c r="I306" s="1301"/>
    </row>
    <row r="307" spans="2:9" ht="16.5" hidden="1" x14ac:dyDescent="0.35">
      <c r="B307" s="1119"/>
    </row>
    <row r="308" spans="2:9" ht="16.5" hidden="1" x14ac:dyDescent="0.35">
      <c r="B308" s="1300"/>
      <c r="C308" s="1301"/>
      <c r="D308" s="1301"/>
      <c r="E308" s="1301"/>
      <c r="F308" s="1301"/>
      <c r="G308" s="1301"/>
      <c r="H308" s="1301"/>
      <c r="I308" s="1301"/>
    </row>
    <row r="309" spans="2:9" ht="16.5" hidden="1" x14ac:dyDescent="0.35">
      <c r="B309" s="1300"/>
      <c r="C309" s="1301"/>
      <c r="D309" s="1301"/>
      <c r="E309" s="1301"/>
      <c r="F309" s="1301"/>
      <c r="G309" s="1301"/>
      <c r="H309" s="1301"/>
      <c r="I309" s="1301"/>
    </row>
    <row r="310" spans="2:9" ht="16.5" hidden="1" x14ac:dyDescent="0.35">
      <c r="B310" s="1300"/>
      <c r="C310" s="1301"/>
      <c r="D310" s="1301"/>
      <c r="E310" s="1301"/>
      <c r="F310" s="1301"/>
      <c r="G310" s="1301"/>
      <c r="H310" s="1301"/>
      <c r="I310" s="1301"/>
    </row>
    <row r="311" spans="2:9" ht="16.5" hidden="1" x14ac:dyDescent="0.35">
      <c r="B311" s="1119"/>
    </row>
    <row r="312" spans="2:9" ht="16.5" hidden="1" x14ac:dyDescent="0.35">
      <c r="B312" s="1302"/>
      <c r="C312" s="1301"/>
      <c r="D312" s="1301"/>
      <c r="E312" s="1301"/>
      <c r="F312" s="1301"/>
      <c r="G312" s="1301"/>
      <c r="H312" s="1301"/>
      <c r="I312" s="1301"/>
    </row>
    <row r="313" spans="2:9" ht="16.5" hidden="1" x14ac:dyDescent="0.35">
      <c r="B313" s="1302"/>
      <c r="C313" s="1301"/>
      <c r="D313" s="1301"/>
      <c r="E313" s="1301"/>
      <c r="F313" s="1301"/>
      <c r="G313" s="1301"/>
      <c r="H313" s="1301"/>
      <c r="I313" s="1301"/>
    </row>
    <row r="314" spans="2:9" ht="16.5" hidden="1" x14ac:dyDescent="0.35">
      <c r="B314" s="1119"/>
    </row>
    <row r="315" spans="2:9" ht="16.5" hidden="1" x14ac:dyDescent="0.35">
      <c r="B315" s="1300"/>
      <c r="C315" s="1301"/>
      <c r="D315" s="1301"/>
      <c r="E315" s="1301"/>
      <c r="F315" s="1301"/>
      <c r="G315" s="1301"/>
      <c r="H315" s="1301"/>
      <c r="I315" s="1301"/>
    </row>
    <row r="316" spans="2:9" ht="16.5" hidden="1" x14ac:dyDescent="0.35">
      <c r="B316" s="1119"/>
    </row>
    <row r="317" spans="2:9" ht="16.5" hidden="1" x14ac:dyDescent="0.35">
      <c r="B317" s="1302"/>
      <c r="C317" s="1301"/>
      <c r="D317" s="1301"/>
      <c r="E317" s="1301"/>
      <c r="F317" s="1301"/>
      <c r="G317" s="1301"/>
      <c r="H317" s="1301"/>
      <c r="I317" s="1301"/>
    </row>
    <row r="318" spans="2:9" ht="16.5" hidden="1" x14ac:dyDescent="0.35">
      <c r="B318" s="1119"/>
    </row>
    <row r="319" spans="2:9" ht="16.5" hidden="1" x14ac:dyDescent="0.35">
      <c r="B319" s="1303"/>
      <c r="C319" s="1301"/>
      <c r="D319" s="1301"/>
      <c r="E319" s="1301"/>
      <c r="F319" s="1301"/>
      <c r="G319" s="1301"/>
      <c r="H319" s="1301"/>
      <c r="I319" s="1301"/>
    </row>
    <row r="320" spans="2:9" ht="16.5" hidden="1" x14ac:dyDescent="0.35">
      <c r="B320" s="1300"/>
      <c r="C320" s="1301"/>
      <c r="D320" s="1301"/>
      <c r="E320" s="1301"/>
      <c r="F320" s="1301"/>
      <c r="G320" s="1301"/>
      <c r="H320" s="1301"/>
      <c r="I320" s="1301"/>
    </row>
    <row r="321" spans="2:9" ht="16.5" hidden="1" x14ac:dyDescent="0.35">
      <c r="B321" s="1300"/>
      <c r="C321" s="1301"/>
      <c r="D321" s="1301"/>
      <c r="E321" s="1301"/>
      <c r="F321" s="1301"/>
      <c r="G321" s="1301"/>
      <c r="H321" s="1301"/>
      <c r="I321" s="1301"/>
    </row>
    <row r="322" spans="2:9" ht="16.5" hidden="1" x14ac:dyDescent="0.35">
      <c r="B322" s="1119"/>
    </row>
    <row r="323" spans="2:9" ht="16.5" hidden="1" x14ac:dyDescent="0.35">
      <c r="B323" s="1303"/>
      <c r="C323" s="1301"/>
      <c r="D323" s="1301"/>
      <c r="E323" s="1301"/>
      <c r="F323" s="1301"/>
      <c r="G323" s="1301"/>
      <c r="H323" s="1301"/>
      <c r="I323" s="1301"/>
    </row>
    <row r="324" spans="2:9" ht="16.5" hidden="1" x14ac:dyDescent="0.35">
      <c r="B324" s="1300"/>
      <c r="C324" s="1301"/>
      <c r="D324" s="1301"/>
      <c r="E324" s="1301"/>
      <c r="F324" s="1301"/>
      <c r="G324" s="1301"/>
      <c r="H324" s="1301"/>
      <c r="I324" s="1301"/>
    </row>
    <row r="325" spans="2:9" ht="16.5" hidden="1" x14ac:dyDescent="0.35">
      <c r="B325" s="1119"/>
    </row>
    <row r="326" spans="2:9" ht="16.5" hidden="1" x14ac:dyDescent="0.35">
      <c r="B326" s="1303"/>
      <c r="C326" s="1301"/>
      <c r="D326" s="1301"/>
      <c r="E326" s="1301"/>
      <c r="F326" s="1301"/>
      <c r="G326" s="1301"/>
      <c r="H326" s="1301"/>
      <c r="I326" s="1301"/>
    </row>
    <row r="327" spans="2:9" ht="16.5" hidden="1" x14ac:dyDescent="0.35">
      <c r="B327" s="1300"/>
      <c r="C327" s="1301"/>
      <c r="D327" s="1301"/>
      <c r="E327" s="1301"/>
      <c r="F327" s="1301"/>
      <c r="G327" s="1301"/>
      <c r="H327" s="1301"/>
      <c r="I327" s="1301"/>
    </row>
    <row r="328" spans="2:9" ht="16.5" hidden="1" x14ac:dyDescent="0.35">
      <c r="B328" s="1119"/>
    </row>
    <row r="329" spans="2:9" ht="16.5" hidden="1" x14ac:dyDescent="0.35">
      <c r="B329" s="1303"/>
      <c r="C329" s="1301"/>
      <c r="D329" s="1301"/>
      <c r="E329" s="1301"/>
      <c r="F329" s="1301"/>
      <c r="G329" s="1301"/>
      <c r="H329" s="1301"/>
      <c r="I329" s="1301"/>
    </row>
    <row r="330" spans="2:9" ht="16.5" hidden="1" x14ac:dyDescent="0.35">
      <c r="B330" s="1300"/>
      <c r="C330" s="1301"/>
      <c r="D330" s="1301"/>
      <c r="E330" s="1301"/>
      <c r="F330" s="1301"/>
      <c r="G330" s="1301"/>
      <c r="H330" s="1301"/>
      <c r="I330" s="1301"/>
    </row>
    <row r="331" spans="2:9" ht="16.5" hidden="1" x14ac:dyDescent="0.35">
      <c r="B331" s="1119"/>
    </row>
    <row r="332" spans="2:9" ht="16.5" hidden="1" x14ac:dyDescent="0.35">
      <c r="B332" s="1303"/>
      <c r="C332" s="1301"/>
      <c r="D332" s="1301"/>
      <c r="E332" s="1301"/>
      <c r="F332" s="1301"/>
      <c r="G332" s="1301"/>
      <c r="H332" s="1301"/>
      <c r="I332" s="1301"/>
    </row>
    <row r="333" spans="2:9" ht="16.5" hidden="1" x14ac:dyDescent="0.35">
      <c r="B333" s="1300"/>
      <c r="C333" s="1301"/>
      <c r="D333" s="1301"/>
      <c r="E333" s="1301"/>
      <c r="F333" s="1301"/>
      <c r="G333" s="1301"/>
      <c r="H333" s="1301"/>
      <c r="I333" s="1301"/>
    </row>
    <row r="334" spans="2:9" ht="16.5" hidden="1" x14ac:dyDescent="0.35">
      <c r="B334" s="1300"/>
      <c r="C334" s="1301"/>
      <c r="D334" s="1301"/>
      <c r="E334" s="1301"/>
      <c r="F334" s="1301"/>
      <c r="G334" s="1301"/>
      <c r="H334" s="1301"/>
      <c r="I334" s="1301"/>
    </row>
    <row r="335" spans="2:9" ht="16.5" hidden="1" x14ac:dyDescent="0.35">
      <c r="B335" s="1300"/>
      <c r="C335" s="1301"/>
      <c r="D335" s="1301"/>
      <c r="E335" s="1301"/>
      <c r="F335" s="1301"/>
      <c r="G335" s="1301"/>
      <c r="H335" s="1301"/>
      <c r="I335" s="1301"/>
    </row>
    <row r="336" spans="2:9" ht="16.5" hidden="1" customHeight="1" x14ac:dyDescent="0.35"/>
    <row r="337" spans="2:9" ht="16.5" hidden="1" x14ac:dyDescent="0.35">
      <c r="B337" s="1303"/>
      <c r="C337" s="1301"/>
      <c r="D337" s="1301"/>
      <c r="E337" s="1301"/>
      <c r="F337" s="1301"/>
      <c r="G337" s="1301"/>
      <c r="H337" s="1301"/>
      <c r="I337" s="1301"/>
    </row>
    <row r="338" spans="2:9" ht="16.5" hidden="1" x14ac:dyDescent="0.35">
      <c r="B338" s="1158"/>
    </row>
    <row r="339" spans="2:9" ht="16.5" hidden="1" x14ac:dyDescent="0.35">
      <c r="B339" s="1306"/>
      <c r="C339" s="1301"/>
      <c r="D339" s="1301"/>
      <c r="E339" s="1301"/>
      <c r="F339" s="1301"/>
      <c r="G339" s="1301"/>
      <c r="H339" s="1301"/>
      <c r="I339" s="1301"/>
    </row>
    <row r="340" spans="2:9" ht="16.5" hidden="1" x14ac:dyDescent="0.35">
      <c r="B340" s="1306"/>
      <c r="C340" s="1301"/>
      <c r="D340" s="1301"/>
      <c r="E340" s="1301"/>
      <c r="F340" s="1301"/>
      <c r="G340" s="1301"/>
      <c r="H340" s="1301"/>
      <c r="I340" s="1301"/>
    </row>
    <row r="341" spans="2:9" ht="16.5" hidden="1" x14ac:dyDescent="0.35">
      <c r="B341" s="1300"/>
      <c r="C341" s="1301"/>
      <c r="D341" s="1301"/>
      <c r="E341" s="1301"/>
      <c r="F341" s="1301"/>
      <c r="G341" s="1301"/>
      <c r="H341" s="1301"/>
      <c r="I341" s="1301"/>
    </row>
    <row r="342" spans="2:9" ht="16.5" hidden="1" x14ac:dyDescent="0.35">
      <c r="B342" s="1300"/>
      <c r="C342" s="1301"/>
      <c r="D342" s="1301"/>
      <c r="E342" s="1301"/>
      <c r="F342" s="1301"/>
      <c r="G342" s="1301"/>
      <c r="H342" s="1301"/>
      <c r="I342" s="1301"/>
    </row>
    <row r="343" spans="2:9" ht="16.5" hidden="1" x14ac:dyDescent="0.35">
      <c r="B343" s="1119"/>
    </row>
    <row r="344" spans="2:9" ht="16.5" hidden="1" x14ac:dyDescent="0.35">
      <c r="B344" s="1300"/>
      <c r="C344" s="1301"/>
      <c r="D344" s="1301"/>
      <c r="E344" s="1301"/>
      <c r="F344" s="1301"/>
      <c r="G344" s="1301"/>
      <c r="H344" s="1301"/>
      <c r="I344" s="1301"/>
    </row>
    <row r="345" spans="2:9" ht="16.5" hidden="1" x14ac:dyDescent="0.35">
      <c r="B345" s="1300"/>
      <c r="C345" s="1301"/>
      <c r="D345" s="1301"/>
      <c r="E345" s="1301"/>
      <c r="F345" s="1301"/>
      <c r="G345" s="1301"/>
      <c r="H345" s="1301"/>
      <c r="I345" s="1301"/>
    </row>
    <row r="346" spans="2:9" ht="16.5" hidden="1" x14ac:dyDescent="0.35">
      <c r="B346" s="1300"/>
      <c r="C346" s="1301"/>
      <c r="D346" s="1301"/>
      <c r="E346" s="1301"/>
      <c r="F346" s="1301"/>
      <c r="G346" s="1301"/>
      <c r="H346" s="1301"/>
      <c r="I346" s="1301"/>
    </row>
    <row r="347" spans="2:9" ht="16.5" hidden="1" x14ac:dyDescent="0.35">
      <c r="B347" s="1119"/>
    </row>
    <row r="348" spans="2:9" ht="16.5" hidden="1" x14ac:dyDescent="0.35">
      <c r="B348" s="1302"/>
      <c r="C348" s="1301"/>
      <c r="D348" s="1301"/>
      <c r="E348" s="1301"/>
      <c r="F348" s="1301"/>
      <c r="G348" s="1301"/>
      <c r="H348" s="1301"/>
      <c r="I348" s="1301"/>
    </row>
    <row r="349" spans="2:9" ht="16.5" hidden="1" x14ac:dyDescent="0.35">
      <c r="B349" s="1302"/>
      <c r="C349" s="1301"/>
      <c r="D349" s="1301"/>
      <c r="E349" s="1301"/>
      <c r="F349" s="1301"/>
      <c r="G349" s="1301"/>
      <c r="H349" s="1301"/>
      <c r="I349" s="1301"/>
    </row>
    <row r="350" spans="2:9" ht="16.5" hidden="1" x14ac:dyDescent="0.35">
      <c r="B350" s="1119"/>
    </row>
    <row r="351" spans="2:9" ht="16.5" hidden="1" x14ac:dyDescent="0.35">
      <c r="B351" s="1300"/>
      <c r="C351" s="1301"/>
      <c r="D351" s="1301"/>
      <c r="E351" s="1301"/>
      <c r="F351" s="1301"/>
      <c r="G351" s="1301"/>
      <c r="H351" s="1301"/>
      <c r="I351" s="1301"/>
    </row>
    <row r="352" spans="2:9" ht="16.5" hidden="1" x14ac:dyDescent="0.35">
      <c r="B352" s="1119"/>
    </row>
    <row r="353" spans="2:9" ht="16.5" hidden="1" x14ac:dyDescent="0.35">
      <c r="B353" s="1302"/>
      <c r="C353" s="1301"/>
      <c r="D353" s="1301"/>
      <c r="E353" s="1301"/>
      <c r="F353" s="1301"/>
      <c r="G353" s="1301"/>
      <c r="H353" s="1301"/>
      <c r="I353" s="1301"/>
    </row>
    <row r="354" spans="2:9" ht="16.5" hidden="1" x14ac:dyDescent="0.35">
      <c r="B354" s="1119"/>
    </row>
    <row r="355" spans="2:9" ht="16.5" hidden="1" x14ac:dyDescent="0.35">
      <c r="B355" s="1303"/>
      <c r="C355" s="1301"/>
      <c r="D355" s="1301"/>
      <c r="E355" s="1301"/>
      <c r="F355" s="1301"/>
      <c r="G355" s="1301"/>
      <c r="H355" s="1301"/>
      <c r="I355" s="1301"/>
    </row>
    <row r="356" spans="2:9" ht="16.5" hidden="1" x14ac:dyDescent="0.35">
      <c r="B356" s="1303"/>
      <c r="C356" s="1301"/>
      <c r="D356" s="1301"/>
      <c r="E356" s="1301"/>
      <c r="F356" s="1301"/>
      <c r="G356" s="1301"/>
      <c r="H356" s="1301"/>
      <c r="I356" s="1301"/>
    </row>
    <row r="357" spans="2:9" ht="16.5" hidden="1" x14ac:dyDescent="0.35">
      <c r="B357" s="1303"/>
      <c r="C357" s="1301"/>
      <c r="D357" s="1301"/>
      <c r="E357" s="1301"/>
      <c r="F357" s="1301"/>
      <c r="G357" s="1301"/>
      <c r="H357" s="1301"/>
      <c r="I357" s="1301"/>
    </row>
    <row r="358" spans="2:9" ht="16.5" hidden="1" x14ac:dyDescent="0.35">
      <c r="B358" s="1145"/>
    </row>
    <row r="359" spans="2:9" ht="16.5" hidden="1" x14ac:dyDescent="0.35">
      <c r="B359" s="1303"/>
      <c r="C359" s="1301"/>
      <c r="D359" s="1301"/>
      <c r="E359" s="1301"/>
      <c r="F359" s="1301"/>
      <c r="G359" s="1301"/>
      <c r="H359" s="1301"/>
      <c r="I359" s="1301"/>
    </row>
    <row r="360" spans="2:9" ht="16.5" hidden="1" x14ac:dyDescent="0.35">
      <c r="B360" s="1145"/>
    </row>
    <row r="361" spans="2:9" ht="16.5" hidden="1" x14ac:dyDescent="0.35">
      <c r="B361" s="1303"/>
      <c r="C361" s="1301"/>
      <c r="D361" s="1301"/>
      <c r="E361" s="1301"/>
      <c r="F361" s="1301"/>
      <c r="G361" s="1301"/>
      <c r="H361" s="1301"/>
      <c r="I361" s="1301"/>
    </row>
    <row r="362" spans="2:9" ht="16.5" hidden="1" x14ac:dyDescent="0.35">
      <c r="B362" s="1145"/>
    </row>
    <row r="363" spans="2:9" ht="16.5" hidden="1" x14ac:dyDescent="0.35">
      <c r="B363" s="1303"/>
      <c r="C363" s="1301"/>
      <c r="D363" s="1301"/>
      <c r="E363" s="1301"/>
      <c r="F363" s="1301"/>
      <c r="G363" s="1301"/>
      <c r="H363" s="1301"/>
      <c r="I363" s="1301"/>
    </row>
    <row r="364" spans="2:9" ht="16.5" hidden="1" x14ac:dyDescent="0.35">
      <c r="B364" s="1303"/>
      <c r="C364" s="1301"/>
      <c r="D364" s="1301"/>
      <c r="E364" s="1301"/>
      <c r="F364" s="1301"/>
      <c r="G364" s="1301"/>
      <c r="H364" s="1301"/>
      <c r="I364" s="1301"/>
    </row>
    <row r="365" spans="2:9" ht="16.5" hidden="1" x14ac:dyDescent="0.35">
      <c r="B365" s="1145"/>
    </row>
    <row r="366" spans="2:9" ht="16.5" hidden="1" customHeight="1" x14ac:dyDescent="0.35"/>
    <row r="367" spans="2:9" ht="16.5" hidden="1" x14ac:dyDescent="0.35">
      <c r="B367" s="1303"/>
      <c r="C367" s="1301"/>
      <c r="D367" s="1301"/>
      <c r="E367" s="1301"/>
      <c r="F367" s="1301"/>
      <c r="G367" s="1301"/>
      <c r="H367" s="1301"/>
      <c r="I367" s="1301"/>
    </row>
    <row r="368" spans="2:9" ht="16.5" hidden="1" x14ac:dyDescent="0.35">
      <c r="B368" s="1122"/>
    </row>
    <row r="369" spans="2:9" ht="16.5" hidden="1" x14ac:dyDescent="0.35">
      <c r="B369" s="1314"/>
      <c r="C369" s="1301"/>
      <c r="D369" s="1301"/>
      <c r="E369" s="1301"/>
      <c r="F369" s="1301"/>
      <c r="G369" s="1301"/>
      <c r="H369" s="1301"/>
      <c r="I369" s="1301"/>
    </row>
    <row r="370" spans="2:9" ht="16.5" hidden="1" x14ac:dyDescent="0.35">
      <c r="B370" s="1145"/>
    </row>
    <row r="371" spans="2:9" ht="16.5" hidden="1" x14ac:dyDescent="0.35">
      <c r="B371" s="1145"/>
    </row>
    <row r="372" spans="2:9" ht="16.5" hidden="1" x14ac:dyDescent="0.35">
      <c r="B372" s="1315"/>
      <c r="C372" s="1301"/>
      <c r="D372" s="1301"/>
      <c r="E372" s="1301"/>
      <c r="F372" s="1301"/>
      <c r="G372" s="1301"/>
      <c r="H372" s="1301"/>
      <c r="I372" s="1301"/>
    </row>
    <row r="373" spans="2:9" ht="16.5" hidden="1" x14ac:dyDescent="0.35">
      <c r="B373" s="1145"/>
    </row>
    <row r="374" spans="2:9" ht="34.9" hidden="1" customHeight="1" thickBot="1" x14ac:dyDescent="0.4">
      <c r="B374" s="1316"/>
      <c r="C374" s="1317"/>
      <c r="D374" s="1316"/>
      <c r="E374" s="1317"/>
      <c r="F374" s="1316"/>
      <c r="G374" s="1317"/>
    </row>
    <row r="375" spans="2:9" ht="18.75" hidden="1" customHeight="1" x14ac:dyDescent="0.35">
      <c r="B375" s="1159"/>
      <c r="C375" s="1318"/>
      <c r="D375" s="1160"/>
      <c r="E375" s="1160"/>
      <c r="F375" s="1160"/>
      <c r="G375" s="1160"/>
    </row>
    <row r="376" spans="2:9" ht="18.75" hidden="1" customHeight="1" x14ac:dyDescent="0.35">
      <c r="B376" s="1161"/>
      <c r="C376" s="1319"/>
      <c r="D376" s="1162"/>
      <c r="E376" s="1162"/>
      <c r="F376" s="1162"/>
      <c r="G376" s="1162"/>
    </row>
    <row r="377" spans="2:9" ht="18.75" hidden="1" customHeight="1" thickBot="1" x14ac:dyDescent="0.4">
      <c r="B377" s="1163"/>
      <c r="C377" s="1320"/>
      <c r="D377" s="1164"/>
      <c r="E377" s="1164"/>
      <c r="F377" s="1165"/>
      <c r="G377" s="1165"/>
    </row>
    <row r="378" spans="2:9" ht="78.400000000000006" hidden="1" customHeight="1" thickBot="1" x14ac:dyDescent="0.4">
      <c r="B378" s="1166"/>
      <c r="C378" s="1167"/>
      <c r="D378" s="1167"/>
      <c r="E378" s="1167"/>
      <c r="F378" s="1167"/>
      <c r="G378" s="1167"/>
    </row>
    <row r="379" spans="2:9" ht="16.5" hidden="1" customHeight="1" x14ac:dyDescent="0.35"/>
    <row r="380" spans="2:9" ht="16.5" hidden="1" x14ac:dyDescent="0.35">
      <c r="B380" s="1303"/>
      <c r="C380" s="1301"/>
      <c r="D380" s="1301"/>
      <c r="E380" s="1301"/>
      <c r="F380" s="1301"/>
      <c r="G380" s="1301"/>
      <c r="H380" s="1301"/>
      <c r="I380" s="1301"/>
    </row>
    <row r="381" spans="2:9" ht="16.5" hidden="1" x14ac:dyDescent="0.35">
      <c r="B381" s="1119"/>
    </row>
    <row r="382" spans="2:9" ht="16.5" hidden="1" x14ac:dyDescent="0.35">
      <c r="B382" s="1300"/>
      <c r="C382" s="1301"/>
      <c r="D382" s="1301"/>
      <c r="E382" s="1301"/>
      <c r="F382" s="1301"/>
      <c r="G382" s="1301"/>
      <c r="H382" s="1301"/>
      <c r="I382" s="1301"/>
    </row>
    <row r="383" spans="2:9" ht="16.5" hidden="1" x14ac:dyDescent="0.35">
      <c r="B383" s="1119"/>
    </row>
    <row r="384" spans="2:9" ht="16.5" hidden="1" x14ac:dyDescent="0.35">
      <c r="B384" s="1119"/>
    </row>
    <row r="385" spans="2:9" ht="16.5" hidden="1" x14ac:dyDescent="0.35">
      <c r="B385" s="1302"/>
      <c r="C385" s="1301"/>
      <c r="D385" s="1301"/>
      <c r="E385" s="1301"/>
      <c r="F385" s="1301"/>
      <c r="G385" s="1301"/>
      <c r="H385" s="1301"/>
      <c r="I385" s="1301"/>
    </row>
    <row r="386" spans="2:9" ht="16.5" hidden="1" x14ac:dyDescent="0.35">
      <c r="B386" s="1302"/>
      <c r="C386" s="1301"/>
      <c r="D386" s="1301"/>
      <c r="E386" s="1301"/>
      <c r="F386" s="1301"/>
      <c r="G386" s="1301"/>
      <c r="H386" s="1301"/>
      <c r="I386" s="1301"/>
    </row>
    <row r="387" spans="2:9" ht="16.5" hidden="1" x14ac:dyDescent="0.35">
      <c r="B387" s="1119"/>
    </row>
    <row r="388" spans="2:9" ht="16.5" hidden="1" x14ac:dyDescent="0.35">
      <c r="B388" s="1119"/>
    </row>
    <row r="389" spans="2:9" ht="16.5" hidden="1" x14ac:dyDescent="0.35">
      <c r="B389" s="1300"/>
      <c r="C389" s="1301"/>
      <c r="D389" s="1301"/>
      <c r="E389" s="1301"/>
      <c r="F389" s="1301"/>
      <c r="G389" s="1301"/>
      <c r="H389" s="1301"/>
      <c r="I389" s="1301"/>
    </row>
    <row r="390" spans="2:9" ht="16.5" hidden="1" x14ac:dyDescent="0.35">
      <c r="B390" s="1119"/>
    </row>
    <row r="391" spans="2:9" ht="16.5" hidden="1" x14ac:dyDescent="0.35">
      <c r="B391" s="1119"/>
    </row>
    <row r="392" spans="2:9" ht="16.5" hidden="1" x14ac:dyDescent="0.35">
      <c r="B392" s="1300"/>
      <c r="C392" s="1301"/>
      <c r="D392" s="1301"/>
      <c r="E392" s="1301"/>
      <c r="F392" s="1301"/>
      <c r="G392" s="1301"/>
      <c r="H392" s="1301"/>
      <c r="I392" s="1301"/>
    </row>
    <row r="393" spans="2:9" ht="16.5" hidden="1" x14ac:dyDescent="0.35">
      <c r="B393" s="1119"/>
    </row>
    <row r="394" spans="2:9" ht="16.5" hidden="1" x14ac:dyDescent="0.35">
      <c r="B394" s="1119"/>
    </row>
    <row r="395" spans="2:9" ht="16.5" hidden="1" x14ac:dyDescent="0.35">
      <c r="B395" s="1302"/>
      <c r="C395" s="1301"/>
      <c r="D395" s="1301"/>
      <c r="E395" s="1301"/>
      <c r="F395" s="1301"/>
      <c r="G395" s="1301"/>
      <c r="H395" s="1301"/>
      <c r="I395" s="1301"/>
    </row>
    <row r="396" spans="2:9" ht="16.5" hidden="1" x14ac:dyDescent="0.35">
      <c r="B396" s="1119"/>
    </row>
    <row r="397" spans="2:9" ht="16.5" hidden="1" x14ac:dyDescent="0.35">
      <c r="B397" s="1300"/>
      <c r="C397" s="1301"/>
      <c r="D397" s="1301"/>
      <c r="E397" s="1301"/>
      <c r="F397" s="1301"/>
      <c r="G397" s="1301"/>
      <c r="H397" s="1301"/>
      <c r="I397" s="1301"/>
    </row>
    <row r="398" spans="2:9" ht="16.5" hidden="1" x14ac:dyDescent="0.35">
      <c r="B398" s="1119"/>
    </row>
    <row r="399" spans="2:9" ht="16.5" hidden="1" x14ac:dyDescent="0.35">
      <c r="B399" s="1119"/>
    </row>
    <row r="400" spans="2:9" ht="16.5" hidden="1" x14ac:dyDescent="0.35">
      <c r="B400" s="1300"/>
      <c r="C400" s="1301"/>
      <c r="D400" s="1301"/>
      <c r="E400" s="1301"/>
      <c r="F400" s="1301"/>
      <c r="G400" s="1301"/>
      <c r="H400" s="1301"/>
      <c r="I400" s="1301"/>
    </row>
    <row r="401" spans="2:9" ht="16.5" hidden="1" x14ac:dyDescent="0.35">
      <c r="B401" s="1119"/>
    </row>
    <row r="402" spans="2:9" ht="16.5" hidden="1" x14ac:dyDescent="0.35">
      <c r="B402" s="1119"/>
    </row>
    <row r="403" spans="2:9" ht="16.5" hidden="1" x14ac:dyDescent="0.35">
      <c r="B403" s="1306"/>
      <c r="C403" s="1301"/>
      <c r="D403" s="1301"/>
      <c r="E403" s="1301"/>
      <c r="F403" s="1301"/>
      <c r="G403" s="1301"/>
      <c r="H403" s="1301"/>
      <c r="I403" s="1301"/>
    </row>
    <row r="404" spans="2:9" ht="16.5" hidden="1" x14ac:dyDescent="0.35">
      <c r="B404" s="1313"/>
      <c r="C404" s="1301"/>
      <c r="D404" s="1301"/>
      <c r="E404" s="1301"/>
      <c r="F404" s="1301"/>
      <c r="G404" s="1301"/>
      <c r="H404" s="1301"/>
      <c r="I404" s="1301"/>
    </row>
    <row r="405" spans="2:9" ht="16.5" hidden="1" x14ac:dyDescent="0.35">
      <c r="B405" s="1119"/>
    </row>
    <row r="406" spans="2:9" ht="16.5" hidden="1" x14ac:dyDescent="0.35">
      <c r="B406" s="1119"/>
    </row>
    <row r="407" spans="2:9" ht="16.5" hidden="1" x14ac:dyDescent="0.35">
      <c r="B407" s="1300"/>
      <c r="C407" s="1301"/>
      <c r="D407" s="1301"/>
      <c r="E407" s="1301"/>
      <c r="F407" s="1301"/>
      <c r="G407" s="1301"/>
      <c r="H407" s="1301"/>
      <c r="I407" s="1301"/>
    </row>
    <row r="408" spans="2:9" ht="16.5" hidden="1" x14ac:dyDescent="0.35">
      <c r="B408" s="1300"/>
      <c r="C408" s="1301"/>
      <c r="D408" s="1301"/>
      <c r="E408" s="1301"/>
      <c r="F408" s="1301"/>
      <c r="G408" s="1301"/>
      <c r="H408" s="1301"/>
      <c r="I408" s="1301"/>
    </row>
    <row r="409" spans="2:9" ht="16.5" hidden="1" x14ac:dyDescent="0.35">
      <c r="B409" s="1119"/>
    </row>
    <row r="410" spans="2:9" ht="16.5" hidden="1" customHeight="1" x14ac:dyDescent="0.35"/>
    <row r="411" spans="2:9" ht="16.5" hidden="1" x14ac:dyDescent="0.35">
      <c r="B411" s="1303"/>
      <c r="C411" s="1301"/>
      <c r="D411" s="1301"/>
      <c r="E411" s="1301"/>
      <c r="F411" s="1301"/>
      <c r="G411" s="1301"/>
      <c r="H411" s="1301"/>
      <c r="I411" s="1301"/>
    </row>
    <row r="412" spans="2:9" ht="16.5" hidden="1" x14ac:dyDescent="0.35">
      <c r="B412" s="1306"/>
      <c r="C412" s="1301"/>
      <c r="D412" s="1301"/>
      <c r="E412" s="1301"/>
      <c r="F412" s="1301"/>
      <c r="G412" s="1301"/>
      <c r="H412" s="1301"/>
      <c r="I412" s="1301"/>
    </row>
    <row r="413" spans="2:9" ht="16.5" hidden="1" x14ac:dyDescent="0.35">
      <c r="B413" s="1306"/>
      <c r="C413" s="1301"/>
      <c r="D413" s="1301"/>
      <c r="E413" s="1301"/>
      <c r="F413" s="1301"/>
      <c r="G413" s="1301"/>
      <c r="H413" s="1301"/>
      <c r="I413" s="1301"/>
    </row>
    <row r="414" spans="2:9" ht="16.5" hidden="1" x14ac:dyDescent="0.35">
      <c r="B414" s="1119"/>
    </row>
    <row r="415" spans="2:9" ht="16.5" hidden="1" x14ac:dyDescent="0.35">
      <c r="B415" s="1300"/>
      <c r="C415" s="1301"/>
      <c r="D415" s="1301"/>
      <c r="E415" s="1301"/>
      <c r="F415" s="1301"/>
      <c r="G415" s="1301"/>
      <c r="H415" s="1301"/>
      <c r="I415" s="1301"/>
    </row>
    <row r="416" spans="2:9" ht="16.5" hidden="1" x14ac:dyDescent="0.35">
      <c r="B416" s="1300"/>
      <c r="C416" s="1301"/>
      <c r="D416" s="1301"/>
      <c r="E416" s="1301"/>
      <c r="F416" s="1301"/>
      <c r="G416" s="1301"/>
      <c r="H416" s="1301"/>
      <c r="I416" s="1301"/>
    </row>
    <row r="417" spans="2:9" ht="16.5" hidden="1" x14ac:dyDescent="0.35">
      <c r="B417" s="1119"/>
    </row>
    <row r="418" spans="2:9" ht="16.5" hidden="1" x14ac:dyDescent="0.35">
      <c r="B418" s="1300"/>
      <c r="C418" s="1301"/>
      <c r="D418" s="1301"/>
      <c r="E418" s="1301"/>
      <c r="F418" s="1301"/>
      <c r="G418" s="1301"/>
      <c r="H418" s="1301"/>
      <c r="I418" s="1301"/>
    </row>
    <row r="419" spans="2:9" ht="16.5" hidden="1" x14ac:dyDescent="0.35">
      <c r="B419" s="1300"/>
      <c r="C419" s="1301"/>
      <c r="D419" s="1301"/>
      <c r="E419" s="1301"/>
      <c r="F419" s="1301"/>
      <c r="G419" s="1301"/>
      <c r="H419" s="1301"/>
      <c r="I419" s="1301"/>
    </row>
    <row r="420" spans="2:9" ht="16.5" hidden="1" x14ac:dyDescent="0.35">
      <c r="B420" s="1300"/>
      <c r="C420" s="1301"/>
      <c r="D420" s="1301"/>
      <c r="E420" s="1301"/>
      <c r="F420" s="1301"/>
      <c r="G420" s="1301"/>
      <c r="H420" s="1301"/>
      <c r="I420" s="1301"/>
    </row>
    <row r="421" spans="2:9" ht="16.5" hidden="1" x14ac:dyDescent="0.35">
      <c r="B421" s="1119"/>
    </row>
    <row r="422" spans="2:9" ht="16.5" hidden="1" x14ac:dyDescent="0.35">
      <c r="B422" s="1119"/>
    </row>
    <row r="423" spans="2:9" ht="16.5" hidden="1" x14ac:dyDescent="0.35">
      <c r="B423" s="1302"/>
      <c r="C423" s="1301"/>
      <c r="D423" s="1301"/>
      <c r="E423" s="1301"/>
      <c r="F423" s="1301"/>
      <c r="G423" s="1301"/>
      <c r="H423" s="1301"/>
      <c r="I423" s="1301"/>
    </row>
    <row r="424" spans="2:9" ht="16.5" hidden="1" x14ac:dyDescent="0.35">
      <c r="B424" s="1302"/>
      <c r="C424" s="1301"/>
      <c r="D424" s="1301"/>
      <c r="E424" s="1301"/>
      <c r="F424" s="1301"/>
      <c r="G424" s="1301"/>
      <c r="H424" s="1301"/>
      <c r="I424" s="1301"/>
    </row>
    <row r="425" spans="2:9" ht="16.5" hidden="1" x14ac:dyDescent="0.35">
      <c r="B425" s="1119"/>
    </row>
    <row r="426" spans="2:9" ht="16.5" hidden="1" x14ac:dyDescent="0.35">
      <c r="B426" s="1300"/>
      <c r="C426" s="1301"/>
      <c r="D426" s="1301"/>
      <c r="E426" s="1301"/>
      <c r="F426" s="1301"/>
      <c r="G426" s="1301"/>
      <c r="H426" s="1301"/>
      <c r="I426" s="1301"/>
    </row>
    <row r="427" spans="2:9" ht="16.5" hidden="1" x14ac:dyDescent="0.35">
      <c r="B427" s="1119"/>
    </row>
    <row r="428" spans="2:9" ht="16.5" hidden="1" x14ac:dyDescent="0.35">
      <c r="B428" s="1302"/>
      <c r="C428" s="1301"/>
      <c r="D428" s="1301"/>
      <c r="E428" s="1301"/>
      <c r="F428" s="1301"/>
      <c r="G428" s="1301"/>
      <c r="H428" s="1301"/>
      <c r="I428" s="1301"/>
    </row>
    <row r="429" spans="2:9" ht="16.5" hidden="1" x14ac:dyDescent="0.35">
      <c r="B429" s="1119"/>
    </row>
    <row r="430" spans="2:9" ht="16.5" hidden="1" x14ac:dyDescent="0.35">
      <c r="B430" s="1300"/>
      <c r="C430" s="1301"/>
      <c r="D430" s="1301"/>
      <c r="E430" s="1301"/>
      <c r="F430" s="1301"/>
      <c r="G430" s="1301"/>
      <c r="H430" s="1301"/>
      <c r="I430" s="1301"/>
    </row>
    <row r="431" spans="2:9" ht="16.5" hidden="1" x14ac:dyDescent="0.35">
      <c r="B431" s="1119"/>
    </row>
    <row r="432" spans="2:9" ht="16.5" hidden="1" x14ac:dyDescent="0.35">
      <c r="B432" s="1300"/>
      <c r="C432" s="1301"/>
      <c r="D432" s="1301"/>
      <c r="E432" s="1301"/>
      <c r="F432" s="1301"/>
      <c r="G432" s="1301"/>
      <c r="H432" s="1301"/>
      <c r="I432" s="1301"/>
    </row>
    <row r="433" spans="2:9" ht="16.5" hidden="1" x14ac:dyDescent="0.35">
      <c r="B433" s="1300"/>
      <c r="C433" s="1301"/>
      <c r="D433" s="1301"/>
      <c r="E433" s="1301"/>
      <c r="F433" s="1301"/>
      <c r="G433" s="1301"/>
      <c r="H433" s="1301"/>
      <c r="I433" s="1301"/>
    </row>
    <row r="434" spans="2:9" ht="18.75" hidden="1" customHeight="1" x14ac:dyDescent="0.35">
      <c r="B434" s="1168"/>
      <c r="C434" s="1154"/>
      <c r="D434" s="1307"/>
      <c r="E434" s="1308"/>
      <c r="F434" s="1309"/>
      <c r="G434" s="1169"/>
      <c r="H434" s="1154"/>
    </row>
    <row r="435" spans="2:9" ht="18.75" hidden="1" customHeight="1" thickBot="1" x14ac:dyDescent="0.4">
      <c r="B435" s="1170"/>
      <c r="C435" s="1171"/>
      <c r="D435" s="1310"/>
      <c r="E435" s="1311"/>
      <c r="F435" s="1312"/>
      <c r="G435" s="1172"/>
      <c r="H435" s="1173"/>
    </row>
    <row r="436" spans="2:9" ht="18.75" hidden="1" customHeight="1" x14ac:dyDescent="0.35">
      <c r="B436" s="1174"/>
      <c r="C436" s="1171"/>
      <c r="D436" s="1172"/>
      <c r="E436" s="1169"/>
      <c r="F436" s="1169"/>
      <c r="G436" s="1172"/>
      <c r="H436" s="1171"/>
    </row>
    <row r="437" spans="2:9" ht="18.75" hidden="1" customHeight="1" thickBot="1" x14ac:dyDescent="0.4">
      <c r="B437" s="1175"/>
      <c r="C437" s="1176"/>
      <c r="D437" s="1177"/>
      <c r="E437" s="1177"/>
      <c r="F437" s="1177"/>
      <c r="G437" s="1164"/>
      <c r="H437" s="1176"/>
    </row>
    <row r="438" spans="2:9" ht="16.7" hidden="1" customHeight="1" thickBot="1" x14ac:dyDescent="0.4">
      <c r="B438" s="1149"/>
      <c r="C438" s="1150"/>
      <c r="D438" s="1150"/>
      <c r="E438" s="1150"/>
      <c r="F438" s="1150"/>
      <c r="G438" s="1150"/>
      <c r="H438" s="1150"/>
    </row>
    <row r="439" spans="2:9" ht="16.7" hidden="1" customHeight="1" thickBot="1" x14ac:dyDescent="0.4">
      <c r="B439" s="1149"/>
      <c r="C439" s="1150"/>
      <c r="D439" s="1150"/>
      <c r="E439" s="1150"/>
      <c r="F439" s="1150"/>
      <c r="G439" s="1150"/>
      <c r="H439" s="1150"/>
    </row>
    <row r="440" spans="2:9" ht="16.7" hidden="1" customHeight="1" thickBot="1" x14ac:dyDescent="0.4">
      <c r="B440" s="1149"/>
      <c r="C440" s="1150"/>
      <c r="D440" s="1150"/>
      <c r="E440" s="1150"/>
      <c r="F440" s="1150"/>
      <c r="G440" s="1150"/>
      <c r="H440" s="1150"/>
    </row>
    <row r="441" spans="2:9" ht="16.7" hidden="1" customHeight="1" thickBot="1" x14ac:dyDescent="0.4">
      <c r="B441" s="1149"/>
      <c r="C441" s="1150"/>
      <c r="D441" s="1150"/>
      <c r="E441" s="1150"/>
      <c r="F441" s="1150"/>
      <c r="G441" s="1150"/>
      <c r="H441" s="1150"/>
    </row>
    <row r="442" spans="2:9" ht="16.5" hidden="1" x14ac:dyDescent="0.35">
      <c r="B442" s="1119"/>
    </row>
    <row r="443" spans="2:9" ht="16.5" hidden="1" x14ac:dyDescent="0.35">
      <c r="B443" s="1300"/>
      <c r="C443" s="1301"/>
      <c r="D443" s="1301"/>
      <c r="E443" s="1301"/>
      <c r="F443" s="1301"/>
      <c r="G443" s="1301"/>
      <c r="H443" s="1301"/>
      <c r="I443" s="1301"/>
    </row>
    <row r="444" spans="2:9" ht="18.75" hidden="1" customHeight="1" x14ac:dyDescent="0.35">
      <c r="B444" s="1304"/>
      <c r="C444" s="1169"/>
      <c r="D444" s="1169"/>
      <c r="E444" s="1169"/>
    </row>
    <row r="445" spans="2:9" ht="18.75" hidden="1" customHeight="1" thickBot="1" x14ac:dyDescent="0.4">
      <c r="B445" s="1305"/>
      <c r="C445" s="1177"/>
      <c r="D445" s="1177"/>
      <c r="E445" s="1177"/>
    </row>
    <row r="446" spans="2:9" ht="16.7" hidden="1" customHeight="1" thickBot="1" x14ac:dyDescent="0.4">
      <c r="B446" s="1149"/>
      <c r="C446" s="1150"/>
      <c r="D446" s="1150"/>
      <c r="E446" s="1150"/>
    </row>
    <row r="447" spans="2:9" ht="16.5" hidden="1" x14ac:dyDescent="0.35">
      <c r="B447" s="1119"/>
    </row>
    <row r="448" spans="2:9" ht="16.5" hidden="1" x14ac:dyDescent="0.35">
      <c r="B448" s="1300"/>
      <c r="C448" s="1301"/>
      <c r="D448" s="1301"/>
      <c r="E448" s="1301"/>
      <c r="F448" s="1301"/>
      <c r="G448" s="1301"/>
      <c r="H448" s="1301"/>
      <c r="I448" s="1301"/>
    </row>
    <row r="449" spans="2:9" ht="16.5" hidden="1" x14ac:dyDescent="0.35">
      <c r="B449" s="1119"/>
    </row>
    <row r="450" spans="2:9" ht="16.5" hidden="1" x14ac:dyDescent="0.35">
      <c r="B450" s="1300"/>
      <c r="C450" s="1301"/>
      <c r="D450" s="1301"/>
      <c r="E450" s="1301"/>
      <c r="F450" s="1301"/>
      <c r="G450" s="1301"/>
      <c r="H450" s="1301"/>
      <c r="I450" s="1301"/>
    </row>
    <row r="451" spans="2:9" ht="16.5" hidden="1" x14ac:dyDescent="0.35">
      <c r="B451" s="1119"/>
    </row>
    <row r="452" spans="2:9" ht="16.5" hidden="1" x14ac:dyDescent="0.35">
      <c r="B452" s="1119"/>
    </row>
    <row r="453" spans="2:9" ht="16.5" hidden="1" customHeight="1" x14ac:dyDescent="0.35"/>
    <row r="454" spans="2:9" ht="16.5" hidden="1" x14ac:dyDescent="0.35">
      <c r="B454" s="1303"/>
      <c r="C454" s="1301"/>
      <c r="D454" s="1301"/>
      <c r="E454" s="1301"/>
      <c r="F454" s="1301"/>
      <c r="G454" s="1301"/>
      <c r="H454" s="1301"/>
      <c r="I454" s="1301"/>
    </row>
    <row r="455" spans="2:9" ht="16.5" hidden="1" x14ac:dyDescent="0.35">
      <c r="B455" s="1306"/>
      <c r="C455" s="1301"/>
      <c r="D455" s="1301"/>
      <c r="E455" s="1301"/>
      <c r="F455" s="1301"/>
      <c r="G455" s="1301"/>
      <c r="H455" s="1301"/>
      <c r="I455" s="1301"/>
    </row>
    <row r="456" spans="2:9" ht="16.5" hidden="1" x14ac:dyDescent="0.35">
      <c r="B456" s="1306"/>
      <c r="C456" s="1301"/>
      <c r="D456" s="1301"/>
      <c r="E456" s="1301"/>
      <c r="F456" s="1301"/>
      <c r="G456" s="1301"/>
      <c r="H456" s="1301"/>
      <c r="I456" s="1301"/>
    </row>
    <row r="457" spans="2:9" ht="16.5" hidden="1" x14ac:dyDescent="0.35">
      <c r="B457" s="1119"/>
    </row>
    <row r="458" spans="2:9" ht="16.5" hidden="1" x14ac:dyDescent="0.35">
      <c r="B458" s="1300"/>
      <c r="C458" s="1301"/>
      <c r="D458" s="1301"/>
      <c r="E458" s="1301"/>
      <c r="F458" s="1301"/>
      <c r="G458" s="1301"/>
      <c r="H458" s="1301"/>
      <c r="I458" s="1301"/>
    </row>
    <row r="459" spans="2:9" ht="16.5" hidden="1" x14ac:dyDescent="0.35">
      <c r="B459" s="1119"/>
    </row>
    <row r="460" spans="2:9" ht="16.5" hidden="1" x14ac:dyDescent="0.35">
      <c r="B460" s="1119"/>
    </row>
    <row r="461" spans="2:9" ht="16.5" hidden="1" x14ac:dyDescent="0.35">
      <c r="B461" s="1300"/>
      <c r="C461" s="1301"/>
      <c r="D461" s="1301"/>
      <c r="E461" s="1301"/>
      <c r="F461" s="1301"/>
      <c r="G461" s="1301"/>
      <c r="H461" s="1301"/>
      <c r="I461" s="1301"/>
    </row>
    <row r="462" spans="2:9" ht="16.5" hidden="1" x14ac:dyDescent="0.35">
      <c r="B462" s="1300"/>
      <c r="C462" s="1301"/>
      <c r="D462" s="1301"/>
      <c r="E462" s="1301"/>
      <c r="F462" s="1301"/>
      <c r="G462" s="1301"/>
      <c r="H462" s="1301"/>
      <c r="I462" s="1301"/>
    </row>
    <row r="463" spans="2:9" ht="16.5" hidden="1" x14ac:dyDescent="0.35">
      <c r="B463" s="1300"/>
      <c r="C463" s="1301"/>
      <c r="D463" s="1301"/>
      <c r="E463" s="1301"/>
      <c r="F463" s="1301"/>
      <c r="G463" s="1301"/>
      <c r="H463" s="1301"/>
      <c r="I463" s="1301"/>
    </row>
    <row r="464" spans="2:9" ht="16.5" hidden="1" x14ac:dyDescent="0.35">
      <c r="B464" s="1119"/>
    </row>
    <row r="465" spans="2:9" ht="24" hidden="1" customHeight="1" x14ac:dyDescent="0.35">
      <c r="B465" s="1302"/>
      <c r="C465" s="1301"/>
      <c r="D465" s="1301"/>
      <c r="E465" s="1301"/>
      <c r="F465" s="1301"/>
      <c r="G465" s="1301"/>
      <c r="H465" s="1301"/>
      <c r="I465" s="1301"/>
    </row>
    <row r="466" spans="2:9" ht="16.5" hidden="1" x14ac:dyDescent="0.35">
      <c r="B466" s="1302"/>
      <c r="C466" s="1301"/>
      <c r="D466" s="1301"/>
      <c r="E466" s="1301"/>
      <c r="F466" s="1301"/>
      <c r="G466" s="1301"/>
      <c r="H466" s="1301"/>
      <c r="I466" s="1301"/>
    </row>
    <row r="467" spans="2:9" ht="16.5" hidden="1" x14ac:dyDescent="0.35">
      <c r="B467" s="1119"/>
    </row>
    <row r="468" spans="2:9" ht="48" hidden="1" customHeight="1" x14ac:dyDescent="0.35">
      <c r="B468" s="1300"/>
      <c r="C468" s="1301"/>
      <c r="D468" s="1301"/>
      <c r="E468" s="1301"/>
      <c r="F468" s="1301"/>
      <c r="G468" s="1301"/>
      <c r="H468" s="1301"/>
      <c r="I468" s="1301"/>
    </row>
    <row r="469" spans="2:9" ht="16.5" hidden="1" x14ac:dyDescent="0.35">
      <c r="B469" s="1119"/>
    </row>
    <row r="470" spans="2:9" ht="16.5" hidden="1" x14ac:dyDescent="0.35">
      <c r="B470" s="1302"/>
      <c r="C470" s="1301"/>
      <c r="D470" s="1301"/>
      <c r="E470" s="1301"/>
      <c r="F470" s="1301"/>
      <c r="G470" s="1301"/>
      <c r="H470" s="1301"/>
      <c r="I470" s="1301"/>
    </row>
    <row r="471" spans="2:9" ht="16.5" hidden="1" x14ac:dyDescent="0.35">
      <c r="B471" s="1119"/>
    </row>
    <row r="472" spans="2:9" ht="16.5" hidden="1" x14ac:dyDescent="0.35">
      <c r="B472" s="1303"/>
      <c r="C472" s="1301"/>
      <c r="D472" s="1301"/>
      <c r="E472" s="1301"/>
      <c r="F472" s="1301"/>
      <c r="G472" s="1301"/>
      <c r="H472" s="1301"/>
      <c r="I472" s="1301"/>
    </row>
    <row r="473" spans="2:9" ht="16.5" hidden="1" x14ac:dyDescent="0.35">
      <c r="B473" s="1300"/>
      <c r="C473" s="1301"/>
      <c r="D473" s="1301"/>
      <c r="E473" s="1301"/>
      <c r="F473" s="1301"/>
      <c r="G473" s="1301"/>
      <c r="H473" s="1301"/>
      <c r="I473" s="1301"/>
    </row>
    <row r="474" spans="2:9" ht="16.5" hidden="1" x14ac:dyDescent="0.35">
      <c r="B474" s="1119"/>
    </row>
    <row r="475" spans="2:9" ht="16.5" hidden="1" x14ac:dyDescent="0.35">
      <c r="B475" s="1303"/>
      <c r="C475" s="1301"/>
      <c r="D475" s="1301"/>
      <c r="E475" s="1301"/>
      <c r="F475" s="1301"/>
      <c r="G475" s="1301"/>
      <c r="H475" s="1301"/>
      <c r="I475" s="1301"/>
    </row>
    <row r="476" spans="2:9" ht="16.5" hidden="1" x14ac:dyDescent="0.35">
      <c r="B476" s="1133"/>
    </row>
    <row r="477" spans="2:9" ht="16.5" hidden="1" x14ac:dyDescent="0.35">
      <c r="B477" s="1119"/>
    </row>
    <row r="478" spans="2:9" ht="16.5" hidden="1" x14ac:dyDescent="0.35">
      <c r="B478" s="1119"/>
    </row>
    <row r="479" spans="2:9" ht="16.5" hidden="1" x14ac:dyDescent="0.35">
      <c r="B479" s="1158"/>
    </row>
  </sheetData>
  <sheetProtection sheet="1" objects="1" scenarios="1" selectLockedCells="1"/>
  <mergeCells count="292">
    <mergeCell ref="AA9:AL14"/>
    <mergeCell ref="J11:L11"/>
    <mergeCell ref="N11:X11"/>
    <mergeCell ref="J12:L12"/>
    <mergeCell ref="N12:X12"/>
    <mergeCell ref="J13:L13"/>
    <mergeCell ref="N13:R13"/>
    <mergeCell ref="B2:I2"/>
    <mergeCell ref="S4:T4"/>
    <mergeCell ref="B6:M6"/>
    <mergeCell ref="B7:M7"/>
    <mergeCell ref="J9:L9"/>
    <mergeCell ref="N9:X10"/>
    <mergeCell ref="J21:L21"/>
    <mergeCell ref="N21:X22"/>
    <mergeCell ref="AA21:AL24"/>
    <mergeCell ref="J23:L23"/>
    <mergeCell ref="N23:X23"/>
    <mergeCell ref="J24:L24"/>
    <mergeCell ref="N24:X24"/>
    <mergeCell ref="J15:L15"/>
    <mergeCell ref="N15:X16"/>
    <mergeCell ref="AA16:AL19"/>
    <mergeCell ref="J17:L17"/>
    <mergeCell ref="N17:X17"/>
    <mergeCell ref="J18:L18"/>
    <mergeCell ref="N18:X18"/>
    <mergeCell ref="J19:L19"/>
    <mergeCell ref="N19:R19"/>
    <mergeCell ref="L37:X37"/>
    <mergeCell ref="L39:X39"/>
    <mergeCell ref="AA39:AL42"/>
    <mergeCell ref="L40:X40"/>
    <mergeCell ref="B44:I44"/>
    <mergeCell ref="B45:I45"/>
    <mergeCell ref="J25:L25"/>
    <mergeCell ref="N25:R25"/>
    <mergeCell ref="B27:X28"/>
    <mergeCell ref="B30:Y30"/>
    <mergeCell ref="F32:U32"/>
    <mergeCell ref="L36:X36"/>
    <mergeCell ref="B56:I56"/>
    <mergeCell ref="B57:I57"/>
    <mergeCell ref="B58:I58"/>
    <mergeCell ref="B60:I60"/>
    <mergeCell ref="B61:I61"/>
    <mergeCell ref="B62:I62"/>
    <mergeCell ref="B46:I46"/>
    <mergeCell ref="B48:I48"/>
    <mergeCell ref="B49:I49"/>
    <mergeCell ref="B52:I52"/>
    <mergeCell ref="B53:I53"/>
    <mergeCell ref="B54:I54"/>
    <mergeCell ref="B71:I71"/>
    <mergeCell ref="B72:I72"/>
    <mergeCell ref="B73:I73"/>
    <mergeCell ref="B75:I75"/>
    <mergeCell ref="B76:I76"/>
    <mergeCell ref="B78:I78"/>
    <mergeCell ref="B64:I64"/>
    <mergeCell ref="B65:I65"/>
    <mergeCell ref="B66:I66"/>
    <mergeCell ref="B67:I67"/>
    <mergeCell ref="B68:I68"/>
    <mergeCell ref="B69:I69"/>
    <mergeCell ref="B90:I90"/>
    <mergeCell ref="B92:I92"/>
    <mergeCell ref="B94:I94"/>
    <mergeCell ref="B95:I95"/>
    <mergeCell ref="B97:I97"/>
    <mergeCell ref="B99:I99"/>
    <mergeCell ref="B79:I79"/>
    <mergeCell ref="B81:I81"/>
    <mergeCell ref="B83:I83"/>
    <mergeCell ref="B85:I85"/>
    <mergeCell ref="B87:I87"/>
    <mergeCell ref="B88:I88"/>
    <mergeCell ref="B111:I111"/>
    <mergeCell ref="B113:I113"/>
    <mergeCell ref="B115:I115"/>
    <mergeCell ref="B117:I117"/>
    <mergeCell ref="B119:I119"/>
    <mergeCell ref="B120:I120"/>
    <mergeCell ref="B101:I101"/>
    <mergeCell ref="B103:I103"/>
    <mergeCell ref="B105:I105"/>
    <mergeCell ref="B107:I107"/>
    <mergeCell ref="B108:I108"/>
    <mergeCell ref="B110:I110"/>
    <mergeCell ref="B131:I131"/>
    <mergeCell ref="B133:I133"/>
    <mergeCell ref="B135:I135"/>
    <mergeCell ref="B137:I137"/>
    <mergeCell ref="B139:I139"/>
    <mergeCell ref="B140:I140"/>
    <mergeCell ref="B122:I122"/>
    <mergeCell ref="B124:I124"/>
    <mergeCell ref="B126:I126"/>
    <mergeCell ref="B127:I127"/>
    <mergeCell ref="B128:I128"/>
    <mergeCell ref="B129:I129"/>
    <mergeCell ref="B151:I151"/>
    <mergeCell ref="B152:I152"/>
    <mergeCell ref="B154:I154"/>
    <mergeCell ref="B155:I155"/>
    <mergeCell ref="B157:I157"/>
    <mergeCell ref="B159:I159"/>
    <mergeCell ref="B141:I141"/>
    <mergeCell ref="B143:I143"/>
    <mergeCell ref="B144:I144"/>
    <mergeCell ref="B147:I147"/>
    <mergeCell ref="B148:I148"/>
    <mergeCell ref="B149:I149"/>
    <mergeCell ref="B169:I169"/>
    <mergeCell ref="B171:I171"/>
    <mergeCell ref="B172:I172"/>
    <mergeCell ref="B174:I174"/>
    <mergeCell ref="B175:I175"/>
    <mergeCell ref="B178:I178"/>
    <mergeCell ref="B160:I160"/>
    <mergeCell ref="B161:I161"/>
    <mergeCell ref="B162:I162"/>
    <mergeCell ref="B163:I163"/>
    <mergeCell ref="B166:I166"/>
    <mergeCell ref="B167:I167"/>
    <mergeCell ref="B189:I189"/>
    <mergeCell ref="B190:I190"/>
    <mergeCell ref="B191:I191"/>
    <mergeCell ref="B192:I192"/>
    <mergeCell ref="B193:I193"/>
    <mergeCell ref="B196:I196"/>
    <mergeCell ref="B179:I179"/>
    <mergeCell ref="B180:I180"/>
    <mergeCell ref="B182:I182"/>
    <mergeCell ref="B183:I183"/>
    <mergeCell ref="B185:I185"/>
    <mergeCell ref="B187:I187"/>
    <mergeCell ref="B208:I208"/>
    <mergeCell ref="B209:I209"/>
    <mergeCell ref="B211:I211"/>
    <mergeCell ref="B212:I212"/>
    <mergeCell ref="B214:I214"/>
    <mergeCell ref="B216:I216"/>
    <mergeCell ref="B198:I198"/>
    <mergeCell ref="B200:I200"/>
    <mergeCell ref="B201:I201"/>
    <mergeCell ref="B203:I203"/>
    <mergeCell ref="B204:I204"/>
    <mergeCell ref="B207:I207"/>
    <mergeCell ref="B231:I231"/>
    <mergeCell ref="B233:I233"/>
    <mergeCell ref="B234:I234"/>
    <mergeCell ref="B236:I236"/>
    <mergeCell ref="B237:I237"/>
    <mergeCell ref="B239:I239"/>
    <mergeCell ref="B218:I218"/>
    <mergeCell ref="B220:I220"/>
    <mergeCell ref="B222:I222"/>
    <mergeCell ref="B224:I224"/>
    <mergeCell ref="B226:I226"/>
    <mergeCell ref="B229:I229"/>
    <mergeCell ref="B258:I258"/>
    <mergeCell ref="B259:I259"/>
    <mergeCell ref="B260:I260"/>
    <mergeCell ref="B262:I262"/>
    <mergeCell ref="B263:I263"/>
    <mergeCell ref="B266:I266"/>
    <mergeCell ref="B240:I240"/>
    <mergeCell ref="B241:I241"/>
    <mergeCell ref="B243:I243"/>
    <mergeCell ref="B244:I244"/>
    <mergeCell ref="B246:I246"/>
    <mergeCell ref="B248:I248"/>
    <mergeCell ref="B277:I277"/>
    <mergeCell ref="B278:I278"/>
    <mergeCell ref="B280:I280"/>
    <mergeCell ref="B281:I281"/>
    <mergeCell ref="B282:I282"/>
    <mergeCell ref="B287:I287"/>
    <mergeCell ref="B267:I267"/>
    <mergeCell ref="B268:I268"/>
    <mergeCell ref="B270:I270"/>
    <mergeCell ref="B271:I271"/>
    <mergeCell ref="B273:I273"/>
    <mergeCell ref="B275:I275"/>
    <mergeCell ref="B297:I297"/>
    <mergeCell ref="B298:I298"/>
    <mergeCell ref="B299:I299"/>
    <mergeCell ref="B301:I301"/>
    <mergeCell ref="B302:I302"/>
    <mergeCell ref="B303:I303"/>
    <mergeCell ref="B290:I290"/>
    <mergeCell ref="B291:I291"/>
    <mergeCell ref="B292:I292"/>
    <mergeCell ref="C294:C295"/>
    <mergeCell ref="D294:D295"/>
    <mergeCell ref="G294:G295"/>
    <mergeCell ref="B313:I313"/>
    <mergeCell ref="B315:I315"/>
    <mergeCell ref="B317:I317"/>
    <mergeCell ref="B319:I319"/>
    <mergeCell ref="B320:I320"/>
    <mergeCell ref="B321:I321"/>
    <mergeCell ref="B305:I305"/>
    <mergeCell ref="B306:I306"/>
    <mergeCell ref="B308:I308"/>
    <mergeCell ref="B309:I309"/>
    <mergeCell ref="B310:I310"/>
    <mergeCell ref="B312:I312"/>
    <mergeCell ref="B332:I332"/>
    <mergeCell ref="B333:I333"/>
    <mergeCell ref="B334:I334"/>
    <mergeCell ref="B335:I335"/>
    <mergeCell ref="B337:I337"/>
    <mergeCell ref="B339:I339"/>
    <mergeCell ref="B323:I323"/>
    <mergeCell ref="B324:I324"/>
    <mergeCell ref="B326:I326"/>
    <mergeCell ref="B327:I327"/>
    <mergeCell ref="B329:I329"/>
    <mergeCell ref="B330:I330"/>
    <mergeCell ref="B348:I348"/>
    <mergeCell ref="B349:I349"/>
    <mergeCell ref="B351:I351"/>
    <mergeCell ref="B353:I353"/>
    <mergeCell ref="B355:I355"/>
    <mergeCell ref="B356:I356"/>
    <mergeCell ref="B340:I340"/>
    <mergeCell ref="B341:I341"/>
    <mergeCell ref="B342:I342"/>
    <mergeCell ref="B344:I344"/>
    <mergeCell ref="B345:I345"/>
    <mergeCell ref="B346:I346"/>
    <mergeCell ref="B369:I369"/>
    <mergeCell ref="B372:I372"/>
    <mergeCell ref="B374:C374"/>
    <mergeCell ref="D374:E374"/>
    <mergeCell ref="F374:G374"/>
    <mergeCell ref="C375:C377"/>
    <mergeCell ref="B357:I357"/>
    <mergeCell ref="B359:I359"/>
    <mergeCell ref="B361:I361"/>
    <mergeCell ref="B363:I363"/>
    <mergeCell ref="B364:I364"/>
    <mergeCell ref="B367:I367"/>
    <mergeCell ref="B395:I395"/>
    <mergeCell ref="B397:I397"/>
    <mergeCell ref="B400:I400"/>
    <mergeCell ref="B403:I403"/>
    <mergeCell ref="B404:I404"/>
    <mergeCell ref="B407:I407"/>
    <mergeCell ref="B380:I380"/>
    <mergeCell ref="B382:I382"/>
    <mergeCell ref="B385:I385"/>
    <mergeCell ref="B386:I386"/>
    <mergeCell ref="B389:I389"/>
    <mergeCell ref="B392:I392"/>
    <mergeCell ref="B418:I418"/>
    <mergeCell ref="B419:I419"/>
    <mergeCell ref="B420:I420"/>
    <mergeCell ref="B423:I423"/>
    <mergeCell ref="B424:I424"/>
    <mergeCell ref="B426:I426"/>
    <mergeCell ref="B408:I408"/>
    <mergeCell ref="B411:I411"/>
    <mergeCell ref="B412:I412"/>
    <mergeCell ref="B413:I413"/>
    <mergeCell ref="B415:I415"/>
    <mergeCell ref="B416:I416"/>
    <mergeCell ref="B444:B445"/>
    <mergeCell ref="B448:I448"/>
    <mergeCell ref="B450:I450"/>
    <mergeCell ref="B454:I454"/>
    <mergeCell ref="B455:I455"/>
    <mergeCell ref="B456:I456"/>
    <mergeCell ref="B428:I428"/>
    <mergeCell ref="B430:I430"/>
    <mergeCell ref="B432:I432"/>
    <mergeCell ref="B433:I433"/>
    <mergeCell ref="D434:F435"/>
    <mergeCell ref="B443:I443"/>
    <mergeCell ref="B468:I468"/>
    <mergeCell ref="B470:I470"/>
    <mergeCell ref="B472:I472"/>
    <mergeCell ref="B473:I473"/>
    <mergeCell ref="B475:I475"/>
    <mergeCell ref="B458:I458"/>
    <mergeCell ref="B461:I461"/>
    <mergeCell ref="B462:I462"/>
    <mergeCell ref="B463:I463"/>
    <mergeCell ref="B465:I465"/>
    <mergeCell ref="B466:I466"/>
  </mergeCells>
  <phoneticPr fontId="13"/>
  <conditionalFormatting sqref="N12">
    <cfRule type="cellIs" dxfId="286" priority="17" operator="equal">
      <formula>""</formula>
    </cfRule>
  </conditionalFormatting>
  <conditionalFormatting sqref="N11">
    <cfRule type="cellIs" dxfId="285" priority="18" operator="equal">
      <formula>""</formula>
    </cfRule>
  </conditionalFormatting>
  <conditionalFormatting sqref="N13">
    <cfRule type="cellIs" dxfId="284" priority="16" operator="equal">
      <formula>""</formula>
    </cfRule>
  </conditionalFormatting>
  <conditionalFormatting sqref="N9:X10">
    <cfRule type="containsBlanks" dxfId="283" priority="15">
      <formula>LEN(TRIM(N9))=0</formula>
    </cfRule>
  </conditionalFormatting>
  <conditionalFormatting sqref="V4 X4">
    <cfRule type="containsBlanks" dxfId="282" priority="14">
      <formula>LEN(TRIM(V4))=0</formula>
    </cfRule>
  </conditionalFormatting>
  <conditionalFormatting sqref="N18">
    <cfRule type="cellIs" dxfId="281" priority="12" operator="equal">
      <formula>""</formula>
    </cfRule>
  </conditionalFormatting>
  <conditionalFormatting sqref="N17">
    <cfRule type="cellIs" dxfId="280" priority="13" operator="equal">
      <formula>""</formula>
    </cfRule>
  </conditionalFormatting>
  <conditionalFormatting sqref="N19">
    <cfRule type="cellIs" dxfId="279" priority="11" operator="equal">
      <formula>""</formula>
    </cfRule>
  </conditionalFormatting>
  <conditionalFormatting sqref="N15:X16">
    <cfRule type="containsBlanks" dxfId="278" priority="20">
      <formula>LEN(TRIM(N15))=0</formula>
    </cfRule>
  </conditionalFormatting>
  <conditionalFormatting sqref="N24">
    <cfRule type="cellIs" dxfId="277" priority="9" operator="equal">
      <formula>""</formula>
    </cfRule>
  </conditionalFormatting>
  <conditionalFormatting sqref="N23">
    <cfRule type="cellIs" dxfId="276" priority="10" operator="equal">
      <formula>""</formula>
    </cfRule>
  </conditionalFormatting>
  <conditionalFormatting sqref="N25">
    <cfRule type="cellIs" dxfId="275" priority="8" operator="equal">
      <formula>""</formula>
    </cfRule>
  </conditionalFormatting>
  <conditionalFormatting sqref="N21:X22">
    <cfRule type="containsBlanks" dxfId="274" priority="19">
      <formula>LEN(TRIM(N21))=0</formula>
    </cfRule>
  </conditionalFormatting>
  <conditionalFormatting sqref="F32">
    <cfRule type="cellIs" dxfId="273" priority="7" operator="equal">
      <formula>""</formula>
    </cfRule>
  </conditionalFormatting>
  <conditionalFormatting sqref="S4">
    <cfRule type="containsBlanks" dxfId="272" priority="6">
      <formula>LEN(TRIM(S4))=0</formula>
    </cfRule>
  </conditionalFormatting>
  <conditionalFormatting sqref="S4">
    <cfRule type="containsBlanks" dxfId="271" priority="5">
      <formula>LEN(TRIM(S4))=0</formula>
    </cfRule>
  </conditionalFormatting>
  <conditionalFormatting sqref="L36">
    <cfRule type="containsBlanks" dxfId="270" priority="4">
      <formula>LEN(TRIM(L36))=0</formula>
    </cfRule>
  </conditionalFormatting>
  <conditionalFormatting sqref="L37">
    <cfRule type="containsBlanks" dxfId="269" priority="3">
      <formula>LEN(TRIM(L37))=0</formula>
    </cfRule>
  </conditionalFormatting>
  <conditionalFormatting sqref="L39">
    <cfRule type="containsBlanks" dxfId="268" priority="2">
      <formula>LEN(TRIM(L39))=0</formula>
    </cfRule>
  </conditionalFormatting>
  <conditionalFormatting sqref="L40">
    <cfRule type="containsBlanks" dxfId="267" priority="1">
      <formula>LEN(TRIM(L40))=0</formula>
    </cfRule>
  </conditionalFormatting>
  <dataValidations count="3">
    <dataValidation type="whole" allowBlank="1" showInputMessage="1" showErrorMessage="1" sqref="S4:T4" xr:uid="{C02DE682-EAD7-49EA-BB76-E38C04CB6193}">
      <formula1>2022</formula1>
      <formula2>2022</formula2>
    </dataValidation>
    <dataValidation type="whole" allowBlank="1" showInputMessage="1" showErrorMessage="1" sqref="V4" xr:uid="{05FEA3CA-D12E-4E36-8BF4-6E799018C46E}">
      <formula1>1</formula1>
      <formula2>12</formula2>
    </dataValidation>
    <dataValidation type="whole" allowBlank="1" showInputMessage="1" showErrorMessage="1" sqref="X4" xr:uid="{2F069361-0335-44C7-87C3-8537686343EC}">
      <formula1>1</formula1>
      <formula2>31</formula2>
    </dataValidation>
  </dataValidations>
  <pageMargins left="0.51181102362204722" right="0.51181102362204722" top="0.55118110236220474" bottom="0.55118110236220474" header="0.31496062992125984" footer="0.31496062992125984"/>
  <pageSetup paperSize="9"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443F8E-9A3B-401D-8D3C-E80988B646BD}">
  <sheetPr>
    <tabColor rgb="FFFF0000"/>
    <pageSetUpPr fitToPage="1"/>
  </sheetPr>
  <dimension ref="A1:T78"/>
  <sheetViews>
    <sheetView showGridLines="0" view="pageBreakPreview" zoomScale="85" zoomScaleNormal="100" zoomScaleSheetLayoutView="85" workbookViewId="0">
      <selection activeCell="D4" sqref="D4:G4"/>
    </sheetView>
  </sheetViews>
  <sheetFormatPr defaultColWidth="0" defaultRowHeight="18.75" zeroHeight="1" x14ac:dyDescent="0.35"/>
  <cols>
    <col min="1" max="1" width="2.5703125" style="689" customWidth="1"/>
    <col min="2" max="2" width="6.28515625" style="689" customWidth="1"/>
    <col min="3" max="3" width="9.140625" style="689" customWidth="1"/>
    <col min="4" max="4" width="8.28515625" style="689" customWidth="1"/>
    <col min="5" max="5" width="7.42578125" style="689" customWidth="1"/>
    <col min="6" max="6" width="42.28515625" style="712" customWidth="1"/>
    <col min="7" max="7" width="6.85546875" style="706" customWidth="1"/>
    <col min="8" max="8" width="14" style="689" customWidth="1"/>
    <col min="9" max="9" width="1.7109375" style="689" customWidth="1"/>
    <col min="10" max="10" width="10.140625" style="689" customWidth="1"/>
    <col min="11" max="20" width="10.28515625" style="689" customWidth="1"/>
    <col min="21" max="16384" width="10.28515625" style="689" hidden="1"/>
  </cols>
  <sheetData>
    <row r="1" spans="1:20" ht="13.5" customHeight="1" x14ac:dyDescent="0.35">
      <c r="A1" s="687"/>
      <c r="B1" s="687"/>
      <c r="C1" s="687"/>
      <c r="D1" s="687"/>
      <c r="E1" s="687"/>
      <c r="F1" s="688"/>
      <c r="G1" s="687"/>
    </row>
    <row r="2" spans="1:20" ht="26.1" customHeight="1" x14ac:dyDescent="0.35">
      <c r="A2" s="1384" t="s">
        <v>105</v>
      </c>
      <c r="B2" s="1384"/>
      <c r="C2" s="1384"/>
      <c r="D2" s="1384"/>
      <c r="E2" s="1384"/>
      <c r="F2" s="1384"/>
      <c r="G2" s="1384"/>
      <c r="H2" s="1384"/>
    </row>
    <row r="3" spans="1:20" s="690" customFormat="1" ht="19.5" x14ac:dyDescent="0.35">
      <c r="A3" s="1081"/>
      <c r="B3" s="1081"/>
      <c r="C3" s="1088"/>
      <c r="D3" s="692"/>
      <c r="E3" s="692"/>
      <c r="F3" s="693"/>
      <c r="G3" s="692"/>
    </row>
    <row r="4" spans="1:20" s="690" customFormat="1" ht="24" x14ac:dyDescent="0.35">
      <c r="A4" s="1081"/>
      <c r="B4" s="1081"/>
      <c r="C4" s="1088" t="s">
        <v>214</v>
      </c>
      <c r="D4" s="1388"/>
      <c r="E4" s="1388"/>
      <c r="F4" s="1388"/>
      <c r="G4" s="1388"/>
      <c r="K4" s="1347" t="s">
        <v>2958</v>
      </c>
      <c r="L4" s="1347"/>
      <c r="M4" s="1347"/>
      <c r="N4" s="1347"/>
      <c r="O4" s="1347"/>
      <c r="P4" s="1347"/>
      <c r="Q4" s="1347"/>
      <c r="R4" s="1347"/>
      <c r="S4" s="1347"/>
      <c r="T4" s="1347"/>
    </row>
    <row r="5" spans="1:20" s="690" customFormat="1" ht="19.5" x14ac:dyDescent="0.35">
      <c r="A5" s="1081"/>
      <c r="B5" s="1084"/>
      <c r="C5" s="694"/>
      <c r="D5" s="695"/>
      <c r="E5" s="695"/>
      <c r="F5" s="696"/>
      <c r="G5" s="695"/>
      <c r="K5" s="1178"/>
      <c r="L5" s="1178"/>
      <c r="M5" s="1178"/>
      <c r="N5" s="1178"/>
      <c r="O5" s="1178"/>
      <c r="P5" s="1178"/>
      <c r="Q5" s="1178"/>
      <c r="R5" s="1178"/>
      <c r="S5" s="1178"/>
      <c r="T5" s="1178"/>
    </row>
    <row r="6" spans="1:20" s="690" customFormat="1" ht="22.5" customHeight="1" x14ac:dyDescent="0.35">
      <c r="A6" s="1081"/>
      <c r="B6" s="1081"/>
      <c r="C6" s="1088" t="s">
        <v>280</v>
      </c>
      <c r="D6" s="1388"/>
      <c r="E6" s="1388"/>
      <c r="F6" s="1388"/>
      <c r="G6" s="1388"/>
      <c r="K6" s="1347" t="s">
        <v>3187</v>
      </c>
      <c r="L6" s="1347"/>
      <c r="M6" s="1347"/>
      <c r="N6" s="1347"/>
      <c r="O6" s="1347"/>
      <c r="P6" s="1347"/>
      <c r="Q6" s="1347"/>
      <c r="R6" s="1347"/>
      <c r="S6" s="1347"/>
      <c r="T6" s="1347"/>
    </row>
    <row r="7" spans="1:20" s="690" customFormat="1" ht="43.5" customHeight="1" thickBot="1" x14ac:dyDescent="0.4">
      <c r="A7" s="1081"/>
      <c r="B7" s="1084"/>
      <c r="C7" s="694"/>
      <c r="D7" s="695"/>
      <c r="E7" s="695"/>
      <c r="F7" s="696"/>
      <c r="G7" s="695"/>
      <c r="K7" s="1347"/>
      <c r="L7" s="1347"/>
      <c r="M7" s="1347"/>
      <c r="N7" s="1347"/>
      <c r="O7" s="1347"/>
      <c r="P7" s="1347"/>
      <c r="Q7" s="1347"/>
      <c r="R7" s="1347"/>
      <c r="S7" s="1347"/>
      <c r="T7" s="1347"/>
    </row>
    <row r="8" spans="1:20" s="697" customFormat="1" ht="40.5" customHeight="1" thickBot="1" x14ac:dyDescent="0.4">
      <c r="B8" s="1354" t="s">
        <v>593</v>
      </c>
      <c r="C8" s="1355"/>
      <c r="D8" s="1355"/>
      <c r="E8" s="1356"/>
      <c r="F8" s="1376"/>
      <c r="G8" s="1377"/>
      <c r="H8" s="565"/>
      <c r="I8" s="565"/>
      <c r="J8" s="565"/>
      <c r="K8" s="565" t="s">
        <v>580</v>
      </c>
      <c r="L8" s="565" t="s">
        <v>578</v>
      </c>
      <c r="M8" s="565" t="s">
        <v>579</v>
      </c>
      <c r="N8" s="987" t="s">
        <v>2941</v>
      </c>
      <c r="O8" s="698"/>
      <c r="P8" s="698"/>
      <c r="Q8" s="698"/>
      <c r="R8" s="698"/>
      <c r="S8" s="698"/>
      <c r="T8" s="698"/>
    </row>
    <row r="9" spans="1:20" s="697" customFormat="1" ht="24.75" thickBot="1" x14ac:dyDescent="0.4">
      <c r="B9" s="565"/>
      <c r="C9" s="565"/>
      <c r="D9" s="565"/>
      <c r="E9" s="565"/>
      <c r="F9" s="565"/>
      <c r="G9" s="565"/>
      <c r="H9" s="565"/>
      <c r="I9" s="565"/>
      <c r="J9" s="565"/>
      <c r="K9" s="699"/>
      <c r="L9" s="700"/>
      <c r="M9" s="701"/>
      <c r="N9" s="702"/>
      <c r="O9" s="698"/>
      <c r="P9" s="698"/>
      <c r="Q9" s="698"/>
      <c r="R9" s="698"/>
      <c r="S9" s="698"/>
      <c r="T9" s="698"/>
    </row>
    <row r="10" spans="1:20" s="697" customFormat="1" ht="40.5" customHeight="1" thickBot="1" x14ac:dyDescent="0.4">
      <c r="B10" s="1354" t="s">
        <v>594</v>
      </c>
      <c r="C10" s="1355"/>
      <c r="D10" s="1355"/>
      <c r="E10" s="1356"/>
      <c r="F10" s="1376"/>
      <c r="G10" s="1377"/>
      <c r="H10" s="565"/>
      <c r="I10" s="565"/>
      <c r="J10" s="565"/>
      <c r="K10" s="565" t="s">
        <v>595</v>
      </c>
      <c r="L10" s="565" t="s">
        <v>596</v>
      </c>
      <c r="M10" s="565" t="s">
        <v>597</v>
      </c>
      <c r="N10" s="565" t="s">
        <v>599</v>
      </c>
      <c r="O10" s="565" t="s">
        <v>598</v>
      </c>
      <c r="P10" s="565" t="s">
        <v>600</v>
      </c>
      <c r="Q10" s="565"/>
      <c r="R10" s="698"/>
      <c r="S10" s="698"/>
      <c r="T10" s="698"/>
    </row>
    <row r="11" spans="1:20" s="697" customFormat="1" ht="24.75" thickBot="1" x14ac:dyDescent="0.4">
      <c r="B11" s="565"/>
      <c r="C11" s="565"/>
      <c r="D11" s="565"/>
      <c r="E11" s="565"/>
      <c r="F11" s="565"/>
      <c r="G11" s="565"/>
      <c r="H11" s="565"/>
      <c r="I11" s="565"/>
      <c r="J11" s="565"/>
      <c r="K11" s="699"/>
      <c r="L11" s="700"/>
      <c r="M11" s="701"/>
      <c r="N11" s="702"/>
      <c r="O11" s="698"/>
      <c r="P11" s="698"/>
      <c r="Q11" s="698"/>
      <c r="R11" s="698"/>
      <c r="S11" s="698"/>
      <c r="T11" s="698"/>
    </row>
    <row r="12" spans="1:20" s="697" customFormat="1" ht="24.75" thickBot="1" x14ac:dyDescent="0.4">
      <c r="B12" s="1354" t="s">
        <v>757</v>
      </c>
      <c r="C12" s="1355"/>
      <c r="D12" s="1355"/>
      <c r="E12" s="1356"/>
      <c r="F12" s="1378"/>
      <c r="G12" s="1379"/>
      <c r="H12" s="565"/>
      <c r="I12" s="565"/>
      <c r="J12" s="565"/>
      <c r="K12" s="699"/>
      <c r="L12" s="700"/>
      <c r="M12" s="701"/>
      <c r="N12" s="702"/>
      <c r="O12" s="698"/>
      <c r="P12" s="698"/>
      <c r="Q12" s="698"/>
      <c r="R12" s="698"/>
      <c r="S12" s="698"/>
      <c r="T12" s="698"/>
    </row>
    <row r="13" spans="1:20" s="697" customFormat="1" ht="24.75" thickBot="1" x14ac:dyDescent="0.4">
      <c r="B13" s="565"/>
      <c r="C13" s="565"/>
      <c r="D13" s="565"/>
      <c r="E13" s="565"/>
      <c r="F13" s="565"/>
      <c r="G13" s="565"/>
      <c r="H13" s="565"/>
      <c r="I13" s="565"/>
      <c r="J13" s="565"/>
      <c r="K13" s="699"/>
      <c r="L13" s="700"/>
      <c r="M13" s="701"/>
      <c r="N13" s="702"/>
      <c r="O13" s="698"/>
      <c r="P13" s="698"/>
      <c r="Q13" s="698"/>
      <c r="R13" s="698"/>
      <c r="S13" s="698"/>
      <c r="T13" s="698"/>
    </row>
    <row r="14" spans="1:20" s="697" customFormat="1" ht="24.75" thickBot="1" x14ac:dyDescent="0.4">
      <c r="B14" s="1354" t="s">
        <v>758</v>
      </c>
      <c r="C14" s="1355"/>
      <c r="D14" s="1355"/>
      <c r="E14" s="1356"/>
      <c r="F14" s="1378"/>
      <c r="G14" s="1379"/>
      <c r="H14" s="565"/>
      <c r="I14" s="565"/>
      <c r="J14" s="565"/>
      <c r="K14" s="699"/>
      <c r="L14" s="700"/>
      <c r="M14" s="701"/>
      <c r="N14" s="702"/>
      <c r="O14" s="698"/>
      <c r="P14" s="698"/>
      <c r="Q14" s="698"/>
      <c r="R14" s="698"/>
      <c r="S14" s="698"/>
      <c r="T14" s="698"/>
    </row>
    <row r="15" spans="1:20" s="697" customFormat="1" ht="24" x14ac:dyDescent="0.35">
      <c r="B15" s="565"/>
      <c r="C15" s="565"/>
      <c r="D15" s="565"/>
      <c r="E15" s="565"/>
      <c r="F15" s="565"/>
      <c r="G15" s="565"/>
      <c r="H15" s="565"/>
      <c r="I15" s="565"/>
      <c r="J15" s="565"/>
      <c r="K15" s="699"/>
      <c r="L15" s="700"/>
      <c r="M15" s="701"/>
      <c r="N15" s="702"/>
      <c r="O15" s="698"/>
      <c r="P15" s="698"/>
      <c r="Q15" s="698"/>
      <c r="R15" s="698"/>
      <c r="S15" s="698"/>
      <c r="T15" s="698"/>
    </row>
    <row r="16" spans="1:20" s="697" customFormat="1" ht="78.95" customHeight="1" thickBot="1" x14ac:dyDescent="0.4">
      <c r="B16" s="1342" t="s">
        <v>608</v>
      </c>
      <c r="C16" s="1342"/>
      <c r="D16" s="1342"/>
      <c r="E16" s="1342"/>
      <c r="F16" s="1342"/>
      <c r="G16" s="1342"/>
      <c r="H16" s="1342"/>
      <c r="I16" s="565"/>
      <c r="J16" s="565"/>
      <c r="K16" s="699"/>
      <c r="L16" s="700"/>
      <c r="M16" s="701"/>
      <c r="N16" s="702"/>
      <c r="O16" s="698"/>
      <c r="P16" s="698"/>
      <c r="Q16" s="698"/>
      <c r="R16" s="698"/>
      <c r="S16" s="698"/>
      <c r="T16" s="698"/>
    </row>
    <row r="17" spans="1:20" s="697" customFormat="1" ht="47.25" customHeight="1" thickBot="1" x14ac:dyDescent="0.4">
      <c r="B17" s="1385" t="s">
        <v>581</v>
      </c>
      <c r="C17" s="1380" t="s">
        <v>2959</v>
      </c>
      <c r="D17" s="1381"/>
      <c r="E17" s="1381"/>
      <c r="F17" s="1381"/>
      <c r="G17" s="436"/>
      <c r="H17" s="1193"/>
      <c r="I17" s="565"/>
      <c r="J17" s="1359"/>
      <c r="K17" s="1359"/>
      <c r="L17" s="1359"/>
      <c r="M17" s="1359"/>
      <c r="N17" s="1359"/>
      <c r="O17" s="1359"/>
      <c r="P17" s="1359"/>
      <c r="Q17" s="1359"/>
      <c r="R17" s="1359"/>
      <c r="S17" s="1359"/>
      <c r="T17" s="703"/>
    </row>
    <row r="18" spans="1:20" s="697" customFormat="1" ht="47.25" customHeight="1" thickBot="1" x14ac:dyDescent="0.4">
      <c r="B18" s="1386"/>
      <c r="C18" s="1380" t="s">
        <v>605</v>
      </c>
      <c r="D18" s="1381"/>
      <c r="E18" s="1381"/>
      <c r="F18" s="1381"/>
      <c r="G18" s="436"/>
      <c r="H18" s="1193"/>
      <c r="I18" s="565"/>
      <c r="J18" s="1359"/>
      <c r="K18" s="1359"/>
      <c r="L18" s="1359"/>
      <c r="M18" s="1359"/>
      <c r="N18" s="1359"/>
      <c r="O18" s="1359"/>
      <c r="P18" s="1359"/>
      <c r="Q18" s="1359"/>
      <c r="R18" s="1359"/>
      <c r="S18" s="1359"/>
      <c r="T18" s="703"/>
    </row>
    <row r="19" spans="1:20" s="697" customFormat="1" ht="69" customHeight="1" thickBot="1" x14ac:dyDescent="0.4">
      <c r="B19" s="1386"/>
      <c r="C19" s="1380" t="s">
        <v>2960</v>
      </c>
      <c r="D19" s="1381"/>
      <c r="E19" s="1381"/>
      <c r="F19" s="1381"/>
      <c r="G19" s="436"/>
      <c r="H19" s="1193"/>
      <c r="I19" s="565"/>
      <c r="J19" s="1359"/>
      <c r="K19" s="1359"/>
      <c r="L19" s="1359"/>
      <c r="M19" s="1359"/>
      <c r="N19" s="1359"/>
      <c r="O19" s="1359"/>
      <c r="P19" s="1359"/>
      <c r="Q19" s="1359"/>
      <c r="R19" s="1359"/>
      <c r="S19" s="1359"/>
      <c r="T19" s="703"/>
    </row>
    <row r="20" spans="1:20" s="697" customFormat="1" ht="47.25" customHeight="1" thickBot="1" x14ac:dyDescent="0.4">
      <c r="B20" s="1386"/>
      <c r="C20" s="1380" t="s">
        <v>2971</v>
      </c>
      <c r="D20" s="1381"/>
      <c r="E20" s="1381"/>
      <c r="F20" s="1381"/>
      <c r="G20" s="436"/>
      <c r="H20" s="1193"/>
      <c r="I20" s="565"/>
      <c r="J20" s="1359"/>
      <c r="K20" s="1359"/>
      <c r="L20" s="1359"/>
      <c r="M20" s="1359"/>
      <c r="N20" s="1359"/>
      <c r="O20" s="1359"/>
      <c r="P20" s="1359"/>
      <c r="Q20" s="1359"/>
      <c r="R20" s="1359"/>
      <c r="S20" s="1359"/>
      <c r="T20" s="703"/>
    </row>
    <row r="21" spans="1:20" s="697" customFormat="1" ht="69" customHeight="1" thickBot="1" x14ac:dyDescent="0.4">
      <c r="B21" s="1386"/>
      <c r="C21" s="1380" t="s">
        <v>2961</v>
      </c>
      <c r="D21" s="1381"/>
      <c r="E21" s="1381"/>
      <c r="F21" s="1381"/>
      <c r="G21" s="436"/>
      <c r="H21" s="1193"/>
      <c r="I21" s="565"/>
      <c r="J21" s="1359"/>
      <c r="K21" s="1359"/>
      <c r="L21" s="1359"/>
      <c r="M21" s="1359"/>
      <c r="N21" s="1359"/>
      <c r="O21" s="1359"/>
      <c r="P21" s="1359"/>
      <c r="Q21" s="1359"/>
      <c r="R21" s="1359"/>
      <c r="S21" s="1359"/>
      <c r="T21" s="703"/>
    </row>
    <row r="22" spans="1:20" s="697" customFormat="1" ht="83.25" customHeight="1" thickBot="1" x14ac:dyDescent="0.4">
      <c r="B22" s="1386"/>
      <c r="C22" s="1382" t="s">
        <v>2972</v>
      </c>
      <c r="D22" s="1383"/>
      <c r="E22" s="1383"/>
      <c r="F22" s="1383"/>
      <c r="G22" s="437"/>
      <c r="H22" s="1193"/>
      <c r="I22" s="565"/>
      <c r="J22" s="1347"/>
      <c r="K22" s="1347"/>
      <c r="L22" s="1347"/>
      <c r="M22" s="1347"/>
      <c r="N22" s="1347"/>
      <c r="O22" s="1347"/>
      <c r="P22" s="1347"/>
      <c r="Q22" s="1347"/>
      <c r="R22" s="1347"/>
      <c r="S22" s="1347"/>
      <c r="T22" s="703"/>
    </row>
    <row r="23" spans="1:20" s="697" customFormat="1" ht="90.6" customHeight="1" thickBot="1" x14ac:dyDescent="0.4">
      <c r="B23" s="1386"/>
      <c r="C23" s="1382" t="s">
        <v>2973</v>
      </c>
      <c r="D23" s="1383"/>
      <c r="E23" s="1383"/>
      <c r="F23" s="1383"/>
      <c r="G23" s="437"/>
      <c r="H23" s="1193"/>
      <c r="I23" s="565"/>
      <c r="J23" s="1347"/>
      <c r="K23" s="1347"/>
      <c r="L23" s="1347"/>
      <c r="M23" s="1347"/>
      <c r="N23" s="1347"/>
      <c r="O23" s="1347"/>
      <c r="P23" s="1347"/>
      <c r="Q23" s="1347"/>
      <c r="R23" s="1347"/>
      <c r="S23" s="1347"/>
      <c r="T23" s="703"/>
    </row>
    <row r="24" spans="1:20" s="697" customFormat="1" ht="87.95" customHeight="1" thickBot="1" x14ac:dyDescent="0.4">
      <c r="B24" s="1386"/>
      <c r="C24" s="1382" t="s">
        <v>2974</v>
      </c>
      <c r="D24" s="1383"/>
      <c r="E24" s="1383"/>
      <c r="F24" s="1383"/>
      <c r="G24" s="437"/>
      <c r="H24" s="1193"/>
      <c r="I24" s="565"/>
      <c r="J24" s="1359"/>
      <c r="K24" s="1359"/>
      <c r="L24" s="1359"/>
      <c r="M24" s="1359"/>
      <c r="N24" s="1359"/>
      <c r="O24" s="1359"/>
      <c r="P24" s="1359"/>
      <c r="Q24" s="1359"/>
      <c r="R24" s="1359"/>
      <c r="S24" s="1359"/>
      <c r="T24" s="703"/>
    </row>
    <row r="25" spans="1:20" s="697" customFormat="1" ht="53.1" customHeight="1" thickBot="1" x14ac:dyDescent="0.4">
      <c r="B25" s="1387"/>
      <c r="C25" s="1380" t="s">
        <v>2975</v>
      </c>
      <c r="D25" s="1381"/>
      <c r="E25" s="1381"/>
      <c r="F25" s="1381"/>
      <c r="G25" s="436"/>
      <c r="H25" s="1193"/>
      <c r="I25" s="565"/>
      <c r="J25" s="1359"/>
      <c r="K25" s="1359"/>
      <c r="L25" s="1359"/>
      <c r="M25" s="1359"/>
      <c r="N25" s="1359"/>
      <c r="O25" s="1359"/>
      <c r="P25" s="1359"/>
      <c r="Q25" s="1359"/>
      <c r="R25" s="1359"/>
      <c r="S25" s="1359"/>
      <c r="T25" s="703"/>
    </row>
    <row r="26" spans="1:20" s="697" customFormat="1" ht="80.25" customHeight="1" thickBot="1" x14ac:dyDescent="0.4">
      <c r="B26" s="1389" t="s">
        <v>2976</v>
      </c>
      <c r="C26" s="1380" t="s">
        <v>525</v>
      </c>
      <c r="D26" s="1381"/>
      <c r="E26" s="1381"/>
      <c r="F26" s="1381"/>
      <c r="G26" s="436"/>
      <c r="H26" s="1193"/>
      <c r="I26" s="565"/>
      <c r="J26" s="704"/>
      <c r="K26" s="703"/>
      <c r="M26" s="703"/>
      <c r="N26" s="703"/>
      <c r="O26" s="703"/>
      <c r="P26" s="703"/>
      <c r="Q26" s="703"/>
      <c r="R26" s="703"/>
      <c r="S26" s="703"/>
      <c r="T26" s="703"/>
    </row>
    <row r="27" spans="1:20" s="697" customFormat="1" ht="63.95" customHeight="1" thickBot="1" x14ac:dyDescent="0.4">
      <c r="B27" s="1390"/>
      <c r="C27" s="1382" t="s">
        <v>3033</v>
      </c>
      <c r="D27" s="1383"/>
      <c r="E27" s="1383"/>
      <c r="F27" s="1383"/>
      <c r="G27" s="1015"/>
      <c r="H27" s="1193"/>
      <c r="I27" s="565"/>
      <c r="J27" s="704"/>
      <c r="K27" s="703"/>
      <c r="M27" s="703"/>
      <c r="N27" s="703"/>
      <c r="O27" s="703"/>
      <c r="P27" s="703"/>
      <c r="Q27" s="703"/>
      <c r="R27" s="703"/>
      <c r="S27" s="703"/>
      <c r="T27" s="703"/>
    </row>
    <row r="28" spans="1:20" s="697" customFormat="1" ht="81.75" customHeight="1" thickBot="1" x14ac:dyDescent="0.4">
      <c r="B28" s="1391"/>
      <c r="C28" s="1374" t="s">
        <v>2978</v>
      </c>
      <c r="D28" s="1375"/>
      <c r="E28" s="1375"/>
      <c r="F28" s="1375"/>
      <c r="G28" s="437"/>
      <c r="H28" s="1193"/>
      <c r="I28" s="565"/>
      <c r="J28" s="704"/>
      <c r="K28" s="703"/>
      <c r="M28" s="703"/>
      <c r="N28" s="703"/>
      <c r="O28" s="703"/>
      <c r="P28" s="703"/>
      <c r="Q28" s="703"/>
      <c r="R28" s="703"/>
      <c r="S28" s="703"/>
      <c r="T28" s="703"/>
    </row>
    <row r="29" spans="1:20" s="697" customFormat="1" ht="111" customHeight="1" thickBot="1" x14ac:dyDescent="0.4">
      <c r="B29" s="705" t="s">
        <v>2977</v>
      </c>
      <c r="C29" s="1382" t="s">
        <v>3034</v>
      </c>
      <c r="D29" s="1383"/>
      <c r="E29" s="1383"/>
      <c r="F29" s="1383"/>
      <c r="G29" s="437"/>
      <c r="H29" s="1193"/>
      <c r="I29" s="565"/>
      <c r="J29" s="704"/>
      <c r="K29" s="703"/>
      <c r="M29" s="703"/>
      <c r="N29" s="703"/>
      <c r="O29" s="703"/>
      <c r="P29" s="703"/>
      <c r="Q29" s="703"/>
      <c r="R29" s="703"/>
      <c r="S29" s="703"/>
      <c r="T29" s="703"/>
    </row>
    <row r="30" spans="1:20" s="690" customFormat="1" ht="19.5" x14ac:dyDescent="0.35">
      <c r="A30" s="1081"/>
      <c r="B30" s="1084"/>
      <c r="C30" s="694"/>
      <c r="D30" s="695"/>
      <c r="E30" s="695"/>
      <c r="F30" s="696"/>
      <c r="G30" s="695"/>
    </row>
    <row r="31" spans="1:20" s="690" customFormat="1" ht="19.5" x14ac:dyDescent="0.35">
      <c r="A31" s="1081"/>
      <c r="B31" s="1084"/>
      <c r="C31" s="694"/>
      <c r="D31" s="695"/>
      <c r="E31" s="695"/>
      <c r="F31" s="696"/>
      <c r="G31" s="695"/>
    </row>
    <row r="32" spans="1:20" s="697" customFormat="1" ht="82.5" customHeight="1" thickBot="1" x14ac:dyDescent="0.4">
      <c r="B32" s="1342" t="s">
        <v>609</v>
      </c>
      <c r="C32" s="1342"/>
      <c r="D32" s="1342"/>
      <c r="E32" s="1342"/>
      <c r="F32" s="1342"/>
      <c r="G32" s="1342"/>
      <c r="H32" s="1342"/>
      <c r="I32" s="565"/>
      <c r="J32" s="565"/>
      <c r="K32" s="699"/>
      <c r="L32" s="700"/>
      <c r="M32" s="701"/>
      <c r="N32" s="702"/>
      <c r="O32" s="698"/>
      <c r="P32" s="698"/>
      <c r="Q32" s="698"/>
      <c r="R32" s="698"/>
      <c r="S32" s="698"/>
      <c r="T32" s="698"/>
    </row>
    <row r="33" spans="1:20" ht="26.25" thickBot="1" x14ac:dyDescent="0.4">
      <c r="A33" s="706"/>
      <c r="B33" s="707"/>
      <c r="C33" s="707"/>
      <c r="D33" s="708"/>
      <c r="E33" s="709" t="s">
        <v>233</v>
      </c>
      <c r="F33" s="710" t="s">
        <v>2984</v>
      </c>
      <c r="G33" s="711" t="s">
        <v>281</v>
      </c>
      <c r="H33" s="711" t="s">
        <v>260</v>
      </c>
      <c r="J33" s="1347"/>
      <c r="K33" s="1347"/>
      <c r="L33" s="1347"/>
      <c r="M33" s="1347"/>
      <c r="N33" s="1347"/>
      <c r="O33" s="1347"/>
      <c r="P33" s="1347"/>
      <c r="Q33" s="1347"/>
      <c r="R33" s="1347"/>
      <c r="S33" s="1347"/>
    </row>
    <row r="34" spans="1:20" ht="35.1" customHeight="1" x14ac:dyDescent="0.35">
      <c r="B34" s="1352" t="s">
        <v>88</v>
      </c>
      <c r="C34" s="1348" t="s">
        <v>2980</v>
      </c>
      <c r="D34" s="1349"/>
      <c r="E34" s="1368" t="s">
        <v>90</v>
      </c>
      <c r="F34" s="1185" t="s">
        <v>3048</v>
      </c>
      <c r="G34" s="438"/>
      <c r="H34" s="1016"/>
      <c r="J34" s="704"/>
      <c r="K34" s="1347" t="s">
        <v>3079</v>
      </c>
      <c r="L34" s="1347"/>
      <c r="M34" s="1347"/>
      <c r="N34" s="1347"/>
      <c r="O34" s="1347"/>
      <c r="P34" s="1347"/>
      <c r="Q34" s="1347"/>
      <c r="R34" s="1347"/>
      <c r="S34" s="1347"/>
      <c r="T34" s="1347"/>
    </row>
    <row r="35" spans="1:20" ht="19.5" x14ac:dyDescent="0.35">
      <c r="B35" s="1353"/>
      <c r="C35" s="1364"/>
      <c r="D35" s="1365"/>
      <c r="E35" s="1363"/>
      <c r="F35" s="1182" t="s">
        <v>3047</v>
      </c>
      <c r="G35" s="439"/>
      <c r="H35" s="1017"/>
      <c r="K35" s="1347"/>
      <c r="L35" s="1347"/>
      <c r="M35" s="1347"/>
      <c r="N35" s="1347"/>
      <c r="O35" s="1347"/>
      <c r="P35" s="1347"/>
      <c r="Q35" s="1347"/>
      <c r="R35" s="1347"/>
      <c r="S35" s="1347"/>
      <c r="T35" s="1347"/>
    </row>
    <row r="36" spans="1:20" ht="68.099999999999994" customHeight="1" thickBot="1" x14ac:dyDescent="0.4">
      <c r="B36" s="1082" t="s">
        <v>89</v>
      </c>
      <c r="C36" s="1366" t="s">
        <v>105</v>
      </c>
      <c r="D36" s="1367"/>
      <c r="E36" s="1079" t="s">
        <v>90</v>
      </c>
      <c r="F36" s="1064" t="s">
        <v>2988</v>
      </c>
      <c r="G36" s="1021"/>
      <c r="H36" s="1022"/>
    </row>
    <row r="37" spans="1:20" ht="51.6" customHeight="1" x14ac:dyDescent="0.35">
      <c r="B37" s="1352" t="s">
        <v>91</v>
      </c>
      <c r="C37" s="1348" t="s">
        <v>592</v>
      </c>
      <c r="D37" s="1349"/>
      <c r="E37" s="1368" t="s">
        <v>90</v>
      </c>
      <c r="F37" s="1065" t="s">
        <v>2981</v>
      </c>
      <c r="G37" s="438"/>
      <c r="H37" s="1016"/>
    </row>
    <row r="38" spans="1:20" ht="66" x14ac:dyDescent="0.35">
      <c r="B38" s="1353"/>
      <c r="C38" s="1364"/>
      <c r="D38" s="1365"/>
      <c r="E38" s="1363"/>
      <c r="F38" s="1194" t="s">
        <v>2989</v>
      </c>
      <c r="G38" s="1183"/>
      <c r="H38" s="1184"/>
    </row>
    <row r="39" spans="1:20" ht="33.6" customHeight="1" x14ac:dyDescent="0.35">
      <c r="B39" s="1085" t="s">
        <v>2983</v>
      </c>
      <c r="C39" s="1343" t="s">
        <v>2982</v>
      </c>
      <c r="D39" s="1344"/>
      <c r="E39" s="1067" t="s">
        <v>92</v>
      </c>
      <c r="F39" s="1066" t="s">
        <v>2985</v>
      </c>
      <c r="G39" s="440"/>
      <c r="H39" s="1018"/>
    </row>
    <row r="40" spans="1:20" ht="74.099999999999994" customHeight="1" x14ac:dyDescent="0.35">
      <c r="B40" s="1085" t="s">
        <v>2987</v>
      </c>
      <c r="C40" s="1343" t="s">
        <v>2986</v>
      </c>
      <c r="D40" s="1344"/>
      <c r="E40" s="1067" t="s">
        <v>92</v>
      </c>
      <c r="F40" s="1066" t="s">
        <v>2990</v>
      </c>
      <c r="G40" s="440"/>
      <c r="H40" s="1018"/>
    </row>
    <row r="41" spans="1:20" ht="70.5" customHeight="1" x14ac:dyDescent="0.35">
      <c r="B41" s="1085" t="s">
        <v>2992</v>
      </c>
      <c r="C41" s="1340" t="s">
        <v>2991</v>
      </c>
      <c r="D41" s="1341"/>
      <c r="E41" s="1067" t="s">
        <v>92</v>
      </c>
      <c r="F41" s="1066" t="s">
        <v>2993</v>
      </c>
      <c r="G41" s="440"/>
      <c r="H41" s="1018"/>
    </row>
    <row r="42" spans="1:20" ht="141.6" customHeight="1" x14ac:dyDescent="0.35">
      <c r="B42" s="1085" t="s">
        <v>2995</v>
      </c>
      <c r="C42" s="1340" t="s">
        <v>2994</v>
      </c>
      <c r="D42" s="1341"/>
      <c r="E42" s="1067" t="s">
        <v>3189</v>
      </c>
      <c r="F42" s="1066" t="s">
        <v>3035</v>
      </c>
      <c r="G42" s="440"/>
      <c r="H42" s="1018"/>
    </row>
    <row r="43" spans="1:20" ht="94.5" customHeight="1" x14ac:dyDescent="0.35">
      <c r="B43" s="1298" t="s">
        <v>3190</v>
      </c>
      <c r="C43" s="1340" t="s">
        <v>3191</v>
      </c>
      <c r="D43" s="1341"/>
      <c r="E43" s="1297" t="s">
        <v>3189</v>
      </c>
      <c r="F43" s="1299" t="s">
        <v>3192</v>
      </c>
      <c r="G43" s="440"/>
      <c r="H43" s="1018"/>
    </row>
    <row r="44" spans="1:20" ht="54.6" customHeight="1" x14ac:dyDescent="0.35">
      <c r="B44" s="1082" t="s">
        <v>178</v>
      </c>
      <c r="C44" s="1345" t="s">
        <v>591</v>
      </c>
      <c r="D44" s="1346"/>
      <c r="E44" s="1079" t="s">
        <v>90</v>
      </c>
      <c r="F44" s="1066" t="s">
        <v>2996</v>
      </c>
      <c r="G44" s="440"/>
      <c r="H44" s="1018"/>
    </row>
    <row r="45" spans="1:20" ht="94.5" customHeight="1" x14ac:dyDescent="0.35">
      <c r="B45" s="1085" t="s">
        <v>2998</v>
      </c>
      <c r="C45" s="1343" t="s">
        <v>2997</v>
      </c>
      <c r="D45" s="1344"/>
      <c r="E45" s="1067" t="s">
        <v>92</v>
      </c>
      <c r="F45" s="1066" t="s">
        <v>3036</v>
      </c>
      <c r="G45" s="440"/>
      <c r="H45" s="1018"/>
    </row>
    <row r="46" spans="1:20" ht="94.5" customHeight="1" x14ac:dyDescent="0.35">
      <c r="B46" s="1085" t="s">
        <v>3000</v>
      </c>
      <c r="C46" s="1343" t="s">
        <v>2999</v>
      </c>
      <c r="D46" s="1344"/>
      <c r="E46" s="1067" t="s">
        <v>92</v>
      </c>
      <c r="F46" s="1066" t="s">
        <v>3002</v>
      </c>
      <c r="G46" s="440"/>
      <c r="H46" s="1018"/>
    </row>
    <row r="47" spans="1:20" ht="85.5" customHeight="1" x14ac:dyDescent="0.35">
      <c r="B47" s="1085" t="s">
        <v>3001</v>
      </c>
      <c r="C47" s="1343" t="s">
        <v>3003</v>
      </c>
      <c r="D47" s="1344"/>
      <c r="E47" s="1067" t="s">
        <v>92</v>
      </c>
      <c r="F47" s="1066" t="s">
        <v>3037</v>
      </c>
      <c r="G47" s="440"/>
      <c r="H47" s="1018"/>
    </row>
    <row r="48" spans="1:20" ht="93" customHeight="1" x14ac:dyDescent="0.35">
      <c r="B48" s="1357" t="s">
        <v>93</v>
      </c>
      <c r="C48" s="1345" t="s">
        <v>179</v>
      </c>
      <c r="D48" s="1346"/>
      <c r="E48" s="1362" t="s">
        <v>90</v>
      </c>
      <c r="F48" s="1066" t="s">
        <v>3004</v>
      </c>
      <c r="G48" s="440"/>
      <c r="H48" s="1018"/>
    </row>
    <row r="49" spans="2:8" ht="46.5" customHeight="1" x14ac:dyDescent="0.35">
      <c r="B49" s="1358"/>
      <c r="C49" s="1350"/>
      <c r="D49" s="1351"/>
      <c r="E49" s="1369"/>
      <c r="F49" s="1066" t="s">
        <v>3005</v>
      </c>
      <c r="G49" s="440"/>
      <c r="H49" s="1018"/>
    </row>
    <row r="50" spans="2:8" ht="52.5" customHeight="1" x14ac:dyDescent="0.35">
      <c r="B50" s="1083" t="s">
        <v>583</v>
      </c>
      <c r="C50" s="1350" t="s">
        <v>3006</v>
      </c>
      <c r="D50" s="1361"/>
      <c r="E50" s="1080" t="s">
        <v>90</v>
      </c>
      <c r="F50" s="1063" t="s">
        <v>2996</v>
      </c>
      <c r="G50" s="439"/>
      <c r="H50" s="1017"/>
    </row>
    <row r="51" spans="2:8" ht="45" customHeight="1" x14ac:dyDescent="0.35">
      <c r="B51" s="1083" t="s">
        <v>310</v>
      </c>
      <c r="C51" s="1372" t="s">
        <v>589</v>
      </c>
      <c r="D51" s="1360"/>
      <c r="E51" s="1067" t="s">
        <v>90</v>
      </c>
      <c r="F51" s="1066" t="s">
        <v>3007</v>
      </c>
      <c r="G51" s="441"/>
      <c r="H51" s="1019"/>
    </row>
    <row r="52" spans="2:8" ht="156.6" customHeight="1" x14ac:dyDescent="0.35">
      <c r="B52" s="1082" t="s">
        <v>584</v>
      </c>
      <c r="C52" s="1345" t="s">
        <v>96</v>
      </c>
      <c r="D52" s="1346"/>
      <c r="E52" s="1079" t="s">
        <v>90</v>
      </c>
      <c r="F52" s="1066" t="s">
        <v>3038</v>
      </c>
      <c r="G52" s="441"/>
      <c r="H52" s="1019"/>
    </row>
    <row r="53" spans="2:8" ht="141.94999999999999" customHeight="1" x14ac:dyDescent="0.35">
      <c r="B53" s="1085" t="s">
        <v>585</v>
      </c>
      <c r="C53" s="1343" t="s">
        <v>825</v>
      </c>
      <c r="D53" s="1344"/>
      <c r="E53" s="1067" t="s">
        <v>279</v>
      </c>
      <c r="F53" s="1066" t="s">
        <v>3010</v>
      </c>
      <c r="G53" s="440"/>
      <c r="H53" s="1018"/>
    </row>
    <row r="54" spans="2:8" ht="149.44999999999999" customHeight="1" x14ac:dyDescent="0.35">
      <c r="B54" s="1083" t="s">
        <v>586</v>
      </c>
      <c r="C54" s="1350" t="s">
        <v>278</v>
      </c>
      <c r="D54" s="1361"/>
      <c r="E54" s="1080" t="s">
        <v>97</v>
      </c>
      <c r="F54" s="1063" t="s">
        <v>3039</v>
      </c>
      <c r="G54" s="439"/>
      <c r="H54" s="1017"/>
    </row>
    <row r="55" spans="2:8" ht="46.5" customHeight="1" x14ac:dyDescent="0.35">
      <c r="B55" s="1082" t="s">
        <v>587</v>
      </c>
      <c r="C55" s="1345" t="s">
        <v>94</v>
      </c>
      <c r="D55" s="1346"/>
      <c r="E55" s="1079" t="s">
        <v>95</v>
      </c>
      <c r="F55" s="1066" t="s">
        <v>3011</v>
      </c>
      <c r="G55" s="441"/>
      <c r="H55" s="1019"/>
    </row>
    <row r="56" spans="2:8" ht="87" customHeight="1" x14ac:dyDescent="0.35">
      <c r="B56" s="1082" t="s">
        <v>588</v>
      </c>
      <c r="C56" s="1345" t="s">
        <v>3012</v>
      </c>
      <c r="D56" s="1346"/>
      <c r="E56" s="1079" t="s">
        <v>92</v>
      </c>
      <c r="F56" s="1066" t="s">
        <v>3040</v>
      </c>
      <c r="G56" s="441"/>
      <c r="H56" s="1019"/>
    </row>
    <row r="57" spans="2:8" ht="74.45" customHeight="1" x14ac:dyDescent="0.35">
      <c r="B57" s="1082" t="s">
        <v>3014</v>
      </c>
      <c r="C57" s="1345" t="s">
        <v>3013</v>
      </c>
      <c r="D57" s="1346"/>
      <c r="E57" s="1079" t="s">
        <v>92</v>
      </c>
      <c r="F57" s="1066" t="s">
        <v>3015</v>
      </c>
      <c r="G57" s="441"/>
      <c r="H57" s="1019"/>
    </row>
    <row r="58" spans="2:8" ht="101.1" customHeight="1" thickBot="1" x14ac:dyDescent="0.4">
      <c r="B58" s="1082" t="s">
        <v>3017</v>
      </c>
      <c r="C58" s="1345" t="s">
        <v>3016</v>
      </c>
      <c r="D58" s="1346"/>
      <c r="E58" s="1079" t="s">
        <v>97</v>
      </c>
      <c r="F58" s="1066" t="s">
        <v>3018</v>
      </c>
      <c r="G58" s="440"/>
      <c r="H58" s="1018"/>
    </row>
    <row r="59" spans="2:8" ht="77.45" customHeight="1" x14ac:dyDescent="0.35">
      <c r="B59" s="1078" t="s">
        <v>98</v>
      </c>
      <c r="C59" s="1348" t="s">
        <v>99</v>
      </c>
      <c r="D59" s="1349"/>
      <c r="E59" s="1077" t="s">
        <v>90</v>
      </c>
      <c r="F59" s="1069" t="s">
        <v>3041</v>
      </c>
      <c r="G59" s="438"/>
      <c r="H59" s="1016"/>
    </row>
    <row r="60" spans="2:8" ht="72" customHeight="1" x14ac:dyDescent="0.35">
      <c r="B60" s="1357" t="s">
        <v>100</v>
      </c>
      <c r="C60" s="1345" t="s">
        <v>106</v>
      </c>
      <c r="D60" s="1346"/>
      <c r="E60" s="1362" t="s">
        <v>90</v>
      </c>
      <c r="F60" s="1070" t="s">
        <v>3042</v>
      </c>
      <c r="G60" s="439"/>
      <c r="H60" s="1017"/>
    </row>
    <row r="61" spans="2:8" ht="33" x14ac:dyDescent="0.35">
      <c r="B61" s="1353"/>
      <c r="C61" s="1364"/>
      <c r="D61" s="1365"/>
      <c r="E61" s="1363"/>
      <c r="F61" s="1070" t="s">
        <v>3019</v>
      </c>
      <c r="G61" s="439"/>
      <c r="H61" s="1017"/>
    </row>
    <row r="62" spans="2:8" ht="68.25" customHeight="1" x14ac:dyDescent="0.35">
      <c r="B62" s="1082" t="s">
        <v>101</v>
      </c>
      <c r="C62" s="1345" t="s">
        <v>270</v>
      </c>
      <c r="D62" s="1346"/>
      <c r="E62" s="1079" t="s">
        <v>92</v>
      </c>
      <c r="F62" s="1068" t="s">
        <v>3020</v>
      </c>
      <c r="G62" s="441"/>
      <c r="H62" s="1019"/>
    </row>
    <row r="63" spans="2:8" ht="74.45" customHeight="1" x14ac:dyDescent="0.35">
      <c r="B63" s="1085" t="s">
        <v>107</v>
      </c>
      <c r="C63" s="1343" t="s">
        <v>3021</v>
      </c>
      <c r="D63" s="1360"/>
      <c r="E63" s="1067" t="s">
        <v>90</v>
      </c>
      <c r="F63" s="1066" t="s">
        <v>3022</v>
      </c>
      <c r="G63" s="440"/>
      <c r="H63" s="1018"/>
    </row>
    <row r="64" spans="2:8" ht="49.5" customHeight="1" thickBot="1" x14ac:dyDescent="0.4">
      <c r="B64" s="1195" t="s">
        <v>408</v>
      </c>
      <c r="C64" s="1366" t="s">
        <v>3023</v>
      </c>
      <c r="D64" s="1367"/>
      <c r="E64" s="1071" t="s">
        <v>215</v>
      </c>
      <c r="F64" s="1072" t="s">
        <v>3024</v>
      </c>
      <c r="G64" s="442"/>
      <c r="H64" s="1020"/>
    </row>
    <row r="65" spans="2:8" ht="96.95" customHeight="1" x14ac:dyDescent="0.35">
      <c r="B65" s="1352" t="s">
        <v>102</v>
      </c>
      <c r="C65" s="1348" t="s">
        <v>231</v>
      </c>
      <c r="D65" s="1349"/>
      <c r="E65" s="1368" t="s">
        <v>90</v>
      </c>
      <c r="F65" s="1069" t="s">
        <v>3025</v>
      </c>
      <c r="G65" s="438"/>
      <c r="H65" s="1016"/>
    </row>
    <row r="66" spans="2:8" ht="47.25" customHeight="1" x14ac:dyDescent="0.35">
      <c r="B66" s="1358"/>
      <c r="C66" s="1350"/>
      <c r="D66" s="1351"/>
      <c r="E66" s="1369"/>
      <c r="F66" s="1063" t="s">
        <v>3027</v>
      </c>
      <c r="G66" s="439"/>
      <c r="H66" s="1017"/>
    </row>
    <row r="67" spans="2:8" ht="81.75" customHeight="1" x14ac:dyDescent="0.35">
      <c r="B67" s="1085" t="s">
        <v>103</v>
      </c>
      <c r="C67" s="1343" t="s">
        <v>252</v>
      </c>
      <c r="D67" s="1360"/>
      <c r="E67" s="1067" t="s">
        <v>232</v>
      </c>
      <c r="F67" s="1066" t="s">
        <v>3028</v>
      </c>
      <c r="G67" s="440"/>
      <c r="H67" s="1018"/>
    </row>
    <row r="68" spans="2:8" ht="78" customHeight="1" x14ac:dyDescent="0.35">
      <c r="B68" s="1082" t="s">
        <v>104</v>
      </c>
      <c r="C68" s="1345" t="s">
        <v>3026</v>
      </c>
      <c r="D68" s="1346"/>
      <c r="E68" s="1079" t="s">
        <v>232</v>
      </c>
      <c r="F68" s="1073" t="s">
        <v>3043</v>
      </c>
      <c r="G68" s="440"/>
      <c r="H68" s="1018"/>
    </row>
    <row r="69" spans="2:8" ht="57.6" customHeight="1" x14ac:dyDescent="0.35">
      <c r="B69" s="1085" t="s">
        <v>471</v>
      </c>
      <c r="C69" s="1343" t="s">
        <v>191</v>
      </c>
      <c r="D69" s="1360"/>
      <c r="E69" s="1067" t="s">
        <v>192</v>
      </c>
      <c r="F69" s="1074" t="s">
        <v>3029</v>
      </c>
      <c r="G69" s="440"/>
      <c r="H69" s="1018"/>
    </row>
    <row r="70" spans="2:8" ht="102" customHeight="1" x14ac:dyDescent="0.35">
      <c r="B70" s="1082" t="s">
        <v>472</v>
      </c>
      <c r="C70" s="1345" t="s">
        <v>3030</v>
      </c>
      <c r="D70" s="1346"/>
      <c r="E70" s="1079" t="s">
        <v>804</v>
      </c>
      <c r="F70" s="1074" t="s">
        <v>3044</v>
      </c>
      <c r="G70" s="440"/>
      <c r="H70" s="1018"/>
    </row>
    <row r="71" spans="2:8" ht="208.5" customHeight="1" x14ac:dyDescent="0.35">
      <c r="B71" s="1085" t="s">
        <v>473</v>
      </c>
      <c r="C71" s="1343" t="s">
        <v>3031</v>
      </c>
      <c r="D71" s="1344"/>
      <c r="E71" s="1067" t="s">
        <v>485</v>
      </c>
      <c r="F71" s="1074" t="s">
        <v>3045</v>
      </c>
      <c r="G71" s="440"/>
      <c r="H71" s="1017"/>
    </row>
    <row r="72" spans="2:8" ht="49.5" customHeight="1" thickBot="1" x14ac:dyDescent="0.4">
      <c r="B72" s="1195" t="s">
        <v>474</v>
      </c>
      <c r="C72" s="1366" t="s">
        <v>3032</v>
      </c>
      <c r="D72" s="1373"/>
      <c r="E72" s="1071" t="s">
        <v>92</v>
      </c>
      <c r="F72" s="1075" t="s">
        <v>3046</v>
      </c>
      <c r="G72" s="442"/>
      <c r="H72" s="1020"/>
    </row>
    <row r="73" spans="2:8" x14ac:dyDescent="0.35">
      <c r="B73" s="1371"/>
      <c r="C73" s="1371"/>
      <c r="D73" s="1371"/>
      <c r="E73" s="1371"/>
      <c r="F73" s="1371"/>
      <c r="G73" s="1371"/>
      <c r="H73" s="1371"/>
    </row>
    <row r="74" spans="2:8" s="690" customFormat="1" ht="19.5" customHeight="1" x14ac:dyDescent="0.35">
      <c r="B74" s="1370" t="s">
        <v>475</v>
      </c>
      <c r="C74" s="1370"/>
      <c r="D74" s="1370"/>
      <c r="E74" s="1370"/>
      <c r="F74" s="1370"/>
      <c r="G74" s="1370"/>
      <c r="H74" s="1370"/>
    </row>
    <row r="75" spans="2:8" s="690" customFormat="1" ht="19.5" x14ac:dyDescent="0.35">
      <c r="B75" s="1370" t="s">
        <v>2979</v>
      </c>
      <c r="C75" s="1370"/>
      <c r="D75" s="1370"/>
      <c r="E75" s="1370"/>
      <c r="F75" s="1370"/>
      <c r="G75" s="1370"/>
      <c r="H75" s="1370"/>
    </row>
    <row r="76" spans="2:8" x14ac:dyDescent="0.35"/>
    <row r="77" spans="2:8" x14ac:dyDescent="0.35"/>
    <row r="78" spans="2:8" x14ac:dyDescent="0.35"/>
  </sheetData>
  <sheetProtection sheet="1" objects="1" scenarios="1" selectLockedCells="1"/>
  <mergeCells count="88">
    <mergeCell ref="B65:B66"/>
    <mergeCell ref="C67:D67"/>
    <mergeCell ref="J33:S33"/>
    <mergeCell ref="J17:S17"/>
    <mergeCell ref="C21:F21"/>
    <mergeCell ref="J21:S21"/>
    <mergeCell ref="B26:B28"/>
    <mergeCell ref="C22:F22"/>
    <mergeCell ref="C29:F29"/>
    <mergeCell ref="C19:F19"/>
    <mergeCell ref="J19:S19"/>
    <mergeCell ref="C25:F25"/>
    <mergeCell ref="J25:S25"/>
    <mergeCell ref="C24:F24"/>
    <mergeCell ref="J24:S24"/>
    <mergeCell ref="C18:F18"/>
    <mergeCell ref="A2:H2"/>
    <mergeCell ref="C44:D44"/>
    <mergeCell ref="K4:T4"/>
    <mergeCell ref="K6:T7"/>
    <mergeCell ref="J18:S18"/>
    <mergeCell ref="C20:F20"/>
    <mergeCell ref="B17:B25"/>
    <mergeCell ref="C17:F17"/>
    <mergeCell ref="D4:G4"/>
    <mergeCell ref="B37:B38"/>
    <mergeCell ref="D6:G6"/>
    <mergeCell ref="E34:E35"/>
    <mergeCell ref="C34:D35"/>
    <mergeCell ref="F8:G8"/>
    <mergeCell ref="F10:G10"/>
    <mergeCell ref="B12:E12"/>
    <mergeCell ref="F12:G12"/>
    <mergeCell ref="B8:E8"/>
    <mergeCell ref="C26:F26"/>
    <mergeCell ref="B14:E14"/>
    <mergeCell ref="F14:G14"/>
    <mergeCell ref="C23:F23"/>
    <mergeCell ref="C70:D70"/>
    <mergeCell ref="B75:H75"/>
    <mergeCell ref="E37:E38"/>
    <mergeCell ref="C37:D38"/>
    <mergeCell ref="C50:D50"/>
    <mergeCell ref="B60:B61"/>
    <mergeCell ref="C53:D53"/>
    <mergeCell ref="C63:D63"/>
    <mergeCell ref="C62:D62"/>
    <mergeCell ref="B74:H74"/>
    <mergeCell ref="B73:H73"/>
    <mergeCell ref="C71:D71"/>
    <mergeCell ref="C52:D52"/>
    <mergeCell ref="C51:D51"/>
    <mergeCell ref="C72:D72"/>
    <mergeCell ref="E48:E49"/>
    <mergeCell ref="J20:S20"/>
    <mergeCell ref="J22:S22"/>
    <mergeCell ref="J23:S23"/>
    <mergeCell ref="C69:D69"/>
    <mergeCell ref="C54:D54"/>
    <mergeCell ref="C58:D58"/>
    <mergeCell ref="E60:E61"/>
    <mergeCell ref="C60:D61"/>
    <mergeCell ref="C64:D64"/>
    <mergeCell ref="E65:E66"/>
    <mergeCell ref="C68:D68"/>
    <mergeCell ref="C28:F28"/>
    <mergeCell ref="C36:D36"/>
    <mergeCell ref="C27:F27"/>
    <mergeCell ref="B10:E10"/>
    <mergeCell ref="C55:D55"/>
    <mergeCell ref="C48:D49"/>
    <mergeCell ref="B48:B49"/>
    <mergeCell ref="C39:D39"/>
    <mergeCell ref="C42:D42"/>
    <mergeCell ref="C41:D41"/>
    <mergeCell ref="C40:D40"/>
    <mergeCell ref="C56:D56"/>
    <mergeCell ref="C57:D57"/>
    <mergeCell ref="K34:T35"/>
    <mergeCell ref="C65:D66"/>
    <mergeCell ref="C59:D59"/>
    <mergeCell ref="C43:D43"/>
    <mergeCell ref="B16:H16"/>
    <mergeCell ref="B32:H32"/>
    <mergeCell ref="C45:D45"/>
    <mergeCell ref="C47:D47"/>
    <mergeCell ref="C46:D46"/>
    <mergeCell ref="B34:B35"/>
  </mergeCells>
  <phoneticPr fontId="13"/>
  <conditionalFormatting sqref="G17:G29 G34:G44 G48:G72">
    <cfRule type="cellIs" dxfId="266" priority="69" operator="equal">
      <formula>""</formula>
    </cfRule>
  </conditionalFormatting>
  <conditionalFormatting sqref="D4">
    <cfRule type="cellIs" dxfId="265" priority="65" operator="equal">
      <formula>""</formula>
    </cfRule>
  </conditionalFormatting>
  <conditionalFormatting sqref="F8">
    <cfRule type="cellIs" dxfId="264" priority="31" operator="equal">
      <formula>""</formula>
    </cfRule>
  </conditionalFormatting>
  <conditionalFormatting sqref="C29:G29 C17:G25">
    <cfRule type="expression" dxfId="263" priority="28">
      <formula>$F$8="①事業"</formula>
    </cfRule>
  </conditionalFormatting>
  <conditionalFormatting sqref="C17:G29">
    <cfRule type="expression" dxfId="262" priority="27">
      <formula>$F$8="②事業"</formula>
    </cfRule>
  </conditionalFormatting>
  <conditionalFormatting sqref="C26:G28">
    <cfRule type="expression" dxfId="261" priority="26">
      <formula>$F$8="③事業"</formula>
    </cfRule>
  </conditionalFormatting>
  <conditionalFormatting sqref="C29:G29 C17:G25">
    <cfRule type="expression" dxfId="260" priority="25">
      <formula>$F$8="④事業"</formula>
    </cfRule>
  </conditionalFormatting>
  <conditionalFormatting sqref="C17:G29">
    <cfRule type="expression" dxfId="259" priority="24">
      <formula>$F$8="⑤事業"</formula>
    </cfRule>
  </conditionalFormatting>
  <conditionalFormatting sqref="C26:G28">
    <cfRule type="expression" dxfId="258" priority="23">
      <formula>$F$8="⑥事業"</formula>
    </cfRule>
  </conditionalFormatting>
  <conditionalFormatting sqref="F10">
    <cfRule type="cellIs" dxfId="257" priority="5" operator="equal">
      <formula>""</formula>
    </cfRule>
  </conditionalFormatting>
  <conditionalFormatting sqref="F12">
    <cfRule type="cellIs" dxfId="256" priority="4" operator="equal">
      <formula>""</formula>
    </cfRule>
  </conditionalFormatting>
  <conditionalFormatting sqref="F14">
    <cfRule type="cellIs" dxfId="255" priority="3" operator="equal">
      <formula>""</formula>
    </cfRule>
  </conditionalFormatting>
  <conditionalFormatting sqref="D6">
    <cfRule type="cellIs" dxfId="254" priority="2" operator="equal">
      <formula>""</formula>
    </cfRule>
  </conditionalFormatting>
  <conditionalFormatting sqref="G45:G47">
    <cfRule type="cellIs" dxfId="253" priority="1" operator="equal">
      <formula>""</formula>
    </cfRule>
  </conditionalFormatting>
  <dataValidations count="4">
    <dataValidation type="list" allowBlank="1" showInputMessage="1" showErrorMessage="1" sqref="G17:G29 G34:G72" xr:uid="{94E504F8-2F6D-4AAA-8089-2E9007A59258}">
      <formula1>"○,―"</formula1>
    </dataValidation>
    <dataValidation type="list" allowBlank="1" showInputMessage="1" showErrorMessage="1" sqref="F8:G8" xr:uid="{A8364459-2F5F-4D1A-8E42-7F85E69ADD6B}">
      <formula1>$K$8:$N$8</formula1>
    </dataValidation>
    <dataValidation type="list" allowBlank="1" showInputMessage="1" showErrorMessage="1" sqref="F10:G10" xr:uid="{54B9ED58-0EBD-4FD4-8B74-DA9A0F293711}">
      <formula1>$K$10:$P$10</formula1>
    </dataValidation>
    <dataValidation type="date" allowBlank="1" showInputMessage="1" showErrorMessage="1" sqref="F12:G12 F14:G14" xr:uid="{9F3F5108-503E-4AD6-B01E-B70A8082F416}">
      <formula1>44287</formula1>
      <formula2>45016</formula2>
    </dataValidation>
  </dataValidations>
  <pageMargins left="0.78740157480314965" right="0.39370078740157483" top="0.39370078740157483" bottom="0.19685039370078741" header="0" footer="0"/>
  <pageSetup paperSize="9" scale="93"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05400-77B6-49D6-9264-AEF877D04B20}">
  <sheetPr>
    <tabColor rgb="FFFFFF00"/>
    <pageSetUpPr fitToPage="1"/>
  </sheetPr>
  <dimension ref="A1:CI212"/>
  <sheetViews>
    <sheetView showGridLines="0" view="pageBreakPreview" zoomScale="70" zoomScaleNormal="100" zoomScaleSheetLayoutView="70" workbookViewId="0">
      <selection activeCell="D5" sqref="D5:L5"/>
    </sheetView>
  </sheetViews>
  <sheetFormatPr defaultColWidth="0" defaultRowHeight="24" customHeight="1" zeroHeight="1" x14ac:dyDescent="0.35"/>
  <cols>
    <col min="1" max="1" width="3.140625" style="667" customWidth="1"/>
    <col min="2" max="11" width="9.140625" style="667" customWidth="1"/>
    <col min="12" max="12" width="9.140625" style="514" customWidth="1"/>
    <col min="13" max="13" width="3.140625" style="667" customWidth="1"/>
    <col min="14" max="14" width="4.7109375" style="667" customWidth="1"/>
    <col min="15" max="15" width="130.5703125" style="668" customWidth="1"/>
    <col min="16" max="16" width="93.42578125" style="668" customWidth="1"/>
    <col min="17" max="26" width="8.85546875" style="667" customWidth="1"/>
    <col min="27" max="49" width="8.85546875" style="667" hidden="1" customWidth="1"/>
    <col min="50" max="87" width="1.5703125" style="667" hidden="1" customWidth="1"/>
    <col min="88" max="16384" width="0" style="667" hidden="1"/>
  </cols>
  <sheetData>
    <row r="1" spans="1:30" s="501" customFormat="1" ht="27" customHeight="1" x14ac:dyDescent="0.35">
      <c r="B1" s="1212" t="s">
        <v>304</v>
      </c>
      <c r="L1" s="514"/>
      <c r="O1" s="502"/>
      <c r="P1" s="502"/>
    </row>
    <row r="2" spans="1:30" s="501" customFormat="1" ht="60" customHeight="1" x14ac:dyDescent="0.35">
      <c r="B2" s="1622" t="s">
        <v>3049</v>
      </c>
      <c r="C2" s="1623"/>
      <c r="D2" s="1623"/>
      <c r="E2" s="1623"/>
      <c r="F2" s="1623"/>
      <c r="G2" s="1623"/>
      <c r="H2" s="1623"/>
      <c r="I2" s="1623"/>
      <c r="J2" s="1623"/>
      <c r="K2" s="1623"/>
      <c r="L2" s="1623"/>
      <c r="O2" s="502"/>
      <c r="P2" s="502"/>
    </row>
    <row r="3" spans="1:30" s="501" customFormat="1" ht="24.75" thickBot="1" x14ac:dyDescent="0.4">
      <c r="B3" s="518"/>
      <c r="L3" s="514"/>
      <c r="O3" s="503"/>
      <c r="P3" s="503"/>
    </row>
    <row r="4" spans="1:30" s="501" customFormat="1" ht="38.25" customHeight="1" thickBot="1" x14ac:dyDescent="0.4">
      <c r="B4" s="1591" t="s">
        <v>317</v>
      </c>
      <c r="C4" s="1624"/>
      <c r="D4" s="1625" t="str">
        <f>IF('A-2'!D4="","",'A-2'!D4)</f>
        <v/>
      </c>
      <c r="E4" s="1626"/>
      <c r="F4" s="1626"/>
      <c r="G4" s="1626"/>
      <c r="H4" s="1626"/>
      <c r="I4" s="1626"/>
      <c r="J4" s="1626"/>
      <c r="K4" s="1626"/>
      <c r="L4" s="1627"/>
      <c r="N4" s="504"/>
      <c r="O4" s="502"/>
      <c r="P4" s="502"/>
    </row>
    <row r="5" spans="1:30" s="430" customFormat="1" ht="38.25" customHeight="1" thickBot="1" x14ac:dyDescent="0.4">
      <c r="A5" s="501"/>
      <c r="B5" s="1628" t="s">
        <v>476</v>
      </c>
      <c r="C5" s="1629"/>
      <c r="D5" s="1630"/>
      <c r="E5" s="1631"/>
      <c r="F5" s="1632"/>
      <c r="G5" s="1632"/>
      <c r="H5" s="1632"/>
      <c r="I5" s="1632"/>
      <c r="J5" s="1632"/>
      <c r="K5" s="1632"/>
      <c r="L5" s="1633"/>
      <c r="M5" s="501"/>
      <c r="N5" s="504"/>
      <c r="O5" s="1222" t="s">
        <v>3074</v>
      </c>
      <c r="P5" s="502"/>
      <c r="Q5" s="501"/>
      <c r="R5" s="501"/>
      <c r="S5" s="501"/>
      <c r="T5" s="501"/>
      <c r="U5" s="501"/>
      <c r="V5" s="501"/>
      <c r="W5" s="501"/>
      <c r="X5" s="501"/>
      <c r="Y5" s="501"/>
      <c r="Z5" s="501"/>
      <c r="AA5" s="501"/>
      <c r="AB5" s="501"/>
      <c r="AC5" s="501"/>
      <c r="AD5" s="501"/>
    </row>
    <row r="6" spans="1:30" s="430" customFormat="1" ht="38.25" customHeight="1" thickBot="1" x14ac:dyDescent="0.4">
      <c r="A6" s="501"/>
      <c r="B6" s="1591" t="s">
        <v>315</v>
      </c>
      <c r="C6" s="1634"/>
      <c r="D6" s="526" t="s">
        <v>318</v>
      </c>
      <c r="E6" s="1610" t="str">
        <f>IF('A-2'!D6="","",'A-2'!D6)</f>
        <v/>
      </c>
      <c r="F6" s="1610"/>
      <c r="G6" s="1637"/>
      <c r="H6" s="1637"/>
      <c r="I6" s="1637"/>
      <c r="J6" s="1637"/>
      <c r="K6" s="1637"/>
      <c r="L6" s="1638"/>
      <c r="M6" s="501"/>
      <c r="N6" s="501"/>
      <c r="O6" s="1392" t="s">
        <v>3075</v>
      </c>
      <c r="P6" s="505"/>
      <c r="Q6" s="501"/>
      <c r="R6" s="501"/>
      <c r="S6" s="506"/>
      <c r="T6" s="506"/>
      <c r="U6" s="506"/>
      <c r="V6" s="506"/>
      <c r="W6" s="506"/>
      <c r="X6" s="507"/>
      <c r="Y6" s="506"/>
      <c r="Z6" s="506"/>
      <c r="AA6" s="501"/>
      <c r="AB6" s="501"/>
      <c r="AC6" s="501"/>
      <c r="AD6" s="501"/>
    </row>
    <row r="7" spans="1:30" s="430" customFormat="1" ht="38.25" customHeight="1" x14ac:dyDescent="0.35">
      <c r="A7" s="501"/>
      <c r="B7" s="1635"/>
      <c r="C7" s="1636"/>
      <c r="D7" s="527" t="s">
        <v>324</v>
      </c>
      <c r="E7" s="1490"/>
      <c r="F7" s="1570"/>
      <c r="G7" s="1639"/>
      <c r="H7" s="1640"/>
      <c r="I7" s="1640"/>
      <c r="J7" s="1640"/>
      <c r="K7" s="1640"/>
      <c r="L7" s="1640"/>
      <c r="M7" s="501"/>
      <c r="N7" s="501"/>
      <c r="O7" s="1392"/>
      <c r="P7" s="505"/>
      <c r="Q7" s="501"/>
      <c r="R7" s="501"/>
      <c r="S7" s="506"/>
      <c r="T7" s="506"/>
      <c r="U7" s="506"/>
      <c r="V7" s="506"/>
      <c r="W7" s="506"/>
      <c r="X7" s="507"/>
      <c r="Y7" s="506"/>
      <c r="Z7" s="506"/>
      <c r="AA7" s="501"/>
      <c r="AB7" s="501"/>
      <c r="AC7" s="501"/>
      <c r="AD7" s="501"/>
    </row>
    <row r="8" spans="1:30" s="430" customFormat="1" ht="38.25" customHeight="1" thickBot="1" x14ac:dyDescent="0.4">
      <c r="A8" s="501"/>
      <c r="B8" s="1635"/>
      <c r="C8" s="1636"/>
      <c r="D8" s="527" t="s">
        <v>364</v>
      </c>
      <c r="E8" s="1641"/>
      <c r="F8" s="1642"/>
      <c r="G8" s="1612"/>
      <c r="H8" s="1613"/>
      <c r="I8" s="1613"/>
      <c r="J8" s="1613"/>
      <c r="K8" s="1613"/>
      <c r="L8" s="1613"/>
      <c r="M8" s="501"/>
      <c r="N8" s="501"/>
      <c r="O8" s="1180"/>
      <c r="P8" s="505"/>
      <c r="Q8" s="501"/>
      <c r="R8" s="501"/>
      <c r="S8" s="506"/>
      <c r="T8" s="506"/>
      <c r="U8" s="506"/>
      <c r="V8" s="506"/>
      <c r="W8" s="506"/>
      <c r="X8" s="507"/>
      <c r="Y8" s="506"/>
      <c r="Z8" s="506"/>
      <c r="AA8" s="501"/>
      <c r="AB8" s="501"/>
      <c r="AC8" s="501"/>
      <c r="AD8" s="501"/>
    </row>
    <row r="9" spans="1:30" s="430" customFormat="1" ht="19.5" customHeight="1" x14ac:dyDescent="0.35">
      <c r="A9" s="501"/>
      <c r="B9" s="1635"/>
      <c r="C9" s="1636"/>
      <c r="D9" s="528" t="s">
        <v>470</v>
      </c>
      <c r="E9" s="1614"/>
      <c r="F9" s="1615"/>
      <c r="G9" s="530"/>
      <c r="H9" s="530"/>
      <c r="I9" s="530"/>
      <c r="J9" s="530"/>
      <c r="K9" s="530"/>
      <c r="L9" s="531"/>
      <c r="M9" s="501"/>
      <c r="N9" s="501"/>
      <c r="O9" s="1180"/>
      <c r="P9" s="505"/>
      <c r="Q9" s="501"/>
      <c r="R9" s="501"/>
      <c r="S9" s="506"/>
      <c r="T9" s="506"/>
      <c r="U9" s="506"/>
      <c r="V9" s="506"/>
      <c r="W9" s="506"/>
      <c r="X9" s="507"/>
      <c r="Y9" s="506"/>
      <c r="Z9" s="506"/>
      <c r="AA9" s="501"/>
      <c r="AB9" s="501"/>
      <c r="AC9" s="501"/>
      <c r="AD9" s="501"/>
    </row>
    <row r="10" spans="1:30" s="430" customFormat="1" ht="38.25" customHeight="1" thickBot="1" x14ac:dyDescent="0.4">
      <c r="A10" s="501"/>
      <c r="B10" s="1635"/>
      <c r="C10" s="1636"/>
      <c r="D10" s="529" t="s">
        <v>314</v>
      </c>
      <c r="E10" s="1616"/>
      <c r="F10" s="1616"/>
      <c r="G10" s="1616"/>
      <c r="H10" s="1616"/>
      <c r="I10" s="1616"/>
      <c r="J10" s="1616"/>
      <c r="K10" s="1616"/>
      <c r="L10" s="1617"/>
      <c r="M10" s="501"/>
      <c r="N10" s="501"/>
      <c r="O10" s="1180"/>
      <c r="P10" s="505"/>
      <c r="Q10" s="501"/>
      <c r="R10" s="501"/>
      <c r="S10" s="501"/>
      <c r="T10" s="501"/>
      <c r="U10" s="501"/>
      <c r="V10" s="501"/>
      <c r="W10" s="501"/>
      <c r="X10" s="501"/>
      <c r="Y10" s="501"/>
      <c r="Z10" s="501"/>
      <c r="AA10" s="501"/>
      <c r="AB10" s="501"/>
      <c r="AC10" s="501"/>
      <c r="AD10" s="501"/>
    </row>
    <row r="11" spans="1:30" s="430" customFormat="1" ht="38.25" customHeight="1" x14ac:dyDescent="0.35">
      <c r="A11" s="501"/>
      <c r="B11" s="1534" t="s">
        <v>306</v>
      </c>
      <c r="C11" s="1618"/>
      <c r="D11" s="1619"/>
      <c r="E11" s="1620"/>
      <c r="F11" s="532" t="s">
        <v>308</v>
      </c>
      <c r="G11" s="1621"/>
      <c r="H11" s="1621"/>
      <c r="I11" s="1621"/>
      <c r="J11" s="1621"/>
      <c r="K11" s="1621"/>
      <c r="L11" s="1621"/>
      <c r="M11" s="501"/>
      <c r="N11" s="501"/>
      <c r="O11" s="1180"/>
      <c r="P11" s="505"/>
      <c r="Q11" s="501"/>
      <c r="R11" s="501"/>
      <c r="S11" s="501"/>
      <c r="T11" s="501"/>
      <c r="U11" s="501"/>
      <c r="V11" s="501"/>
      <c r="W11" s="501"/>
      <c r="X11" s="501"/>
      <c r="Y11" s="501"/>
      <c r="Z11" s="501"/>
      <c r="AA11" s="501"/>
      <c r="AB11" s="501"/>
      <c r="AC11" s="501"/>
      <c r="AD11" s="501"/>
    </row>
    <row r="12" spans="1:30" s="430" customFormat="1" ht="38.25" customHeight="1" thickBot="1" x14ac:dyDescent="0.4">
      <c r="A12" s="501"/>
      <c r="B12" s="1600" t="s">
        <v>307</v>
      </c>
      <c r="C12" s="1601"/>
      <c r="D12" s="1602"/>
      <c r="E12" s="1603"/>
      <c r="F12" s="533" t="s">
        <v>308</v>
      </c>
      <c r="G12" s="1604"/>
      <c r="H12" s="1604"/>
      <c r="I12" s="1604"/>
      <c r="J12" s="1604"/>
      <c r="K12" s="1604"/>
      <c r="L12" s="1604"/>
      <c r="M12" s="501"/>
      <c r="N12" s="501"/>
      <c r="O12" s="1180"/>
      <c r="P12" s="505"/>
      <c r="Q12" s="501"/>
      <c r="R12" s="501"/>
      <c r="S12" s="501"/>
      <c r="T12" s="501"/>
      <c r="U12" s="501"/>
      <c r="V12" s="501"/>
      <c r="W12" s="501"/>
      <c r="X12" s="501"/>
      <c r="Y12" s="501"/>
      <c r="Z12" s="501"/>
      <c r="AA12" s="501"/>
      <c r="AB12" s="501"/>
      <c r="AC12" s="501"/>
      <c r="AD12" s="501"/>
    </row>
    <row r="13" spans="1:30" s="430" customFormat="1" ht="38.25" customHeight="1" thickBot="1" x14ac:dyDescent="0.4">
      <c r="A13" s="501"/>
      <c r="B13" s="1605" t="s">
        <v>316</v>
      </c>
      <c r="C13" s="1606"/>
      <c r="D13" s="1607" t="str">
        <f>IF('A-2'!F10="","",'A-2'!F10)</f>
        <v/>
      </c>
      <c r="E13" s="1607"/>
      <c r="F13" s="1608"/>
      <c r="G13" s="1608"/>
      <c r="H13" s="1608"/>
      <c r="I13" s="1608"/>
      <c r="J13" s="1608"/>
      <c r="K13" s="1608"/>
      <c r="L13" s="1609"/>
      <c r="M13" s="501"/>
      <c r="N13" s="501"/>
      <c r="O13" s="1181"/>
      <c r="P13" s="503"/>
      <c r="Q13" s="501"/>
      <c r="R13" s="501"/>
      <c r="S13" s="501"/>
      <c r="T13" s="501"/>
      <c r="U13" s="501"/>
      <c r="V13" s="501"/>
      <c r="W13" s="501"/>
      <c r="X13" s="501"/>
      <c r="Y13" s="501"/>
      <c r="Z13" s="501"/>
      <c r="AA13" s="501"/>
      <c r="AB13" s="501"/>
      <c r="AC13" s="501"/>
      <c r="AD13" s="501"/>
    </row>
    <row r="14" spans="1:30" s="430" customFormat="1" ht="38.25" customHeight="1" x14ac:dyDescent="0.35">
      <c r="A14" s="501"/>
      <c r="B14" s="1591" t="s">
        <v>319</v>
      </c>
      <c r="C14" s="1592"/>
      <c r="D14" s="1534" t="s">
        <v>322</v>
      </c>
      <c r="E14" s="1595"/>
      <c r="F14" s="431"/>
      <c r="G14" s="1610" t="str">
        <f>IF(F14="","",VLOOKUP(F14,JSIC!$D$7:$F$2178,3))</f>
        <v/>
      </c>
      <c r="H14" s="1610"/>
      <c r="I14" s="1610"/>
      <c r="J14" s="1610"/>
      <c r="K14" s="1610"/>
      <c r="L14" s="1611"/>
      <c r="M14" s="501"/>
      <c r="N14" s="501"/>
      <c r="O14" s="1412" t="s">
        <v>3078</v>
      </c>
      <c r="P14" s="502"/>
      <c r="Q14" s="501"/>
      <c r="R14" s="501"/>
      <c r="S14" s="501"/>
      <c r="T14" s="501"/>
      <c r="U14" s="501"/>
      <c r="V14" s="501"/>
      <c r="W14" s="501"/>
      <c r="X14" s="501"/>
      <c r="Y14" s="501"/>
      <c r="Z14" s="501"/>
      <c r="AA14" s="501"/>
      <c r="AB14" s="501"/>
      <c r="AC14" s="501"/>
      <c r="AD14" s="501"/>
    </row>
    <row r="15" spans="1:30" s="430" customFormat="1" ht="38.25" customHeight="1" thickBot="1" x14ac:dyDescent="0.4">
      <c r="A15" s="501"/>
      <c r="B15" s="1593"/>
      <c r="C15" s="1594"/>
      <c r="D15" s="1587" t="s">
        <v>323</v>
      </c>
      <c r="E15" s="1588"/>
      <c r="F15" s="432"/>
      <c r="G15" s="1589" t="str">
        <f>IF(F15="","",VLOOKUP(F15,JSIC!$E$7:$F$2178,2))</f>
        <v/>
      </c>
      <c r="H15" s="1589"/>
      <c r="I15" s="1589"/>
      <c r="J15" s="1589"/>
      <c r="K15" s="1589"/>
      <c r="L15" s="1590"/>
      <c r="M15" s="501"/>
      <c r="N15" s="501"/>
      <c r="O15" s="1412"/>
      <c r="P15" s="502"/>
      <c r="Q15" s="501"/>
      <c r="R15" s="501"/>
      <c r="S15" s="501"/>
      <c r="T15" s="501"/>
      <c r="U15" s="501"/>
      <c r="V15" s="501"/>
      <c r="W15" s="501"/>
      <c r="X15" s="501"/>
      <c r="Y15" s="501"/>
      <c r="Z15" s="501"/>
      <c r="AA15" s="501"/>
      <c r="AB15" s="501"/>
      <c r="AC15" s="501"/>
      <c r="AD15" s="501"/>
    </row>
    <row r="16" spans="1:30" s="430" customFormat="1" ht="38.25" customHeight="1" x14ac:dyDescent="0.35">
      <c r="A16" s="501"/>
      <c r="B16" s="1591" t="s">
        <v>321</v>
      </c>
      <c r="C16" s="1592"/>
      <c r="D16" s="1534" t="s">
        <v>320</v>
      </c>
      <c r="E16" s="1595"/>
      <c r="F16" s="1596"/>
      <c r="G16" s="1596"/>
      <c r="H16" s="1596"/>
      <c r="I16" s="1596"/>
      <c r="J16" s="1596"/>
      <c r="K16" s="1596"/>
      <c r="L16" s="1597"/>
      <c r="M16" s="501"/>
      <c r="N16" s="501"/>
      <c r="O16" s="1180" t="s">
        <v>3076</v>
      </c>
      <c r="P16" s="502"/>
      <c r="Q16" s="501"/>
      <c r="R16" s="501"/>
      <c r="S16" s="501"/>
      <c r="T16" s="501"/>
      <c r="U16" s="501"/>
      <c r="V16" s="501"/>
      <c r="W16" s="501"/>
      <c r="X16" s="501"/>
      <c r="Y16" s="501"/>
      <c r="Z16" s="501"/>
      <c r="AA16" s="501"/>
      <c r="AB16" s="501"/>
      <c r="AC16" s="501"/>
      <c r="AD16" s="501"/>
    </row>
    <row r="17" spans="1:30" s="430" customFormat="1" ht="38.25" customHeight="1" thickBot="1" x14ac:dyDescent="0.4">
      <c r="A17" s="501"/>
      <c r="B17" s="1593"/>
      <c r="C17" s="1594"/>
      <c r="D17" s="1587" t="s">
        <v>309</v>
      </c>
      <c r="E17" s="1588"/>
      <c r="F17" s="1598"/>
      <c r="G17" s="1598"/>
      <c r="H17" s="1598"/>
      <c r="I17" s="1598"/>
      <c r="J17" s="1598"/>
      <c r="K17" s="1598"/>
      <c r="L17" s="1599"/>
      <c r="M17" s="501"/>
      <c r="N17" s="501"/>
      <c r="O17" s="1180"/>
      <c r="P17" s="502"/>
      <c r="Q17" s="501"/>
      <c r="R17" s="501"/>
      <c r="S17" s="501"/>
      <c r="T17" s="501"/>
      <c r="U17" s="501"/>
      <c r="V17" s="501"/>
      <c r="W17" s="501"/>
      <c r="X17" s="501"/>
      <c r="Y17" s="501"/>
      <c r="Z17" s="501"/>
      <c r="AA17" s="501"/>
      <c r="AB17" s="501"/>
      <c r="AC17" s="501"/>
      <c r="AD17" s="501"/>
    </row>
    <row r="18" spans="1:30" s="430" customFormat="1" ht="27.75" customHeight="1" x14ac:dyDescent="0.35">
      <c r="A18" s="501"/>
      <c r="B18" s="519"/>
      <c r="C18" s="520"/>
      <c r="D18" s="520"/>
      <c r="E18" s="520"/>
      <c r="F18" s="520"/>
      <c r="G18" s="520"/>
      <c r="H18" s="520"/>
      <c r="I18" s="520"/>
      <c r="J18" s="520"/>
      <c r="K18" s="520"/>
      <c r="L18" s="536"/>
      <c r="M18" s="501"/>
      <c r="N18" s="501"/>
      <c r="O18" s="1180"/>
      <c r="P18" s="502"/>
      <c r="Q18" s="501"/>
      <c r="R18" s="501"/>
      <c r="S18" s="501"/>
      <c r="T18" s="501"/>
      <c r="U18" s="501"/>
      <c r="V18" s="501"/>
      <c r="W18" s="501"/>
      <c r="X18" s="501"/>
      <c r="Y18" s="501"/>
      <c r="Z18" s="501"/>
      <c r="AA18" s="501"/>
      <c r="AB18" s="501"/>
      <c r="AC18" s="501"/>
      <c r="AD18" s="501"/>
    </row>
    <row r="19" spans="1:30" s="430" customFormat="1" ht="24.75" thickBot="1" x14ac:dyDescent="0.4">
      <c r="A19" s="501"/>
      <c r="B19" s="521"/>
      <c r="C19" s="521"/>
      <c r="D19" s="521"/>
      <c r="E19" s="521"/>
      <c r="F19" s="537"/>
      <c r="G19" s="537"/>
      <c r="H19" s="537"/>
      <c r="I19" s="537"/>
      <c r="J19" s="537"/>
      <c r="K19" s="537"/>
      <c r="L19" s="537"/>
      <c r="M19" s="501"/>
      <c r="N19" s="501"/>
      <c r="O19" s="1179"/>
      <c r="P19" s="502"/>
      <c r="Q19" s="501"/>
      <c r="R19" s="501"/>
      <c r="S19" s="501"/>
      <c r="T19" s="501"/>
      <c r="U19" s="501"/>
      <c r="V19" s="501"/>
      <c r="W19" s="501"/>
      <c r="X19" s="501"/>
      <c r="Y19" s="501"/>
      <c r="Z19" s="501"/>
      <c r="AA19" s="501"/>
      <c r="AB19" s="501"/>
      <c r="AC19" s="501"/>
      <c r="AD19" s="501"/>
    </row>
    <row r="20" spans="1:30" s="430" customFormat="1" ht="34.5" customHeight="1" x14ac:dyDescent="0.35">
      <c r="A20" s="501"/>
      <c r="B20" s="534"/>
      <c r="C20" s="535" t="s">
        <v>429</v>
      </c>
      <c r="D20" s="1560" t="str">
        <f>IF('A-1'!N11="","",'A-1'!N11)</f>
        <v/>
      </c>
      <c r="E20" s="1561"/>
      <c r="F20" s="1561"/>
      <c r="G20" s="1561"/>
      <c r="H20" s="1561"/>
      <c r="I20" s="1561"/>
      <c r="J20" s="1561"/>
      <c r="K20" s="1561"/>
      <c r="L20" s="1562"/>
      <c r="M20" s="501"/>
      <c r="N20" s="501"/>
      <c r="O20" s="1179"/>
      <c r="P20" s="502"/>
      <c r="Q20" s="501"/>
      <c r="R20" s="501"/>
      <c r="S20" s="501"/>
      <c r="T20" s="501"/>
      <c r="U20" s="501"/>
      <c r="V20" s="501"/>
      <c r="W20" s="501"/>
      <c r="X20" s="501"/>
      <c r="Y20" s="501"/>
      <c r="Z20" s="501"/>
      <c r="AA20" s="501"/>
      <c r="AB20" s="501"/>
      <c r="AC20" s="501"/>
      <c r="AD20" s="501"/>
    </row>
    <row r="21" spans="1:30" s="430" customFormat="1" ht="34.5" customHeight="1" x14ac:dyDescent="0.35">
      <c r="A21" s="501"/>
      <c r="B21" s="1563" t="s">
        <v>509</v>
      </c>
      <c r="C21" s="522" t="s">
        <v>557</v>
      </c>
      <c r="D21" s="1517"/>
      <c r="E21" s="1565"/>
      <c r="F21" s="1566"/>
      <c r="G21" s="550" t="s">
        <v>382</v>
      </c>
      <c r="H21" s="1520"/>
      <c r="I21" s="1521"/>
      <c r="J21" s="550" t="s">
        <v>225</v>
      </c>
      <c r="K21" s="1567"/>
      <c r="L21" s="1568"/>
      <c r="M21" s="501"/>
      <c r="N21" s="501"/>
      <c r="O21" s="1569" t="s">
        <v>3077</v>
      </c>
      <c r="P21" s="508"/>
      <c r="Q21" s="501"/>
      <c r="R21" s="501"/>
      <c r="S21" s="501"/>
      <c r="T21" s="501"/>
      <c r="U21" s="501"/>
      <c r="V21" s="501"/>
      <c r="W21" s="501"/>
      <c r="X21" s="501"/>
      <c r="Y21" s="501"/>
      <c r="Z21" s="501"/>
      <c r="AA21" s="501"/>
      <c r="AB21" s="501"/>
      <c r="AC21" s="501"/>
      <c r="AD21" s="501"/>
    </row>
    <row r="22" spans="1:30" s="430" customFormat="1" ht="52.5" customHeight="1" x14ac:dyDescent="0.35">
      <c r="A22" s="501"/>
      <c r="B22" s="1563"/>
      <c r="C22" s="523" t="s">
        <v>383</v>
      </c>
      <c r="D22" s="1570"/>
      <c r="E22" s="1525"/>
      <c r="F22" s="1525"/>
      <c r="G22" s="1525"/>
      <c r="H22" s="1525"/>
      <c r="I22" s="1525"/>
      <c r="J22" s="1525"/>
      <c r="K22" s="1525"/>
      <c r="L22" s="1526"/>
      <c r="M22" s="501"/>
      <c r="N22" s="501"/>
      <c r="O22" s="1569"/>
      <c r="P22" s="508"/>
      <c r="Q22" s="501"/>
      <c r="R22" s="501"/>
      <c r="S22" s="501"/>
      <c r="T22" s="501"/>
      <c r="U22" s="501"/>
      <c r="V22" s="501"/>
      <c r="W22" s="501"/>
      <c r="X22" s="501"/>
      <c r="Y22" s="501"/>
      <c r="Z22" s="501"/>
      <c r="AA22" s="501"/>
      <c r="AB22" s="501"/>
      <c r="AC22" s="501"/>
      <c r="AD22" s="501"/>
    </row>
    <row r="23" spans="1:30" s="430" customFormat="1" ht="18.75" customHeight="1" x14ac:dyDescent="0.35">
      <c r="A23" s="501"/>
      <c r="B23" s="1563"/>
      <c r="C23" s="1571" t="s">
        <v>303</v>
      </c>
      <c r="D23" s="1537" t="s">
        <v>430</v>
      </c>
      <c r="E23" s="1538"/>
      <c r="F23" s="1527"/>
      <c r="G23" s="1574" t="str">
        <f>IF('A-1'!N13="","",'A-1'!N13)</f>
        <v/>
      </c>
      <c r="H23" s="1575"/>
      <c r="I23" s="1575"/>
      <c r="J23" s="1575"/>
      <c r="K23" s="1575"/>
      <c r="L23" s="1576"/>
      <c r="M23" s="501"/>
      <c r="N23" s="501"/>
      <c r="O23" s="1412" t="s">
        <v>3080</v>
      </c>
      <c r="P23" s="502"/>
      <c r="Q23" s="501"/>
      <c r="R23" s="501"/>
      <c r="S23" s="501"/>
      <c r="T23" s="501"/>
      <c r="U23" s="501"/>
      <c r="V23" s="501"/>
      <c r="W23" s="501"/>
      <c r="X23" s="501"/>
      <c r="Y23" s="501"/>
      <c r="Z23" s="501"/>
      <c r="AA23" s="501"/>
      <c r="AB23" s="501"/>
      <c r="AC23" s="501"/>
      <c r="AD23" s="501"/>
    </row>
    <row r="24" spans="1:30" s="430" customFormat="1" ht="18.75" customHeight="1" x14ac:dyDescent="0.35">
      <c r="A24" s="501"/>
      <c r="B24" s="1563"/>
      <c r="C24" s="1572"/>
      <c r="D24" s="1537" t="s">
        <v>431</v>
      </c>
      <c r="E24" s="1538"/>
      <c r="F24" s="1527"/>
      <c r="G24" s="1577" t="str">
        <f>IF('A-1'!N12="","",'A-1'!N12)</f>
        <v/>
      </c>
      <c r="H24" s="1578"/>
      <c r="I24" s="1578"/>
      <c r="J24" s="1578"/>
      <c r="K24" s="1578"/>
      <c r="L24" s="1579"/>
      <c r="M24" s="501"/>
      <c r="N24" s="501"/>
      <c r="O24" s="1412"/>
      <c r="P24" s="502"/>
      <c r="Q24" s="501"/>
      <c r="R24" s="501"/>
      <c r="S24" s="501"/>
      <c r="T24" s="501"/>
      <c r="U24" s="501"/>
      <c r="V24" s="501"/>
      <c r="W24" s="501"/>
      <c r="X24" s="501"/>
      <c r="Y24" s="501"/>
      <c r="Z24" s="501"/>
      <c r="AA24" s="501"/>
      <c r="AB24" s="501"/>
      <c r="AC24" s="501"/>
      <c r="AD24" s="501"/>
    </row>
    <row r="25" spans="1:30" s="430" customFormat="1" ht="18.75" customHeight="1" x14ac:dyDescent="0.35">
      <c r="A25" s="501"/>
      <c r="B25" s="1563"/>
      <c r="C25" s="1572"/>
      <c r="D25" s="1537" t="s">
        <v>432</v>
      </c>
      <c r="E25" s="1538"/>
      <c r="F25" s="1527"/>
      <c r="G25" s="1580"/>
      <c r="H25" s="1581"/>
      <c r="I25" s="1581"/>
      <c r="J25" s="1581"/>
      <c r="K25" s="1581"/>
      <c r="L25" s="1582"/>
      <c r="M25" s="501"/>
      <c r="N25" s="501"/>
      <c r="O25" s="1412"/>
      <c r="P25" s="502"/>
      <c r="Q25" s="501"/>
      <c r="R25" s="501"/>
      <c r="S25" s="501"/>
      <c r="T25" s="501"/>
      <c r="U25" s="501"/>
      <c r="V25" s="501"/>
      <c r="W25" s="501"/>
      <c r="X25" s="501"/>
      <c r="Y25" s="501"/>
      <c r="Z25" s="501"/>
      <c r="AA25" s="501"/>
      <c r="AB25" s="501"/>
      <c r="AC25" s="501"/>
      <c r="AD25" s="501"/>
    </row>
    <row r="26" spans="1:30" s="430" customFormat="1" ht="18.75" customHeight="1" x14ac:dyDescent="0.35">
      <c r="A26" s="501"/>
      <c r="B26" s="1563"/>
      <c r="C26" s="1572"/>
      <c r="D26" s="1537" t="s">
        <v>433</v>
      </c>
      <c r="E26" s="1538"/>
      <c r="F26" s="1527"/>
      <c r="G26" s="1580"/>
      <c r="H26" s="1581"/>
      <c r="I26" s="1581"/>
      <c r="J26" s="1581"/>
      <c r="K26" s="1581"/>
      <c r="L26" s="1582"/>
      <c r="M26" s="501"/>
      <c r="N26" s="501"/>
      <c r="O26" s="1412"/>
      <c r="P26" s="502"/>
      <c r="Q26" s="501"/>
      <c r="R26" s="501"/>
      <c r="S26" s="501"/>
      <c r="T26" s="501"/>
      <c r="U26" s="501"/>
      <c r="V26" s="501"/>
      <c r="W26" s="501"/>
      <c r="X26" s="501"/>
      <c r="Y26" s="501"/>
      <c r="Z26" s="501"/>
      <c r="AA26" s="501"/>
      <c r="AB26" s="501"/>
      <c r="AC26" s="501"/>
      <c r="AD26" s="501"/>
    </row>
    <row r="27" spans="1:30" s="430" customFormat="1" ht="18.75" customHeight="1" x14ac:dyDescent="0.35">
      <c r="A27" s="501"/>
      <c r="B27" s="1563"/>
      <c r="C27" s="1572"/>
      <c r="D27" s="1537" t="s">
        <v>434</v>
      </c>
      <c r="E27" s="1538"/>
      <c r="F27" s="1527"/>
      <c r="G27" s="1570"/>
      <c r="H27" s="1525"/>
      <c r="I27" s="1525"/>
      <c r="J27" s="1525"/>
      <c r="K27" s="1525"/>
      <c r="L27" s="1526"/>
      <c r="M27" s="501"/>
      <c r="N27" s="501"/>
      <c r="O27" s="1412"/>
      <c r="P27" s="502"/>
      <c r="Q27" s="501"/>
      <c r="R27" s="501"/>
      <c r="S27" s="501"/>
      <c r="T27" s="501"/>
      <c r="U27" s="501"/>
      <c r="V27" s="501"/>
      <c r="W27" s="501"/>
      <c r="X27" s="501"/>
      <c r="Y27" s="501"/>
      <c r="Z27" s="501"/>
      <c r="AA27" s="501"/>
      <c r="AB27" s="501"/>
      <c r="AC27" s="501"/>
      <c r="AD27" s="501"/>
    </row>
    <row r="28" spans="1:30" s="433" customFormat="1" ht="18.75" customHeight="1" x14ac:dyDescent="0.35">
      <c r="A28" s="509"/>
      <c r="B28" s="1563"/>
      <c r="C28" s="1572"/>
      <c r="D28" s="538"/>
      <c r="E28" s="539"/>
      <c r="F28" s="540" t="s">
        <v>435</v>
      </c>
      <c r="G28" s="1583"/>
      <c r="H28" s="1584"/>
      <c r="I28" s="548"/>
      <c r="J28" s="548"/>
      <c r="K28" s="548"/>
      <c r="L28" s="549"/>
      <c r="M28" s="509"/>
      <c r="N28" s="509"/>
      <c r="O28" s="1412"/>
      <c r="P28" s="502"/>
      <c r="Q28" s="509"/>
      <c r="R28" s="509"/>
      <c r="S28" s="509"/>
      <c r="T28" s="509"/>
      <c r="U28" s="509"/>
      <c r="V28" s="509"/>
      <c r="W28" s="509"/>
      <c r="X28" s="509"/>
      <c r="Y28" s="509"/>
      <c r="Z28" s="509"/>
      <c r="AA28" s="509"/>
      <c r="AB28" s="509"/>
      <c r="AC28" s="509"/>
      <c r="AD28" s="509"/>
    </row>
    <row r="29" spans="1:30" s="430" customFormat="1" ht="39.75" customHeight="1" x14ac:dyDescent="0.35">
      <c r="A29" s="501"/>
      <c r="B29" s="1563"/>
      <c r="C29" s="1573"/>
      <c r="D29" s="1554" t="s">
        <v>436</v>
      </c>
      <c r="E29" s="1555"/>
      <c r="F29" s="1556"/>
      <c r="G29" s="1557" t="str">
        <f>IF('A-1'!N9="","",'A-1'!N9)</f>
        <v/>
      </c>
      <c r="H29" s="1558"/>
      <c r="I29" s="1558"/>
      <c r="J29" s="1558"/>
      <c r="K29" s="1558"/>
      <c r="L29" s="1559"/>
      <c r="M29" s="501"/>
      <c r="N29" s="501"/>
      <c r="O29" s="1412"/>
      <c r="P29" s="502"/>
      <c r="Q29" s="501"/>
      <c r="R29" s="501"/>
      <c r="S29" s="501"/>
      <c r="T29" s="501"/>
      <c r="U29" s="501"/>
      <c r="V29" s="501"/>
      <c r="W29" s="501"/>
      <c r="X29" s="501"/>
      <c r="Y29" s="501"/>
      <c r="Z29" s="501"/>
      <c r="AA29" s="501"/>
      <c r="AB29" s="501"/>
      <c r="AC29" s="501"/>
      <c r="AD29" s="501"/>
    </row>
    <row r="30" spans="1:30" s="430" customFormat="1" ht="18.75" customHeight="1" x14ac:dyDescent="0.35">
      <c r="A30" s="501"/>
      <c r="B30" s="1563"/>
      <c r="C30" s="1509" t="s">
        <v>302</v>
      </c>
      <c r="D30" s="1537" t="s">
        <v>437</v>
      </c>
      <c r="E30" s="1538"/>
      <c r="F30" s="1527"/>
      <c r="G30" s="1539"/>
      <c r="H30" s="1540"/>
      <c r="I30" s="1540"/>
      <c r="J30" s="1540"/>
      <c r="K30" s="1540"/>
      <c r="L30" s="1541"/>
      <c r="M30" s="501"/>
      <c r="N30" s="501"/>
      <c r="O30" s="1412"/>
      <c r="P30" s="502"/>
      <c r="Q30" s="501"/>
      <c r="R30" s="501"/>
      <c r="S30" s="501"/>
      <c r="T30" s="501"/>
      <c r="U30" s="501"/>
      <c r="V30" s="501"/>
      <c r="W30" s="501"/>
      <c r="X30" s="501"/>
      <c r="Y30" s="501"/>
      <c r="Z30" s="501"/>
      <c r="AA30" s="501"/>
      <c r="AB30" s="501"/>
      <c r="AC30" s="501"/>
      <c r="AD30" s="501"/>
    </row>
    <row r="31" spans="1:30" s="430" customFormat="1" ht="18.75" customHeight="1" x14ac:dyDescent="0.35">
      <c r="A31" s="501"/>
      <c r="B31" s="1563"/>
      <c r="C31" s="1509"/>
      <c r="D31" s="1537" t="s">
        <v>438</v>
      </c>
      <c r="E31" s="1538"/>
      <c r="F31" s="1527"/>
      <c r="G31" s="1539"/>
      <c r="H31" s="1540"/>
      <c r="I31" s="1540"/>
      <c r="J31" s="1540"/>
      <c r="K31" s="1540"/>
      <c r="L31" s="1541"/>
      <c r="M31" s="501"/>
      <c r="N31" s="501"/>
      <c r="O31" s="1412"/>
      <c r="P31" s="502"/>
      <c r="Q31" s="501"/>
      <c r="R31" s="501"/>
      <c r="S31" s="501"/>
      <c r="T31" s="501"/>
      <c r="U31" s="501"/>
      <c r="V31" s="501"/>
      <c r="W31" s="501"/>
      <c r="X31" s="501"/>
      <c r="Y31" s="501"/>
      <c r="Z31" s="501"/>
      <c r="AA31" s="501"/>
      <c r="AB31" s="501"/>
      <c r="AC31" s="501"/>
      <c r="AD31" s="501"/>
    </row>
    <row r="32" spans="1:30" s="430" customFormat="1" ht="18.75" customHeight="1" x14ac:dyDescent="0.35">
      <c r="A32" s="501"/>
      <c r="B32" s="1563"/>
      <c r="C32" s="1509"/>
      <c r="D32" s="1537" t="s">
        <v>439</v>
      </c>
      <c r="E32" s="1538"/>
      <c r="F32" s="1527"/>
      <c r="G32" s="1542"/>
      <c r="H32" s="1543"/>
      <c r="I32" s="1543"/>
      <c r="J32" s="1543"/>
      <c r="K32" s="1543"/>
      <c r="L32" s="1544"/>
      <c r="M32" s="501"/>
      <c r="N32" s="501"/>
      <c r="O32" s="1412"/>
      <c r="P32" s="502"/>
      <c r="Q32" s="501"/>
      <c r="R32" s="501"/>
      <c r="S32" s="501"/>
      <c r="T32" s="501"/>
      <c r="U32" s="501"/>
      <c r="V32" s="501"/>
      <c r="W32" s="501"/>
      <c r="X32" s="501"/>
      <c r="Y32" s="501"/>
      <c r="Z32" s="501"/>
      <c r="AA32" s="501"/>
      <c r="AB32" s="501"/>
      <c r="AC32" s="501"/>
      <c r="AD32" s="501"/>
    </row>
    <row r="33" spans="1:30" s="430" customFormat="1" ht="18.75" customHeight="1" x14ac:dyDescent="0.35">
      <c r="A33" s="501"/>
      <c r="B33" s="1563"/>
      <c r="C33" s="1509"/>
      <c r="D33" s="1537" t="s">
        <v>440</v>
      </c>
      <c r="E33" s="1538"/>
      <c r="F33" s="1527"/>
      <c r="G33" s="1542"/>
      <c r="H33" s="1543"/>
      <c r="I33" s="1543"/>
      <c r="J33" s="1543"/>
      <c r="K33" s="1543"/>
      <c r="L33" s="1544"/>
      <c r="M33" s="501"/>
      <c r="N33" s="501"/>
      <c r="O33" s="1412"/>
      <c r="P33" s="502"/>
      <c r="Q33" s="501"/>
      <c r="R33" s="501"/>
      <c r="S33" s="501"/>
      <c r="T33" s="501"/>
      <c r="U33" s="501"/>
      <c r="V33" s="501"/>
      <c r="W33" s="501"/>
      <c r="X33" s="501"/>
      <c r="Y33" s="501"/>
      <c r="Z33" s="501"/>
      <c r="AA33" s="501"/>
      <c r="AB33" s="501"/>
      <c r="AC33" s="501"/>
      <c r="AD33" s="501"/>
    </row>
    <row r="34" spans="1:30" s="430" customFormat="1" ht="18.75" customHeight="1" x14ac:dyDescent="0.35">
      <c r="A34" s="501"/>
      <c r="B34" s="1563"/>
      <c r="C34" s="1509"/>
      <c r="D34" s="1537" t="s">
        <v>441</v>
      </c>
      <c r="E34" s="1538"/>
      <c r="F34" s="1527"/>
      <c r="G34" s="1539"/>
      <c r="H34" s="1540"/>
      <c r="I34" s="1540"/>
      <c r="J34" s="1540"/>
      <c r="K34" s="1540"/>
      <c r="L34" s="1541"/>
      <c r="M34" s="501"/>
      <c r="N34" s="501"/>
      <c r="O34" s="1412"/>
      <c r="P34" s="502"/>
      <c r="Q34" s="501"/>
      <c r="R34" s="501"/>
      <c r="S34" s="501"/>
      <c r="T34" s="501"/>
      <c r="U34" s="501"/>
      <c r="V34" s="501"/>
      <c r="W34" s="501"/>
      <c r="X34" s="501"/>
      <c r="Y34" s="501"/>
      <c r="Z34" s="501"/>
      <c r="AA34" s="501"/>
      <c r="AB34" s="501"/>
      <c r="AC34" s="501"/>
      <c r="AD34" s="501"/>
    </row>
    <row r="35" spans="1:30" s="430" customFormat="1" ht="18.75" customHeight="1" x14ac:dyDescent="0.35">
      <c r="A35" s="501"/>
      <c r="B35" s="1563"/>
      <c r="C35" s="1509"/>
      <c r="D35" s="541"/>
      <c r="E35" s="542"/>
      <c r="F35" s="543" t="s">
        <v>442</v>
      </c>
      <c r="G35" s="1585"/>
      <c r="H35" s="1586"/>
      <c r="I35" s="546"/>
      <c r="J35" s="546"/>
      <c r="K35" s="546"/>
      <c r="L35" s="547"/>
      <c r="M35" s="501"/>
      <c r="N35" s="501"/>
      <c r="O35" s="1412"/>
      <c r="P35" s="502"/>
      <c r="Q35" s="501"/>
      <c r="R35" s="501"/>
      <c r="S35" s="501"/>
      <c r="T35" s="501"/>
      <c r="U35" s="501"/>
      <c r="V35" s="501"/>
      <c r="W35" s="501"/>
      <c r="X35" s="501"/>
      <c r="Y35" s="501"/>
      <c r="Z35" s="501"/>
      <c r="AA35" s="501"/>
      <c r="AB35" s="501"/>
      <c r="AC35" s="501"/>
      <c r="AD35" s="501"/>
    </row>
    <row r="36" spans="1:30" s="430" customFormat="1" ht="36" customHeight="1" x14ac:dyDescent="0.35">
      <c r="A36" s="501"/>
      <c r="B36" s="1563"/>
      <c r="C36" s="1509"/>
      <c r="D36" s="1550" t="s">
        <v>443</v>
      </c>
      <c r="E36" s="1551"/>
      <c r="F36" s="544"/>
      <c r="G36" s="1552"/>
      <c r="H36" s="1552"/>
      <c r="I36" s="1552"/>
      <c r="J36" s="1552"/>
      <c r="K36" s="1552"/>
      <c r="L36" s="1553"/>
      <c r="M36" s="501"/>
      <c r="N36" s="501"/>
      <c r="O36" s="1412"/>
      <c r="P36" s="502"/>
      <c r="Q36" s="501"/>
      <c r="R36" s="501"/>
      <c r="S36" s="501"/>
      <c r="T36" s="501"/>
      <c r="U36" s="501"/>
      <c r="V36" s="501"/>
      <c r="W36" s="501"/>
      <c r="X36" s="501"/>
      <c r="Y36" s="501"/>
      <c r="Z36" s="501"/>
      <c r="AA36" s="501"/>
      <c r="AB36" s="501"/>
      <c r="AC36" s="501"/>
      <c r="AD36" s="501"/>
    </row>
    <row r="37" spans="1:30" s="430" customFormat="1" ht="16.5" customHeight="1" x14ac:dyDescent="0.35">
      <c r="A37" s="501"/>
      <c r="B37" s="1563"/>
      <c r="C37" s="1509" t="s">
        <v>363</v>
      </c>
      <c r="D37" s="1537" t="s">
        <v>444</v>
      </c>
      <c r="E37" s="1538"/>
      <c r="F37" s="1527"/>
      <c r="G37" s="1539"/>
      <c r="H37" s="1540"/>
      <c r="I37" s="1540"/>
      <c r="J37" s="1540"/>
      <c r="K37" s="1540"/>
      <c r="L37" s="1541"/>
      <c r="M37" s="501"/>
      <c r="N37" s="501"/>
      <c r="O37" s="1179"/>
      <c r="P37" s="502"/>
      <c r="Q37" s="501"/>
      <c r="R37" s="501"/>
      <c r="S37" s="501"/>
      <c r="T37" s="501"/>
      <c r="U37" s="501"/>
      <c r="V37" s="501"/>
      <c r="W37" s="501"/>
      <c r="X37" s="501"/>
      <c r="Y37" s="501"/>
      <c r="Z37" s="501"/>
      <c r="AA37" s="501"/>
      <c r="AB37" s="501"/>
      <c r="AC37" s="501"/>
      <c r="AD37" s="501"/>
    </row>
    <row r="38" spans="1:30" s="430" customFormat="1" ht="16.5" customHeight="1" x14ac:dyDescent="0.35">
      <c r="A38" s="501"/>
      <c r="B38" s="1563"/>
      <c r="C38" s="1509"/>
      <c r="D38" s="1537" t="s">
        <v>445</v>
      </c>
      <c r="E38" s="1538"/>
      <c r="F38" s="1527"/>
      <c r="G38" s="1539"/>
      <c r="H38" s="1540"/>
      <c r="I38" s="1540"/>
      <c r="J38" s="1540"/>
      <c r="K38" s="1540"/>
      <c r="L38" s="1541"/>
      <c r="M38" s="501"/>
      <c r="N38" s="501"/>
      <c r="O38" s="1179"/>
      <c r="P38" s="502"/>
      <c r="Q38" s="501"/>
      <c r="R38" s="501"/>
      <c r="S38" s="501"/>
      <c r="T38" s="501"/>
      <c r="U38" s="501"/>
      <c r="V38" s="501"/>
      <c r="W38" s="501"/>
      <c r="X38" s="501"/>
      <c r="Y38" s="501"/>
      <c r="Z38" s="501"/>
      <c r="AA38" s="501"/>
      <c r="AB38" s="501"/>
      <c r="AC38" s="501"/>
      <c r="AD38" s="501"/>
    </row>
    <row r="39" spans="1:30" s="430" customFormat="1" ht="16.5" customHeight="1" x14ac:dyDescent="0.35">
      <c r="A39" s="501"/>
      <c r="B39" s="1563"/>
      <c r="C39" s="1509"/>
      <c r="D39" s="1537" t="s">
        <v>446</v>
      </c>
      <c r="E39" s="1538"/>
      <c r="F39" s="1527"/>
      <c r="G39" s="1542"/>
      <c r="H39" s="1543"/>
      <c r="I39" s="1543"/>
      <c r="J39" s="1543"/>
      <c r="K39" s="1543"/>
      <c r="L39" s="1544"/>
      <c r="M39" s="501"/>
      <c r="N39" s="501"/>
      <c r="O39" s="1179"/>
      <c r="P39" s="502"/>
      <c r="Q39" s="501"/>
      <c r="R39" s="501"/>
      <c r="S39" s="501"/>
      <c r="T39" s="501"/>
      <c r="U39" s="501"/>
      <c r="V39" s="501"/>
      <c r="W39" s="501"/>
      <c r="X39" s="501"/>
      <c r="Y39" s="501"/>
      <c r="Z39" s="501"/>
      <c r="AA39" s="501"/>
      <c r="AB39" s="501"/>
      <c r="AC39" s="501"/>
      <c r="AD39" s="501"/>
    </row>
    <row r="40" spans="1:30" s="430" customFormat="1" ht="16.5" customHeight="1" thickBot="1" x14ac:dyDescent="0.4">
      <c r="A40" s="501"/>
      <c r="B40" s="1564"/>
      <c r="C40" s="1536"/>
      <c r="D40" s="1545" t="s">
        <v>447</v>
      </c>
      <c r="E40" s="1546"/>
      <c r="F40" s="1528"/>
      <c r="G40" s="1547"/>
      <c r="H40" s="1548"/>
      <c r="I40" s="1548"/>
      <c r="J40" s="1548"/>
      <c r="K40" s="1548"/>
      <c r="L40" s="1549"/>
      <c r="M40" s="501"/>
      <c r="N40" s="501"/>
      <c r="O40" s="1179"/>
      <c r="P40" s="502"/>
      <c r="Q40" s="501"/>
      <c r="R40" s="501"/>
      <c r="S40" s="501"/>
      <c r="T40" s="501"/>
      <c r="U40" s="501"/>
      <c r="V40" s="501"/>
      <c r="W40" s="501"/>
      <c r="X40" s="501"/>
      <c r="Y40" s="501"/>
      <c r="Z40" s="501"/>
      <c r="AA40" s="501"/>
      <c r="AB40" s="501"/>
      <c r="AC40" s="501"/>
      <c r="AD40" s="501"/>
    </row>
    <row r="41" spans="1:30" s="501" customFormat="1" ht="16.5" customHeight="1" thickBot="1" x14ac:dyDescent="0.4">
      <c r="B41" s="514"/>
      <c r="C41" s="524"/>
      <c r="D41" s="545"/>
      <c r="E41" s="545"/>
      <c r="F41" s="537"/>
      <c r="G41" s="537"/>
      <c r="H41" s="537"/>
      <c r="I41" s="537"/>
      <c r="J41" s="537"/>
      <c r="K41" s="537"/>
      <c r="L41" s="537"/>
      <c r="O41" s="502"/>
      <c r="P41" s="502"/>
    </row>
    <row r="42" spans="1:30" s="430" customFormat="1" ht="32.25" customHeight="1" x14ac:dyDescent="0.35">
      <c r="A42" s="501"/>
      <c r="B42" s="1534" t="s">
        <v>366</v>
      </c>
      <c r="C42" s="525" t="s">
        <v>448</v>
      </c>
      <c r="D42" s="1514"/>
      <c r="E42" s="1515"/>
      <c r="F42" s="1515"/>
      <c r="G42" s="1515"/>
      <c r="H42" s="1515"/>
      <c r="I42" s="1515"/>
      <c r="J42" s="1515"/>
      <c r="K42" s="1515"/>
      <c r="L42" s="1516"/>
      <c r="M42" s="501"/>
      <c r="N42" s="501"/>
      <c r="O42" s="502"/>
      <c r="P42" s="502"/>
      <c r="Q42" s="501"/>
      <c r="R42" s="501"/>
      <c r="S42" s="501"/>
      <c r="T42" s="501"/>
      <c r="U42" s="501"/>
      <c r="V42" s="501"/>
      <c r="W42" s="501"/>
      <c r="X42" s="501"/>
      <c r="Y42" s="501"/>
      <c r="Z42" s="501"/>
      <c r="AA42" s="501"/>
      <c r="AB42" s="501"/>
      <c r="AC42" s="501"/>
      <c r="AD42" s="501"/>
    </row>
    <row r="43" spans="1:30" s="430" customFormat="1" ht="34.5" customHeight="1" x14ac:dyDescent="0.35">
      <c r="A43" s="501"/>
      <c r="B43" s="1535"/>
      <c r="C43" s="522" t="s">
        <v>558</v>
      </c>
      <c r="D43" s="1517"/>
      <c r="E43" s="1518"/>
      <c r="F43" s="1519"/>
      <c r="G43" s="550" t="s">
        <v>449</v>
      </c>
      <c r="H43" s="1520"/>
      <c r="I43" s="1521"/>
      <c r="J43" s="550" t="s">
        <v>450</v>
      </c>
      <c r="K43" s="1522"/>
      <c r="L43" s="1523"/>
      <c r="M43" s="501"/>
      <c r="N43" s="501"/>
      <c r="O43" s="1533"/>
      <c r="P43" s="508"/>
      <c r="Q43" s="501"/>
      <c r="R43" s="501"/>
      <c r="S43" s="501"/>
      <c r="T43" s="501"/>
      <c r="U43" s="501"/>
      <c r="V43" s="501"/>
      <c r="W43" s="501"/>
      <c r="X43" s="501"/>
      <c r="Y43" s="501"/>
      <c r="Z43" s="501"/>
      <c r="AA43" s="501"/>
      <c r="AB43" s="501"/>
      <c r="AC43" s="501"/>
      <c r="AD43" s="501"/>
    </row>
    <row r="44" spans="1:30" s="430" customFormat="1" ht="34.5" customHeight="1" x14ac:dyDescent="0.35">
      <c r="A44" s="501"/>
      <c r="B44" s="1535"/>
      <c r="C44" s="523" t="s">
        <v>451</v>
      </c>
      <c r="D44" s="1524"/>
      <c r="E44" s="1525"/>
      <c r="F44" s="1525"/>
      <c r="G44" s="1525"/>
      <c r="H44" s="1525"/>
      <c r="I44" s="1525"/>
      <c r="J44" s="1525"/>
      <c r="K44" s="1525"/>
      <c r="L44" s="1526"/>
      <c r="M44" s="501"/>
      <c r="N44" s="501"/>
      <c r="O44" s="1533"/>
      <c r="P44" s="508"/>
      <c r="Q44" s="501"/>
      <c r="R44" s="501"/>
      <c r="S44" s="501"/>
      <c r="T44" s="501"/>
      <c r="U44" s="501"/>
      <c r="V44" s="501"/>
      <c r="W44" s="501"/>
      <c r="X44" s="501"/>
      <c r="Y44" s="501"/>
      <c r="Z44" s="501"/>
      <c r="AA44" s="501"/>
      <c r="AB44" s="501"/>
      <c r="AC44" s="501"/>
      <c r="AD44" s="501"/>
    </row>
    <row r="45" spans="1:30" s="430" customFormat="1" ht="16.5" customHeight="1" x14ac:dyDescent="0.35">
      <c r="A45" s="501"/>
      <c r="B45" s="1512"/>
      <c r="C45" s="1527" t="s">
        <v>302</v>
      </c>
      <c r="D45" s="1509" t="s">
        <v>452</v>
      </c>
      <c r="E45" s="1509"/>
      <c r="F45" s="1509"/>
      <c r="G45" s="1490"/>
      <c r="H45" s="1491"/>
      <c r="I45" s="1491"/>
      <c r="J45" s="1491"/>
      <c r="K45" s="1491"/>
      <c r="L45" s="1508"/>
      <c r="M45" s="501"/>
      <c r="N45" s="501"/>
      <c r="O45" s="1497"/>
      <c r="P45" s="502"/>
      <c r="Q45" s="501"/>
      <c r="R45" s="501"/>
      <c r="S45" s="501"/>
      <c r="T45" s="501"/>
      <c r="U45" s="501"/>
      <c r="V45" s="501"/>
      <c r="W45" s="501"/>
      <c r="X45" s="501"/>
      <c r="Y45" s="501"/>
      <c r="Z45" s="501"/>
      <c r="AA45" s="501"/>
      <c r="AB45" s="501"/>
      <c r="AC45" s="501"/>
      <c r="AD45" s="501"/>
    </row>
    <row r="46" spans="1:30" s="430" customFormat="1" ht="16.5" customHeight="1" x14ac:dyDescent="0.35">
      <c r="A46" s="501"/>
      <c r="B46" s="1512"/>
      <c r="C46" s="1527"/>
      <c r="D46" s="1509" t="s">
        <v>453</v>
      </c>
      <c r="E46" s="1509"/>
      <c r="F46" s="1509"/>
      <c r="G46" s="1490"/>
      <c r="H46" s="1491"/>
      <c r="I46" s="1491"/>
      <c r="J46" s="1491"/>
      <c r="K46" s="1491"/>
      <c r="L46" s="1508"/>
      <c r="M46" s="501"/>
      <c r="N46" s="501"/>
      <c r="O46" s="1497"/>
      <c r="P46" s="502"/>
      <c r="Q46" s="501"/>
      <c r="R46" s="501"/>
      <c r="S46" s="501"/>
      <c r="T46" s="501"/>
      <c r="U46" s="501"/>
      <c r="V46" s="501"/>
      <c r="W46" s="501"/>
      <c r="X46" s="501"/>
      <c r="Y46" s="501"/>
      <c r="Z46" s="501"/>
      <c r="AA46" s="501"/>
      <c r="AB46" s="501"/>
      <c r="AC46" s="501"/>
      <c r="AD46" s="501"/>
    </row>
    <row r="47" spans="1:30" s="430" customFormat="1" ht="16.5" customHeight="1" x14ac:dyDescent="0.35">
      <c r="A47" s="501"/>
      <c r="B47" s="1512"/>
      <c r="C47" s="1527"/>
      <c r="D47" s="1509" t="s">
        <v>454</v>
      </c>
      <c r="E47" s="1509"/>
      <c r="F47" s="1509"/>
      <c r="G47" s="1490"/>
      <c r="H47" s="1491"/>
      <c r="I47" s="1491"/>
      <c r="J47" s="1491"/>
      <c r="K47" s="1491"/>
      <c r="L47" s="1508"/>
      <c r="M47" s="501"/>
      <c r="N47" s="501"/>
      <c r="O47" s="1497"/>
      <c r="P47" s="502"/>
      <c r="Q47" s="501"/>
      <c r="R47" s="501"/>
      <c r="S47" s="501"/>
      <c r="T47" s="501"/>
      <c r="U47" s="501"/>
      <c r="V47" s="501"/>
      <c r="W47" s="501"/>
      <c r="X47" s="501"/>
      <c r="Y47" s="501"/>
      <c r="Z47" s="501"/>
      <c r="AA47" s="501"/>
      <c r="AB47" s="501"/>
      <c r="AC47" s="501"/>
      <c r="AD47" s="501"/>
    </row>
    <row r="48" spans="1:30" s="430" customFormat="1" ht="16.5" customHeight="1" x14ac:dyDescent="0.35">
      <c r="A48" s="501"/>
      <c r="B48" s="1512"/>
      <c r="C48" s="1527"/>
      <c r="D48" s="1509" t="s">
        <v>455</v>
      </c>
      <c r="E48" s="1509"/>
      <c r="F48" s="1509"/>
      <c r="G48" s="1490"/>
      <c r="H48" s="1491"/>
      <c r="I48" s="1491"/>
      <c r="J48" s="1491"/>
      <c r="K48" s="1491"/>
      <c r="L48" s="1508"/>
      <c r="M48" s="501"/>
      <c r="N48" s="501"/>
      <c r="O48" s="1497"/>
      <c r="P48" s="502"/>
      <c r="Q48" s="501"/>
      <c r="R48" s="501"/>
      <c r="S48" s="501"/>
      <c r="T48" s="501"/>
      <c r="U48" s="501"/>
      <c r="V48" s="501"/>
      <c r="W48" s="501"/>
      <c r="X48" s="501"/>
      <c r="Y48" s="501"/>
      <c r="Z48" s="501"/>
      <c r="AA48" s="501"/>
      <c r="AB48" s="501"/>
      <c r="AC48" s="501"/>
      <c r="AD48" s="501"/>
    </row>
    <row r="49" spans="1:30" s="430" customFormat="1" ht="16.5" customHeight="1" x14ac:dyDescent="0.35">
      <c r="A49" s="501"/>
      <c r="B49" s="1512"/>
      <c r="C49" s="1527"/>
      <c r="D49" s="1509" t="s">
        <v>456</v>
      </c>
      <c r="E49" s="1509"/>
      <c r="F49" s="1509"/>
      <c r="G49" s="1490"/>
      <c r="H49" s="1491"/>
      <c r="I49" s="1491"/>
      <c r="J49" s="1491"/>
      <c r="K49" s="1491"/>
      <c r="L49" s="1508"/>
      <c r="M49" s="501"/>
      <c r="N49" s="501"/>
      <c r="O49" s="1497"/>
      <c r="P49" s="502"/>
      <c r="Q49" s="501"/>
      <c r="R49" s="501"/>
      <c r="S49" s="501"/>
      <c r="T49" s="501"/>
      <c r="U49" s="501"/>
      <c r="V49" s="501"/>
      <c r="W49" s="501"/>
      <c r="X49" s="501"/>
      <c r="Y49" s="501"/>
      <c r="Z49" s="501"/>
      <c r="AA49" s="501"/>
      <c r="AB49" s="501"/>
      <c r="AC49" s="501"/>
      <c r="AD49" s="501"/>
    </row>
    <row r="50" spans="1:30" s="430" customFormat="1" ht="16.5" customHeight="1" thickBot="1" x14ac:dyDescent="0.4">
      <c r="A50" s="501"/>
      <c r="B50" s="1513"/>
      <c r="C50" s="1528"/>
      <c r="D50" s="1529" t="s">
        <v>457</v>
      </c>
      <c r="E50" s="1529"/>
      <c r="F50" s="1529"/>
      <c r="G50" s="1530"/>
      <c r="H50" s="1531"/>
      <c r="I50" s="1531"/>
      <c r="J50" s="1531"/>
      <c r="K50" s="1531"/>
      <c r="L50" s="1532"/>
      <c r="M50" s="501"/>
      <c r="N50" s="501"/>
      <c r="O50" s="1497"/>
      <c r="P50" s="502"/>
      <c r="Q50" s="501"/>
      <c r="R50" s="501"/>
      <c r="S50" s="501"/>
      <c r="T50" s="501"/>
      <c r="U50" s="501"/>
      <c r="V50" s="501"/>
      <c r="W50" s="501"/>
      <c r="X50" s="501"/>
      <c r="Y50" s="501"/>
      <c r="Z50" s="501"/>
      <c r="AA50" s="501"/>
      <c r="AB50" s="501"/>
      <c r="AC50" s="501"/>
      <c r="AD50" s="501"/>
    </row>
    <row r="51" spans="1:30" s="430" customFormat="1" ht="33" x14ac:dyDescent="0.35">
      <c r="A51" s="501"/>
      <c r="B51" s="1534" t="s">
        <v>367</v>
      </c>
      <c r="C51" s="525" t="s">
        <v>458</v>
      </c>
      <c r="D51" s="1514"/>
      <c r="E51" s="1515"/>
      <c r="F51" s="1515"/>
      <c r="G51" s="1515"/>
      <c r="H51" s="1515"/>
      <c r="I51" s="1515"/>
      <c r="J51" s="1515"/>
      <c r="K51" s="1515"/>
      <c r="L51" s="1516"/>
      <c r="M51" s="501"/>
      <c r="N51" s="501"/>
      <c r="O51" s="502"/>
      <c r="P51" s="502"/>
      <c r="Q51" s="501"/>
      <c r="R51" s="501"/>
      <c r="S51" s="501"/>
      <c r="T51" s="501"/>
      <c r="U51" s="501"/>
      <c r="V51" s="501"/>
      <c r="W51" s="501"/>
      <c r="X51" s="501"/>
      <c r="Y51" s="501"/>
      <c r="Z51" s="501"/>
      <c r="AA51" s="501"/>
      <c r="AB51" s="501"/>
      <c r="AC51" s="501"/>
      <c r="AD51" s="501"/>
    </row>
    <row r="52" spans="1:30" s="430" customFormat="1" ht="34.5" customHeight="1" x14ac:dyDescent="0.35">
      <c r="A52" s="501"/>
      <c r="B52" s="1535"/>
      <c r="C52" s="522" t="s">
        <v>559</v>
      </c>
      <c r="D52" s="1517"/>
      <c r="E52" s="1518"/>
      <c r="F52" s="1519"/>
      <c r="G52" s="550" t="s">
        <v>459</v>
      </c>
      <c r="H52" s="1520"/>
      <c r="I52" s="1521"/>
      <c r="J52" s="550" t="s">
        <v>460</v>
      </c>
      <c r="K52" s="1522"/>
      <c r="L52" s="1523"/>
      <c r="M52" s="501"/>
      <c r="N52" s="501"/>
      <c r="O52" s="1533"/>
      <c r="P52" s="508"/>
      <c r="Q52" s="501"/>
      <c r="R52" s="501"/>
      <c r="S52" s="501"/>
      <c r="T52" s="501"/>
      <c r="U52" s="501"/>
      <c r="V52" s="501"/>
      <c r="W52" s="501"/>
      <c r="X52" s="501"/>
      <c r="Y52" s="501"/>
      <c r="Z52" s="501"/>
      <c r="AA52" s="501"/>
      <c r="AB52" s="501"/>
      <c r="AC52" s="501"/>
      <c r="AD52" s="501"/>
    </row>
    <row r="53" spans="1:30" s="430" customFormat="1" ht="34.5" customHeight="1" x14ac:dyDescent="0.35">
      <c r="A53" s="501"/>
      <c r="B53" s="1535"/>
      <c r="C53" s="523" t="s">
        <v>461</v>
      </c>
      <c r="D53" s="1524"/>
      <c r="E53" s="1525"/>
      <c r="F53" s="1525"/>
      <c r="G53" s="1525"/>
      <c r="H53" s="1525"/>
      <c r="I53" s="1525"/>
      <c r="J53" s="1525"/>
      <c r="K53" s="1525"/>
      <c r="L53" s="1526"/>
      <c r="M53" s="501"/>
      <c r="N53" s="501"/>
      <c r="O53" s="1533"/>
      <c r="P53" s="508"/>
      <c r="Q53" s="501"/>
      <c r="R53" s="501"/>
      <c r="S53" s="501"/>
      <c r="T53" s="501"/>
      <c r="U53" s="501"/>
      <c r="V53" s="501"/>
      <c r="W53" s="501"/>
      <c r="X53" s="501"/>
      <c r="Y53" s="501"/>
      <c r="Z53" s="501"/>
      <c r="AA53" s="501"/>
      <c r="AB53" s="501"/>
      <c r="AC53" s="501"/>
      <c r="AD53" s="501"/>
    </row>
    <row r="54" spans="1:30" s="430" customFormat="1" ht="16.5" customHeight="1" x14ac:dyDescent="0.35">
      <c r="A54" s="501"/>
      <c r="B54" s="1512"/>
      <c r="C54" s="1527" t="s">
        <v>302</v>
      </c>
      <c r="D54" s="1509" t="s">
        <v>462</v>
      </c>
      <c r="E54" s="1509"/>
      <c r="F54" s="1509"/>
      <c r="G54" s="1490"/>
      <c r="H54" s="1491"/>
      <c r="I54" s="1491"/>
      <c r="J54" s="1491"/>
      <c r="K54" s="1491"/>
      <c r="L54" s="1508"/>
      <c r="M54" s="501"/>
      <c r="N54" s="501"/>
      <c r="O54" s="1497"/>
      <c r="P54" s="502"/>
      <c r="Q54" s="501"/>
      <c r="R54" s="501"/>
      <c r="S54" s="501"/>
      <c r="T54" s="501"/>
      <c r="U54" s="501"/>
      <c r="V54" s="501"/>
      <c r="W54" s="501"/>
      <c r="X54" s="501"/>
      <c r="Y54" s="501"/>
      <c r="Z54" s="501"/>
      <c r="AA54" s="501"/>
      <c r="AB54" s="501"/>
      <c r="AC54" s="501"/>
      <c r="AD54" s="501"/>
    </row>
    <row r="55" spans="1:30" s="430" customFormat="1" ht="16.5" customHeight="1" x14ac:dyDescent="0.35">
      <c r="A55" s="501"/>
      <c r="B55" s="1512"/>
      <c r="C55" s="1527"/>
      <c r="D55" s="1509" t="s">
        <v>463</v>
      </c>
      <c r="E55" s="1509"/>
      <c r="F55" s="1509"/>
      <c r="G55" s="1490"/>
      <c r="H55" s="1491"/>
      <c r="I55" s="1491"/>
      <c r="J55" s="1491"/>
      <c r="K55" s="1491"/>
      <c r="L55" s="1508"/>
      <c r="M55" s="501"/>
      <c r="N55" s="501"/>
      <c r="O55" s="1497"/>
      <c r="P55" s="502"/>
      <c r="Q55" s="501"/>
      <c r="R55" s="501"/>
      <c r="S55" s="501"/>
      <c r="T55" s="501"/>
      <c r="U55" s="501"/>
      <c r="V55" s="501"/>
      <c r="W55" s="501"/>
      <c r="X55" s="501"/>
      <c r="Y55" s="501"/>
      <c r="Z55" s="501"/>
      <c r="AA55" s="501"/>
      <c r="AB55" s="501"/>
      <c r="AC55" s="501"/>
      <c r="AD55" s="501"/>
    </row>
    <row r="56" spans="1:30" s="430" customFormat="1" ht="16.5" customHeight="1" x14ac:dyDescent="0.35">
      <c r="A56" s="501"/>
      <c r="B56" s="1512"/>
      <c r="C56" s="1527"/>
      <c r="D56" s="1509" t="s">
        <v>464</v>
      </c>
      <c r="E56" s="1509"/>
      <c r="F56" s="1509"/>
      <c r="G56" s="1490"/>
      <c r="H56" s="1491"/>
      <c r="I56" s="1491"/>
      <c r="J56" s="1491"/>
      <c r="K56" s="1491"/>
      <c r="L56" s="1508"/>
      <c r="M56" s="501"/>
      <c r="N56" s="501"/>
      <c r="O56" s="1497"/>
      <c r="P56" s="502"/>
      <c r="Q56" s="501"/>
      <c r="R56" s="501"/>
      <c r="S56" s="501"/>
      <c r="T56" s="501"/>
      <c r="U56" s="501"/>
      <c r="V56" s="501"/>
      <c r="W56" s="501"/>
      <c r="X56" s="501"/>
      <c r="Y56" s="501"/>
      <c r="Z56" s="501"/>
      <c r="AA56" s="501"/>
      <c r="AB56" s="501"/>
      <c r="AC56" s="501"/>
      <c r="AD56" s="501"/>
    </row>
    <row r="57" spans="1:30" s="430" customFormat="1" ht="16.5" customHeight="1" x14ac:dyDescent="0.35">
      <c r="A57" s="501"/>
      <c r="B57" s="1512"/>
      <c r="C57" s="1527"/>
      <c r="D57" s="1509" t="s">
        <v>465</v>
      </c>
      <c r="E57" s="1509"/>
      <c r="F57" s="1509"/>
      <c r="G57" s="1490"/>
      <c r="H57" s="1491"/>
      <c r="I57" s="1491"/>
      <c r="J57" s="1491"/>
      <c r="K57" s="1491"/>
      <c r="L57" s="1508"/>
      <c r="M57" s="501"/>
      <c r="N57" s="501"/>
      <c r="O57" s="1497"/>
      <c r="P57" s="502"/>
      <c r="Q57" s="501"/>
      <c r="R57" s="501"/>
      <c r="S57" s="501"/>
      <c r="T57" s="501"/>
      <c r="U57" s="501"/>
      <c r="V57" s="501"/>
      <c r="W57" s="501"/>
      <c r="X57" s="501"/>
      <c r="Y57" s="501"/>
      <c r="Z57" s="501"/>
      <c r="AA57" s="501"/>
      <c r="AB57" s="501"/>
      <c r="AC57" s="501"/>
      <c r="AD57" s="501"/>
    </row>
    <row r="58" spans="1:30" s="430" customFormat="1" ht="16.5" customHeight="1" x14ac:dyDescent="0.35">
      <c r="A58" s="501"/>
      <c r="B58" s="1512"/>
      <c r="C58" s="1527"/>
      <c r="D58" s="1509" t="s">
        <v>466</v>
      </c>
      <c r="E58" s="1509"/>
      <c r="F58" s="1509"/>
      <c r="G58" s="1490"/>
      <c r="H58" s="1491"/>
      <c r="I58" s="1491"/>
      <c r="J58" s="1491"/>
      <c r="K58" s="1491"/>
      <c r="L58" s="1508"/>
      <c r="M58" s="501"/>
      <c r="N58" s="501"/>
      <c r="O58" s="1497"/>
      <c r="P58" s="502"/>
      <c r="Q58" s="501"/>
      <c r="R58" s="501"/>
      <c r="S58" s="501"/>
      <c r="T58" s="501"/>
      <c r="U58" s="501"/>
      <c r="V58" s="501"/>
      <c r="W58" s="501"/>
      <c r="X58" s="501"/>
      <c r="Y58" s="501"/>
      <c r="Z58" s="501"/>
      <c r="AA58" s="501"/>
      <c r="AB58" s="501"/>
      <c r="AC58" s="501"/>
      <c r="AD58" s="501"/>
    </row>
    <row r="59" spans="1:30" s="430" customFormat="1" ht="16.5" customHeight="1" thickBot="1" x14ac:dyDescent="0.4">
      <c r="A59" s="501"/>
      <c r="B59" s="1513"/>
      <c r="C59" s="1528"/>
      <c r="D59" s="1529" t="s">
        <v>467</v>
      </c>
      <c r="E59" s="1529"/>
      <c r="F59" s="1529"/>
      <c r="G59" s="1530"/>
      <c r="H59" s="1531"/>
      <c r="I59" s="1531"/>
      <c r="J59" s="1531"/>
      <c r="K59" s="1531"/>
      <c r="L59" s="1532"/>
      <c r="M59" s="501"/>
      <c r="N59" s="501"/>
      <c r="O59" s="1497"/>
      <c r="P59" s="502"/>
      <c r="Q59" s="501"/>
      <c r="R59" s="501"/>
      <c r="S59" s="501"/>
      <c r="T59" s="501"/>
      <c r="U59" s="501"/>
      <c r="V59" s="501"/>
      <c r="W59" s="501"/>
      <c r="X59" s="501"/>
      <c r="Y59" s="501"/>
      <c r="Z59" s="501"/>
      <c r="AA59" s="501"/>
      <c r="AB59" s="501"/>
      <c r="AC59" s="501"/>
      <c r="AD59" s="501"/>
    </row>
    <row r="60" spans="1:30" s="501" customFormat="1" ht="16.5" customHeight="1" thickBot="1" x14ac:dyDescent="0.4">
      <c r="B60" s="514"/>
      <c r="C60" s="524"/>
      <c r="D60" s="545"/>
      <c r="E60" s="545"/>
      <c r="F60" s="537"/>
      <c r="G60" s="537"/>
      <c r="H60" s="537"/>
      <c r="I60" s="537"/>
      <c r="J60" s="537"/>
      <c r="K60" s="537"/>
      <c r="L60" s="537"/>
      <c r="O60" s="502"/>
      <c r="P60" s="502"/>
    </row>
    <row r="61" spans="1:30" s="430" customFormat="1" ht="33.75" customHeight="1" x14ac:dyDescent="0.35">
      <c r="A61" s="501"/>
      <c r="B61" s="1510" t="s">
        <v>560</v>
      </c>
      <c r="C61" s="525" t="s">
        <v>561</v>
      </c>
      <c r="D61" s="1514"/>
      <c r="E61" s="1515"/>
      <c r="F61" s="1515"/>
      <c r="G61" s="1515"/>
      <c r="H61" s="1515"/>
      <c r="I61" s="1515"/>
      <c r="J61" s="1515"/>
      <c r="K61" s="1515"/>
      <c r="L61" s="1516"/>
      <c r="M61" s="501"/>
      <c r="N61" s="501"/>
      <c r="O61" s="502"/>
      <c r="P61" s="502"/>
      <c r="Q61" s="501"/>
      <c r="R61" s="501"/>
      <c r="S61" s="501"/>
      <c r="T61" s="501"/>
      <c r="U61" s="501"/>
      <c r="V61" s="501"/>
      <c r="W61" s="501"/>
      <c r="X61" s="501"/>
      <c r="Y61" s="501"/>
      <c r="Z61" s="501"/>
      <c r="AA61" s="501"/>
      <c r="AB61" s="501"/>
      <c r="AC61" s="501"/>
      <c r="AD61" s="501"/>
    </row>
    <row r="62" spans="1:30" s="430" customFormat="1" ht="33.75" customHeight="1" x14ac:dyDescent="0.35">
      <c r="A62" s="501"/>
      <c r="B62" s="1511"/>
      <c r="C62" s="522" t="s">
        <v>562</v>
      </c>
      <c r="D62" s="1517"/>
      <c r="E62" s="1518"/>
      <c r="F62" s="1519"/>
      <c r="G62" s="550" t="s">
        <v>449</v>
      </c>
      <c r="H62" s="1520"/>
      <c r="I62" s="1521"/>
      <c r="J62" s="550" t="s">
        <v>450</v>
      </c>
      <c r="K62" s="1522"/>
      <c r="L62" s="1523"/>
      <c r="M62" s="501"/>
      <c r="N62" s="501"/>
      <c r="O62" s="502"/>
      <c r="P62" s="502"/>
      <c r="Q62" s="501"/>
      <c r="R62" s="501"/>
      <c r="S62" s="501"/>
      <c r="T62" s="501"/>
      <c r="U62" s="501"/>
      <c r="V62" s="501"/>
      <c r="W62" s="501"/>
      <c r="X62" s="501"/>
      <c r="Y62" s="501"/>
      <c r="Z62" s="501"/>
      <c r="AA62" s="501"/>
      <c r="AB62" s="501"/>
      <c r="AC62" s="501"/>
      <c r="AD62" s="501"/>
    </row>
    <row r="63" spans="1:30" s="430" customFormat="1" ht="33.75" customHeight="1" x14ac:dyDescent="0.35">
      <c r="A63" s="501"/>
      <c r="B63" s="1511"/>
      <c r="C63" s="523" t="s">
        <v>563</v>
      </c>
      <c r="D63" s="1524"/>
      <c r="E63" s="1525"/>
      <c r="F63" s="1525"/>
      <c r="G63" s="1525"/>
      <c r="H63" s="1525"/>
      <c r="I63" s="1525"/>
      <c r="J63" s="1525"/>
      <c r="K63" s="1525"/>
      <c r="L63" s="1526"/>
      <c r="M63" s="501"/>
      <c r="N63" s="501"/>
      <c r="O63" s="502"/>
      <c r="P63" s="502"/>
      <c r="Q63" s="501"/>
      <c r="R63" s="501"/>
      <c r="S63" s="501"/>
      <c r="T63" s="501"/>
      <c r="U63" s="501"/>
      <c r="V63" s="501"/>
      <c r="W63" s="501"/>
      <c r="X63" s="501"/>
      <c r="Y63" s="501"/>
      <c r="Z63" s="501"/>
      <c r="AA63" s="501"/>
      <c r="AB63" s="501"/>
      <c r="AC63" s="501"/>
      <c r="AD63" s="501"/>
    </row>
    <row r="64" spans="1:30" s="430" customFormat="1" ht="16.5" customHeight="1" x14ac:dyDescent="0.35">
      <c r="A64" s="501"/>
      <c r="B64" s="1512"/>
      <c r="C64" s="1527" t="s">
        <v>302</v>
      </c>
      <c r="D64" s="1509" t="s">
        <v>564</v>
      </c>
      <c r="E64" s="1509"/>
      <c r="F64" s="1509"/>
      <c r="G64" s="1490"/>
      <c r="H64" s="1491"/>
      <c r="I64" s="1491"/>
      <c r="J64" s="1491"/>
      <c r="K64" s="1491"/>
      <c r="L64" s="1508"/>
      <c r="M64" s="501"/>
      <c r="N64" s="501"/>
      <c r="O64" s="502"/>
      <c r="P64" s="502"/>
      <c r="Q64" s="501"/>
      <c r="R64" s="501"/>
      <c r="S64" s="501"/>
      <c r="T64" s="501"/>
      <c r="U64" s="501"/>
      <c r="V64" s="501"/>
      <c r="W64" s="501"/>
      <c r="X64" s="501"/>
      <c r="Y64" s="501"/>
      <c r="Z64" s="501"/>
      <c r="AA64" s="501"/>
      <c r="AB64" s="501"/>
      <c r="AC64" s="501"/>
      <c r="AD64" s="501"/>
    </row>
    <row r="65" spans="1:30" s="430" customFormat="1" ht="16.5" customHeight="1" x14ac:dyDescent="0.35">
      <c r="A65" s="501"/>
      <c r="B65" s="1512"/>
      <c r="C65" s="1527"/>
      <c r="D65" s="1509" t="s">
        <v>565</v>
      </c>
      <c r="E65" s="1509"/>
      <c r="F65" s="1509"/>
      <c r="G65" s="1490"/>
      <c r="H65" s="1491"/>
      <c r="I65" s="1491"/>
      <c r="J65" s="1491"/>
      <c r="K65" s="1491"/>
      <c r="L65" s="1508"/>
      <c r="M65" s="501"/>
      <c r="N65" s="501"/>
      <c r="O65" s="502"/>
      <c r="P65" s="502"/>
      <c r="Q65" s="501"/>
      <c r="R65" s="501"/>
      <c r="S65" s="501"/>
      <c r="T65" s="501"/>
      <c r="U65" s="501"/>
      <c r="V65" s="501"/>
      <c r="W65" s="501"/>
      <c r="X65" s="501"/>
      <c r="Y65" s="501"/>
      <c r="Z65" s="501"/>
      <c r="AA65" s="501"/>
      <c r="AB65" s="501"/>
      <c r="AC65" s="501"/>
      <c r="AD65" s="501"/>
    </row>
    <row r="66" spans="1:30" s="430" customFormat="1" ht="16.5" customHeight="1" x14ac:dyDescent="0.35">
      <c r="A66" s="501"/>
      <c r="B66" s="1512"/>
      <c r="C66" s="1527"/>
      <c r="D66" s="1509" t="s">
        <v>566</v>
      </c>
      <c r="E66" s="1509"/>
      <c r="F66" s="1509"/>
      <c r="G66" s="1490"/>
      <c r="H66" s="1491"/>
      <c r="I66" s="1491"/>
      <c r="J66" s="1491"/>
      <c r="K66" s="1491"/>
      <c r="L66" s="1508"/>
      <c r="M66" s="501"/>
      <c r="N66" s="501"/>
      <c r="O66" s="502"/>
      <c r="P66" s="502"/>
      <c r="Q66" s="501"/>
      <c r="R66" s="501"/>
      <c r="S66" s="501"/>
      <c r="T66" s="501"/>
      <c r="U66" s="501"/>
      <c r="V66" s="501"/>
      <c r="W66" s="501"/>
      <c r="X66" s="501"/>
      <c r="Y66" s="501"/>
      <c r="Z66" s="501"/>
      <c r="AA66" s="501"/>
      <c r="AB66" s="501"/>
      <c r="AC66" s="501"/>
      <c r="AD66" s="501"/>
    </row>
    <row r="67" spans="1:30" s="430" customFormat="1" ht="16.5" customHeight="1" x14ac:dyDescent="0.35">
      <c r="A67" s="501"/>
      <c r="B67" s="1512"/>
      <c r="C67" s="1527"/>
      <c r="D67" s="1509" t="s">
        <v>567</v>
      </c>
      <c r="E67" s="1509"/>
      <c r="F67" s="1509"/>
      <c r="G67" s="1490"/>
      <c r="H67" s="1491"/>
      <c r="I67" s="1491"/>
      <c r="J67" s="1491"/>
      <c r="K67" s="1491"/>
      <c r="L67" s="1508"/>
      <c r="M67" s="501"/>
      <c r="N67" s="501"/>
      <c r="O67" s="502"/>
      <c r="P67" s="502"/>
      <c r="Q67" s="501"/>
      <c r="R67" s="501"/>
      <c r="S67" s="501"/>
      <c r="T67" s="501"/>
      <c r="U67" s="501"/>
      <c r="V67" s="501"/>
      <c r="W67" s="501"/>
      <c r="X67" s="501"/>
      <c r="Y67" s="501"/>
      <c r="Z67" s="501"/>
      <c r="AA67" s="501"/>
      <c r="AB67" s="501"/>
      <c r="AC67" s="501"/>
      <c r="AD67" s="501"/>
    </row>
    <row r="68" spans="1:30" s="430" customFormat="1" ht="16.5" customHeight="1" x14ac:dyDescent="0.35">
      <c r="A68" s="501"/>
      <c r="B68" s="1512"/>
      <c r="C68" s="1527"/>
      <c r="D68" s="1509" t="s">
        <v>568</v>
      </c>
      <c r="E68" s="1509"/>
      <c r="F68" s="1509"/>
      <c r="G68" s="1490"/>
      <c r="H68" s="1491"/>
      <c r="I68" s="1491"/>
      <c r="J68" s="1491"/>
      <c r="K68" s="1491"/>
      <c r="L68" s="1508"/>
      <c r="M68" s="501"/>
      <c r="N68" s="501"/>
      <c r="O68" s="502"/>
      <c r="P68" s="502"/>
      <c r="Q68" s="501"/>
      <c r="R68" s="501"/>
      <c r="S68" s="501"/>
      <c r="T68" s="501"/>
      <c r="U68" s="501"/>
      <c r="V68" s="501"/>
      <c r="W68" s="501"/>
      <c r="X68" s="501"/>
      <c r="Y68" s="501"/>
      <c r="Z68" s="501"/>
      <c r="AA68" s="501"/>
      <c r="AB68" s="501"/>
      <c r="AC68" s="501"/>
      <c r="AD68" s="501"/>
    </row>
    <row r="69" spans="1:30" s="430" customFormat="1" ht="16.5" customHeight="1" thickBot="1" x14ac:dyDescent="0.4">
      <c r="A69" s="501"/>
      <c r="B69" s="1513"/>
      <c r="C69" s="1528"/>
      <c r="D69" s="1529" t="s">
        <v>569</v>
      </c>
      <c r="E69" s="1529"/>
      <c r="F69" s="1529"/>
      <c r="G69" s="1530"/>
      <c r="H69" s="1531"/>
      <c r="I69" s="1531"/>
      <c r="J69" s="1531"/>
      <c r="K69" s="1531"/>
      <c r="L69" s="1532"/>
      <c r="M69" s="501"/>
      <c r="N69" s="501"/>
      <c r="O69" s="502"/>
      <c r="P69" s="502"/>
      <c r="Q69" s="501"/>
      <c r="R69" s="501"/>
      <c r="S69" s="501"/>
      <c r="T69" s="501"/>
      <c r="U69" s="501"/>
      <c r="V69" s="501"/>
      <c r="W69" s="501"/>
      <c r="X69" s="501"/>
      <c r="Y69" s="501"/>
      <c r="Z69" s="501"/>
      <c r="AA69" s="501"/>
      <c r="AB69" s="501"/>
      <c r="AC69" s="501"/>
      <c r="AD69" s="501"/>
    </row>
    <row r="70" spans="1:30" s="501" customFormat="1" ht="16.5" customHeight="1" x14ac:dyDescent="0.35">
      <c r="B70" s="1198" t="s">
        <v>3052</v>
      </c>
      <c r="C70" s="524"/>
      <c r="D70" s="545"/>
      <c r="E70" s="545"/>
      <c r="F70" s="545"/>
      <c r="G70" s="500"/>
      <c r="H70" s="500"/>
      <c r="I70" s="500"/>
      <c r="J70" s="500"/>
      <c r="K70" s="500"/>
      <c r="L70" s="500"/>
      <c r="O70" s="502"/>
      <c r="P70" s="502"/>
    </row>
    <row r="71" spans="1:30" s="501" customFormat="1" ht="16.5" customHeight="1" x14ac:dyDescent="0.35">
      <c r="B71" s="514"/>
      <c r="C71" s="524"/>
      <c r="D71" s="545"/>
      <c r="E71" s="545"/>
      <c r="F71" s="537"/>
      <c r="G71" s="537"/>
      <c r="H71" s="537"/>
      <c r="I71" s="537"/>
      <c r="J71" s="537"/>
      <c r="K71" s="537"/>
      <c r="L71" s="537"/>
      <c r="O71" s="502"/>
      <c r="P71" s="502"/>
    </row>
    <row r="72" spans="1:30" s="501" customFormat="1" ht="20.25" customHeight="1" thickBot="1" x14ac:dyDescent="0.4">
      <c r="B72" s="552" t="s">
        <v>301</v>
      </c>
      <c r="C72" s="517"/>
      <c r="D72" s="517"/>
      <c r="E72" s="517"/>
      <c r="F72" s="517"/>
      <c r="G72" s="517"/>
      <c r="H72" s="517"/>
      <c r="I72" s="517"/>
      <c r="J72" s="517"/>
      <c r="K72" s="517"/>
      <c r="L72" s="500"/>
      <c r="O72" s="502"/>
      <c r="P72" s="502"/>
    </row>
    <row r="73" spans="1:30" s="501" customFormat="1" ht="18.95" customHeight="1" thickBot="1" x14ac:dyDescent="0.4">
      <c r="B73" s="1425" t="s">
        <v>500</v>
      </c>
      <c r="C73" s="1426"/>
      <c r="D73" s="1426"/>
      <c r="E73" s="1426"/>
      <c r="F73" s="1426"/>
      <c r="G73" s="1426"/>
      <c r="H73" s="1426"/>
      <c r="I73" s="1426"/>
      <c r="J73" s="1426"/>
      <c r="K73" s="1506">
        <f>LEN(C74)</f>
        <v>0</v>
      </c>
      <c r="L73" s="1507"/>
      <c r="O73" s="1412" t="s">
        <v>3081</v>
      </c>
      <c r="P73" s="502"/>
    </row>
    <row r="74" spans="1:30" s="501" customFormat="1" ht="219.95" customHeight="1" x14ac:dyDescent="0.35">
      <c r="B74" s="1427" t="s">
        <v>373</v>
      </c>
      <c r="C74" s="1429"/>
      <c r="D74" s="1429"/>
      <c r="E74" s="1429"/>
      <c r="F74" s="1429"/>
      <c r="G74" s="1429"/>
      <c r="H74" s="1429"/>
      <c r="I74" s="1429"/>
      <c r="J74" s="1429"/>
      <c r="K74" s="1429"/>
      <c r="L74" s="1430"/>
      <c r="O74" s="1412"/>
      <c r="P74" s="502"/>
    </row>
    <row r="75" spans="1:30" s="501" customFormat="1" ht="219.95" customHeight="1" thickBot="1" x14ac:dyDescent="0.4">
      <c r="B75" s="1428"/>
      <c r="C75" s="1431"/>
      <c r="D75" s="1431"/>
      <c r="E75" s="1431"/>
      <c r="F75" s="1431"/>
      <c r="G75" s="1431"/>
      <c r="H75" s="1431"/>
      <c r="I75" s="1431"/>
      <c r="J75" s="1431"/>
      <c r="K75" s="1431"/>
      <c r="L75" s="1432"/>
      <c r="O75" s="1412"/>
      <c r="P75" s="502"/>
    </row>
    <row r="76" spans="1:30" s="501" customFormat="1" ht="30" customHeight="1" x14ac:dyDescent="0.35">
      <c r="B76" s="553"/>
      <c r="L76" s="514"/>
      <c r="O76" s="1179"/>
      <c r="P76" s="502"/>
    </row>
    <row r="77" spans="1:30" s="501" customFormat="1" ht="20.25" customHeight="1" thickBot="1" x14ac:dyDescent="0.4">
      <c r="B77" s="554" t="s">
        <v>300</v>
      </c>
      <c r="C77" s="555"/>
      <c r="D77" s="555"/>
      <c r="E77" s="555"/>
      <c r="F77" s="555"/>
      <c r="G77" s="555"/>
      <c r="H77" s="555"/>
      <c r="I77" s="555"/>
      <c r="J77" s="555"/>
      <c r="K77" s="555"/>
      <c r="L77" s="555"/>
      <c r="O77" s="1179"/>
      <c r="P77" s="502"/>
    </row>
    <row r="78" spans="1:30" s="501" customFormat="1" ht="20.25" customHeight="1" thickBot="1" x14ac:dyDescent="0.4">
      <c r="B78" s="1503" t="s">
        <v>299</v>
      </c>
      <c r="C78" s="1504"/>
      <c r="D78" s="1504"/>
      <c r="E78" s="1504"/>
      <c r="F78" s="1504"/>
      <c r="G78" s="1504"/>
      <c r="H78" s="1504"/>
      <c r="I78" s="1504"/>
      <c r="J78" s="1504"/>
      <c r="K78" s="1504"/>
      <c r="L78" s="556"/>
      <c r="O78" s="1412" t="s">
        <v>3140</v>
      </c>
      <c r="P78" s="502"/>
    </row>
    <row r="79" spans="1:30" s="501" customFormat="1" ht="20.25" customHeight="1" x14ac:dyDescent="0.35">
      <c r="B79" s="557" t="s">
        <v>325</v>
      </c>
      <c r="C79" s="558"/>
      <c r="D79" s="558"/>
      <c r="E79" s="558"/>
      <c r="F79" s="558"/>
      <c r="G79" s="558"/>
      <c r="H79" s="558"/>
      <c r="I79" s="558"/>
      <c r="J79" s="558"/>
      <c r="K79" s="558"/>
      <c r="L79" s="559"/>
      <c r="O79" s="1412"/>
      <c r="P79" s="502"/>
    </row>
    <row r="80" spans="1:30" s="501" customFormat="1" ht="11.25" customHeight="1" x14ac:dyDescent="0.35">
      <c r="B80" s="560"/>
      <c r="C80" s="558"/>
      <c r="D80" s="558"/>
      <c r="E80" s="558"/>
      <c r="F80" s="558"/>
      <c r="G80" s="558"/>
      <c r="H80" s="558"/>
      <c r="I80" s="558"/>
      <c r="J80" s="558"/>
      <c r="K80" s="558"/>
      <c r="L80" s="561"/>
      <c r="O80" s="1412"/>
      <c r="P80" s="502"/>
    </row>
    <row r="81" spans="2:16" s="501" customFormat="1" ht="36" customHeight="1" x14ac:dyDescent="0.35">
      <c r="B81" s="562"/>
      <c r="C81" s="1472" t="s">
        <v>326</v>
      </c>
      <c r="D81" s="1472" t="s">
        <v>329</v>
      </c>
      <c r="E81" s="1473"/>
      <c r="F81" s="1473"/>
      <c r="G81" s="1505"/>
      <c r="H81" s="1505"/>
      <c r="I81" s="563" t="s">
        <v>297</v>
      </c>
      <c r="J81" s="558"/>
      <c r="K81" s="558"/>
      <c r="L81" s="564"/>
      <c r="O81" s="1412"/>
      <c r="P81" s="502"/>
    </row>
    <row r="82" spans="2:16" s="501" customFormat="1" ht="36" customHeight="1" x14ac:dyDescent="0.35">
      <c r="B82" s="562"/>
      <c r="C82" s="1473"/>
      <c r="D82" s="1473" t="s">
        <v>328</v>
      </c>
      <c r="E82" s="1473"/>
      <c r="F82" s="1473"/>
      <c r="G82" s="1505"/>
      <c r="H82" s="1505"/>
      <c r="I82" s="563" t="s">
        <v>297</v>
      </c>
      <c r="J82" s="558"/>
      <c r="K82" s="558"/>
      <c r="L82" s="564"/>
      <c r="O82" s="1412"/>
      <c r="P82" s="502"/>
    </row>
    <row r="83" spans="2:16" s="501" customFormat="1" x14ac:dyDescent="0.35">
      <c r="B83" s="562"/>
      <c r="C83" s="565"/>
      <c r="D83" s="565"/>
      <c r="E83" s="565"/>
      <c r="F83" s="565"/>
      <c r="G83" s="565"/>
      <c r="H83" s="565"/>
      <c r="I83" s="565"/>
      <c r="J83" s="558"/>
      <c r="K83" s="558"/>
      <c r="L83" s="564"/>
      <c r="O83" s="1412"/>
      <c r="P83" s="502"/>
    </row>
    <row r="84" spans="2:16" s="501" customFormat="1" ht="36" customHeight="1" x14ac:dyDescent="0.35">
      <c r="B84" s="562"/>
      <c r="C84" s="1472" t="s">
        <v>506</v>
      </c>
      <c r="D84" s="1499" t="s">
        <v>633</v>
      </c>
      <c r="E84" s="1500"/>
      <c r="F84" s="1500"/>
      <c r="G84" s="1501"/>
      <c r="H84" s="1502"/>
      <c r="I84" s="563"/>
      <c r="J84" s="558"/>
      <c r="K84" s="558"/>
      <c r="L84" s="564"/>
      <c r="O84" s="1412"/>
      <c r="P84" s="502"/>
    </row>
    <row r="85" spans="2:16" s="501" customFormat="1" ht="36" customHeight="1" x14ac:dyDescent="0.35">
      <c r="B85" s="562"/>
      <c r="C85" s="1473"/>
      <c r="D85" s="1499" t="s">
        <v>631</v>
      </c>
      <c r="E85" s="1500"/>
      <c r="F85" s="1500"/>
      <c r="G85" s="1494"/>
      <c r="H85" s="1494"/>
      <c r="I85" s="563" t="s">
        <v>327</v>
      </c>
      <c r="J85" s="558"/>
      <c r="K85" s="558"/>
      <c r="L85" s="564"/>
      <c r="O85" s="1412"/>
      <c r="P85" s="502"/>
    </row>
    <row r="86" spans="2:16" s="501" customFormat="1" ht="36" customHeight="1" x14ac:dyDescent="0.35">
      <c r="B86" s="562"/>
      <c r="C86" s="1473"/>
      <c r="D86" s="1500" t="s">
        <v>298</v>
      </c>
      <c r="E86" s="1500"/>
      <c r="F86" s="1500"/>
      <c r="G86" s="1494"/>
      <c r="H86" s="1494"/>
      <c r="I86" s="563" t="s">
        <v>297</v>
      </c>
      <c r="J86" s="558"/>
      <c r="K86" s="558"/>
      <c r="L86" s="564"/>
      <c r="O86" s="1412"/>
      <c r="P86" s="502"/>
    </row>
    <row r="87" spans="2:16" s="501" customFormat="1" x14ac:dyDescent="0.35">
      <c r="B87" s="562"/>
      <c r="C87" s="518"/>
      <c r="D87" s="518"/>
      <c r="E87" s="518"/>
      <c r="F87" s="500"/>
      <c r="G87" s="500"/>
      <c r="H87" s="500"/>
      <c r="I87" s="500"/>
      <c r="J87" s="500"/>
      <c r="K87" s="558"/>
      <c r="L87" s="564"/>
      <c r="O87" s="502"/>
      <c r="P87" s="502"/>
    </row>
    <row r="88" spans="2:16" s="501" customFormat="1" ht="36" customHeight="1" x14ac:dyDescent="0.35">
      <c r="B88" s="562"/>
      <c r="C88" s="1472" t="s">
        <v>507</v>
      </c>
      <c r="D88" s="1499" t="s">
        <v>634</v>
      </c>
      <c r="E88" s="1500"/>
      <c r="F88" s="1500"/>
      <c r="G88" s="1494"/>
      <c r="H88" s="1494"/>
      <c r="I88" s="563"/>
      <c r="J88" s="558"/>
      <c r="K88" s="558"/>
      <c r="L88" s="564"/>
      <c r="O88" s="502"/>
      <c r="P88" s="502"/>
    </row>
    <row r="89" spans="2:16" s="501" customFormat="1" ht="36" customHeight="1" x14ac:dyDescent="0.35">
      <c r="B89" s="562"/>
      <c r="C89" s="1473"/>
      <c r="D89" s="1499" t="s">
        <v>543</v>
      </c>
      <c r="E89" s="1500"/>
      <c r="F89" s="1500"/>
      <c r="G89" s="1494"/>
      <c r="H89" s="1494"/>
      <c r="I89" s="563" t="s">
        <v>327</v>
      </c>
      <c r="J89" s="558"/>
      <c r="K89" s="558"/>
      <c r="L89" s="564"/>
      <c r="O89" s="502"/>
      <c r="P89" s="502"/>
    </row>
    <row r="90" spans="2:16" s="501" customFormat="1" x14ac:dyDescent="0.35">
      <c r="B90" s="562"/>
      <c r="C90" s="518"/>
      <c r="D90" s="518"/>
      <c r="E90" s="518"/>
      <c r="F90" s="518"/>
      <c r="G90" s="500"/>
      <c r="H90" s="500"/>
      <c r="I90" s="563"/>
      <c r="J90" s="558"/>
      <c r="K90" s="558"/>
      <c r="L90" s="564"/>
      <c r="O90" s="502"/>
      <c r="P90" s="502"/>
    </row>
    <row r="91" spans="2:16" s="501" customFormat="1" ht="36" customHeight="1" x14ac:dyDescent="0.35">
      <c r="B91" s="562"/>
      <c r="C91" s="1472" t="s">
        <v>508</v>
      </c>
      <c r="D91" s="1472" t="s">
        <v>541</v>
      </c>
      <c r="E91" s="1500"/>
      <c r="F91" s="1500"/>
      <c r="G91" s="1494"/>
      <c r="H91" s="1494"/>
      <c r="I91" s="566" t="s">
        <v>50</v>
      </c>
      <c r="J91" s="558"/>
      <c r="K91" s="558"/>
      <c r="L91" s="564"/>
      <c r="O91" s="502"/>
      <c r="P91" s="502"/>
    </row>
    <row r="92" spans="2:16" s="501" customFormat="1" ht="36" customHeight="1" x14ac:dyDescent="0.35">
      <c r="B92" s="562"/>
      <c r="C92" s="1473"/>
      <c r="D92" s="1472" t="s">
        <v>540</v>
      </c>
      <c r="E92" s="1473"/>
      <c r="F92" s="1473"/>
      <c r="G92" s="1494"/>
      <c r="H92" s="1494"/>
      <c r="I92" s="566" t="s">
        <v>50</v>
      </c>
      <c r="J92" s="558"/>
      <c r="K92" s="558"/>
      <c r="L92" s="564"/>
      <c r="O92" s="502"/>
      <c r="P92" s="502"/>
    </row>
    <row r="93" spans="2:16" s="501" customFormat="1" ht="42.75" customHeight="1" x14ac:dyDescent="0.35">
      <c r="B93" s="562"/>
      <c r="C93" s="1473"/>
      <c r="D93" s="1472" t="s">
        <v>544</v>
      </c>
      <c r="E93" s="1473"/>
      <c r="F93" s="1473"/>
      <c r="G93" s="1494"/>
      <c r="H93" s="1494"/>
      <c r="I93" s="566" t="s">
        <v>542</v>
      </c>
      <c r="J93" s="558"/>
      <c r="K93" s="558"/>
      <c r="L93" s="564"/>
      <c r="O93" s="502"/>
      <c r="P93" s="502"/>
    </row>
    <row r="94" spans="2:16" s="501" customFormat="1" ht="17.25" customHeight="1" x14ac:dyDescent="0.35">
      <c r="B94" s="567"/>
      <c r="C94" s="565"/>
      <c r="D94" s="565"/>
      <c r="E94" s="565"/>
      <c r="F94" s="565"/>
      <c r="G94" s="565"/>
      <c r="H94" s="565"/>
      <c r="I94" s="565"/>
      <c r="J94" s="565"/>
      <c r="K94" s="565"/>
      <c r="L94" s="564"/>
      <c r="O94" s="502"/>
      <c r="P94" s="502"/>
    </row>
    <row r="95" spans="2:16" s="501" customFormat="1" ht="17.25" customHeight="1" x14ac:dyDescent="0.35">
      <c r="B95" s="568"/>
      <c r="C95" s="569"/>
      <c r="D95" s="569"/>
      <c r="E95" s="569"/>
      <c r="F95" s="569"/>
      <c r="G95" s="569"/>
      <c r="H95" s="569"/>
      <c r="I95" s="569"/>
      <c r="J95" s="569"/>
      <c r="K95" s="569"/>
      <c r="L95" s="561"/>
      <c r="O95" s="502"/>
      <c r="P95" s="502"/>
    </row>
    <row r="96" spans="2:16" s="501" customFormat="1" x14ac:dyDescent="0.35">
      <c r="B96" s="1422" t="s">
        <v>2962</v>
      </c>
      <c r="C96" s="1495"/>
      <c r="D96" s="1495"/>
      <c r="E96" s="1495"/>
      <c r="F96" s="1495"/>
      <c r="G96" s="1495"/>
      <c r="H96" s="1495"/>
      <c r="I96" s="1495"/>
      <c r="J96" s="1495"/>
      <c r="K96" s="1495"/>
      <c r="L96" s="1496"/>
      <c r="O96" s="1497"/>
      <c r="P96" s="502"/>
    </row>
    <row r="97" spans="2:16" s="501" customFormat="1" ht="59.25" customHeight="1" x14ac:dyDescent="0.35">
      <c r="B97" s="570"/>
      <c r="C97" s="1465" t="s">
        <v>570</v>
      </c>
      <c r="D97" s="1498"/>
      <c r="E97" s="1498"/>
      <c r="F97" s="1498"/>
      <c r="G97" s="1498"/>
      <c r="H97" s="1498"/>
      <c r="I97" s="1498"/>
      <c r="J97" s="1498"/>
      <c r="K97" s="1004"/>
      <c r="L97" s="573"/>
      <c r="O97" s="1497"/>
      <c r="P97" s="502"/>
    </row>
    <row r="98" spans="2:16" s="501" customFormat="1" ht="59.25" customHeight="1" x14ac:dyDescent="0.35">
      <c r="B98" s="572" t="s">
        <v>545</v>
      </c>
      <c r="C98" s="1465" t="s">
        <v>504</v>
      </c>
      <c r="D98" s="1465"/>
      <c r="E98" s="1465"/>
      <c r="F98" s="1465"/>
      <c r="G98" s="1465"/>
      <c r="H98" s="1465"/>
      <c r="I98" s="1465"/>
      <c r="J98" s="1465"/>
      <c r="K98" s="1004"/>
      <c r="L98" s="573"/>
      <c r="O98" s="1180" t="s">
        <v>3053</v>
      </c>
      <c r="P98" s="502"/>
    </row>
    <row r="99" spans="2:16" s="501" customFormat="1" ht="18.75" x14ac:dyDescent="0.35">
      <c r="B99" s="574"/>
      <c r="C99" s="565"/>
      <c r="D99" s="565"/>
      <c r="E99" s="565"/>
      <c r="F99" s="565"/>
      <c r="G99" s="565"/>
      <c r="H99" s="565"/>
      <c r="I99" s="565"/>
      <c r="J99" s="565"/>
      <c r="K99" s="565"/>
      <c r="L99" s="564"/>
      <c r="N99" s="500"/>
      <c r="O99" s="500"/>
      <c r="P99" s="500"/>
    </row>
    <row r="100" spans="2:16" s="501" customFormat="1" x14ac:dyDescent="0.35">
      <c r="B100" s="1488" t="s">
        <v>637</v>
      </c>
      <c r="C100" s="1489"/>
      <c r="D100" s="1489"/>
      <c r="E100" s="1489"/>
      <c r="F100" s="1489"/>
      <c r="G100" s="1489"/>
      <c r="H100" s="1489"/>
      <c r="I100" s="1489"/>
      <c r="J100" s="679"/>
      <c r="K100" s="679">
        <f>LEN(C101)</f>
        <v>0</v>
      </c>
      <c r="L100" s="575"/>
      <c r="O100" s="1412" t="s">
        <v>3085</v>
      </c>
      <c r="P100" s="502"/>
    </row>
    <row r="101" spans="2:16" s="501" customFormat="1" ht="120" customHeight="1" x14ac:dyDescent="0.35">
      <c r="B101" s="1419" t="s">
        <v>374</v>
      </c>
      <c r="C101" s="1490"/>
      <c r="D101" s="1491"/>
      <c r="E101" s="1491"/>
      <c r="F101" s="1491"/>
      <c r="G101" s="1491"/>
      <c r="H101" s="1491"/>
      <c r="I101" s="1491"/>
      <c r="J101" s="1491"/>
      <c r="K101" s="1491"/>
      <c r="L101" s="564"/>
      <c r="O101" s="1412"/>
      <c r="P101" s="502"/>
    </row>
    <row r="102" spans="2:16" s="501" customFormat="1" ht="120" customHeight="1" x14ac:dyDescent="0.35">
      <c r="B102" s="1419"/>
      <c r="C102" s="1491"/>
      <c r="D102" s="1491"/>
      <c r="E102" s="1491"/>
      <c r="F102" s="1491"/>
      <c r="G102" s="1491"/>
      <c r="H102" s="1491"/>
      <c r="I102" s="1491"/>
      <c r="J102" s="1491"/>
      <c r="K102" s="1491"/>
      <c r="L102" s="564"/>
      <c r="O102" s="1412"/>
      <c r="P102" s="502"/>
    </row>
    <row r="103" spans="2:16" s="501" customFormat="1" x14ac:dyDescent="0.35">
      <c r="B103" s="567"/>
      <c r="C103" s="576"/>
      <c r="D103" s="576"/>
      <c r="E103" s="576"/>
      <c r="F103" s="576"/>
      <c r="G103" s="576"/>
      <c r="H103" s="576"/>
      <c r="I103" s="576"/>
      <c r="J103" s="576"/>
      <c r="K103" s="576"/>
      <c r="L103" s="564"/>
      <c r="O103" s="1179"/>
      <c r="P103" s="502"/>
    </row>
    <row r="104" spans="2:16" s="501" customFormat="1" ht="18.75" customHeight="1" x14ac:dyDescent="0.35">
      <c r="B104" s="1492" t="s">
        <v>421</v>
      </c>
      <c r="C104" s="1493"/>
      <c r="D104" s="1493"/>
      <c r="E104" s="1493"/>
      <c r="F104" s="1493"/>
      <c r="G104" s="1493"/>
      <c r="H104" s="1493"/>
      <c r="I104" s="1493"/>
      <c r="J104" s="678"/>
      <c r="K104" s="678">
        <f>LEN(C105)</f>
        <v>0</v>
      </c>
      <c r="L104" s="575"/>
      <c r="O104" s="1412" t="s">
        <v>3082</v>
      </c>
      <c r="P104" s="502"/>
    </row>
    <row r="105" spans="2:16" s="501" customFormat="1" ht="120" customHeight="1" x14ac:dyDescent="0.35">
      <c r="B105" s="1419" t="s">
        <v>375</v>
      </c>
      <c r="C105" s="1490"/>
      <c r="D105" s="1491"/>
      <c r="E105" s="1491"/>
      <c r="F105" s="1491"/>
      <c r="G105" s="1491"/>
      <c r="H105" s="1491"/>
      <c r="I105" s="1491"/>
      <c r="J105" s="1491"/>
      <c r="K105" s="1491"/>
      <c r="L105" s="564"/>
      <c r="O105" s="1412"/>
      <c r="P105" s="502"/>
    </row>
    <row r="106" spans="2:16" s="501" customFormat="1" ht="120" customHeight="1" x14ac:dyDescent="0.35">
      <c r="B106" s="1419"/>
      <c r="C106" s="1491"/>
      <c r="D106" s="1491"/>
      <c r="E106" s="1491"/>
      <c r="F106" s="1491"/>
      <c r="G106" s="1491"/>
      <c r="H106" s="1491"/>
      <c r="I106" s="1491"/>
      <c r="J106" s="1491"/>
      <c r="K106" s="1491"/>
      <c r="L106" s="564"/>
      <c r="O106" s="1412"/>
      <c r="P106" s="502"/>
    </row>
    <row r="107" spans="2:16" s="501" customFormat="1" ht="24" customHeight="1" x14ac:dyDescent="0.35">
      <c r="B107" s="577"/>
      <c r="C107" s="578"/>
      <c r="D107" s="578"/>
      <c r="E107" s="578"/>
      <c r="F107" s="578"/>
      <c r="G107" s="578"/>
      <c r="H107" s="578"/>
      <c r="I107" s="578"/>
      <c r="J107" s="578"/>
      <c r="K107" s="578"/>
      <c r="L107" s="564"/>
      <c r="O107" s="502"/>
      <c r="P107" s="502"/>
    </row>
    <row r="108" spans="2:16" s="501" customFormat="1" ht="24" customHeight="1" x14ac:dyDescent="0.35">
      <c r="B108" s="1422" t="s">
        <v>748</v>
      </c>
      <c r="C108" s="1485"/>
      <c r="D108" s="1485"/>
      <c r="E108" s="1485"/>
      <c r="F108" s="1485"/>
      <c r="G108" s="1485"/>
      <c r="H108" s="1485"/>
      <c r="I108" s="1485"/>
      <c r="J108" s="1485"/>
      <c r="K108" s="678">
        <f>LEN(C109)</f>
        <v>0</v>
      </c>
      <c r="L108" s="677"/>
      <c r="O108" s="1412" t="s">
        <v>3083</v>
      </c>
      <c r="P108" s="502"/>
    </row>
    <row r="109" spans="2:16" s="501" customFormat="1" ht="120" customHeight="1" x14ac:dyDescent="0.35">
      <c r="B109" s="1419" t="s">
        <v>571</v>
      </c>
      <c r="C109" s="1490"/>
      <c r="D109" s="1491"/>
      <c r="E109" s="1491"/>
      <c r="F109" s="1491"/>
      <c r="G109" s="1491"/>
      <c r="H109" s="1491"/>
      <c r="I109" s="1491"/>
      <c r="J109" s="1491"/>
      <c r="K109" s="1491"/>
      <c r="L109" s="564"/>
      <c r="O109" s="1412"/>
      <c r="P109" s="502"/>
    </row>
    <row r="110" spans="2:16" s="501" customFormat="1" ht="120" customHeight="1" x14ac:dyDescent="0.35">
      <c r="B110" s="1419"/>
      <c r="C110" s="1491"/>
      <c r="D110" s="1491"/>
      <c r="E110" s="1491"/>
      <c r="F110" s="1491"/>
      <c r="G110" s="1491"/>
      <c r="H110" s="1491"/>
      <c r="I110" s="1491"/>
      <c r="J110" s="1491"/>
      <c r="K110" s="1491"/>
      <c r="L110" s="564"/>
      <c r="O110" s="1412"/>
      <c r="P110" s="502"/>
    </row>
    <row r="111" spans="2:16" s="501" customFormat="1" ht="15" customHeight="1" thickBot="1" x14ac:dyDescent="0.4">
      <c r="B111" s="579"/>
      <c r="C111" s="580"/>
      <c r="D111" s="580"/>
      <c r="E111" s="580"/>
      <c r="F111" s="580"/>
      <c r="G111" s="580"/>
      <c r="H111" s="580"/>
      <c r="I111" s="580"/>
      <c r="J111" s="511"/>
      <c r="K111" s="511"/>
      <c r="L111" s="512"/>
      <c r="O111" s="502"/>
      <c r="P111" s="502"/>
    </row>
    <row r="112" spans="2:16" s="501" customFormat="1" ht="33.75" customHeight="1" thickBot="1" x14ac:dyDescent="0.4">
      <c r="B112" s="1393" t="s">
        <v>370</v>
      </c>
      <c r="C112" s="1469"/>
      <c r="D112" s="1469"/>
      <c r="E112" s="1469"/>
      <c r="F112" s="1469"/>
      <c r="G112" s="1469"/>
      <c r="H112" s="1469"/>
      <c r="I112" s="1469"/>
      <c r="J112" s="1469"/>
      <c r="K112" s="1469"/>
      <c r="L112" s="1470"/>
      <c r="O112" s="505"/>
      <c r="P112" s="502"/>
    </row>
    <row r="113" spans="2:16" s="501" customFormat="1" ht="28.5" customHeight="1" x14ac:dyDescent="0.35">
      <c r="B113" s="1479" t="s">
        <v>365</v>
      </c>
      <c r="C113" s="1480"/>
      <c r="D113" s="1480"/>
      <c r="E113" s="1480"/>
      <c r="F113" s="1480"/>
      <c r="G113" s="1480"/>
      <c r="H113" s="1480"/>
      <c r="I113" s="1480"/>
      <c r="J113" s="1480"/>
      <c r="K113" s="1480"/>
      <c r="L113" s="1481"/>
      <c r="O113" s="505"/>
      <c r="P113" s="502"/>
    </row>
    <row r="114" spans="2:16" s="501" customFormat="1" x14ac:dyDescent="0.35">
      <c r="B114" s="581"/>
      <c r="C114" s="582" t="s">
        <v>546</v>
      </c>
      <c r="D114" s="583"/>
      <c r="E114" s="584"/>
      <c r="F114" s="584"/>
      <c r="G114" s="584"/>
      <c r="H114" s="584"/>
      <c r="I114" s="584"/>
      <c r="J114" s="584"/>
      <c r="K114" s="585"/>
      <c r="L114" s="586"/>
      <c r="O114" s="505"/>
      <c r="P114" s="502"/>
    </row>
    <row r="115" spans="2:16" s="501" customFormat="1" ht="50.1" customHeight="1" x14ac:dyDescent="0.35">
      <c r="B115" s="587"/>
      <c r="C115" s="1482" t="s">
        <v>331</v>
      </c>
      <c r="D115" s="1483"/>
      <c r="E115" s="1483"/>
      <c r="F115" s="1483"/>
      <c r="G115" s="1483"/>
      <c r="H115" s="1483"/>
      <c r="I115" s="1483"/>
      <c r="J115" s="1484"/>
      <c r="K115" s="435"/>
      <c r="L115" s="573"/>
      <c r="O115" s="505"/>
      <c r="P115" s="502"/>
    </row>
    <row r="116" spans="2:16" s="501" customFormat="1" ht="50.1" customHeight="1" x14ac:dyDescent="0.35">
      <c r="B116" s="574"/>
      <c r="C116" s="588" t="s">
        <v>635</v>
      </c>
      <c r="D116" s="1399"/>
      <c r="E116" s="1400"/>
      <c r="F116" s="1400"/>
      <c r="G116" s="1400"/>
      <c r="H116" s="1400"/>
      <c r="I116" s="1400"/>
      <c r="J116" s="1401"/>
      <c r="K116" s="435"/>
      <c r="L116" s="573"/>
      <c r="O116" s="505"/>
      <c r="P116" s="502"/>
    </row>
    <row r="117" spans="2:16" s="501" customFormat="1" x14ac:dyDescent="0.35">
      <c r="B117" s="574"/>
      <c r="C117" s="500"/>
      <c r="D117" s="500"/>
      <c r="E117" s="500"/>
      <c r="F117" s="500"/>
      <c r="G117" s="500"/>
      <c r="H117" s="500"/>
      <c r="I117" s="500"/>
      <c r="J117" s="500"/>
      <c r="K117" s="500"/>
      <c r="L117" s="573"/>
      <c r="O117" s="505"/>
      <c r="P117" s="502"/>
    </row>
    <row r="118" spans="2:16" s="501" customFormat="1" x14ac:dyDescent="0.35">
      <c r="B118" s="574"/>
      <c r="C118" s="585" t="s">
        <v>547</v>
      </c>
      <c r="D118" s="585"/>
      <c r="E118" s="585"/>
      <c r="F118" s="585"/>
      <c r="G118" s="585"/>
      <c r="H118" s="585"/>
      <c r="I118" s="585"/>
      <c r="J118" s="585"/>
      <c r="K118" s="585"/>
      <c r="L118" s="573"/>
      <c r="O118" s="505"/>
      <c r="P118" s="502"/>
    </row>
    <row r="119" spans="2:16" s="501" customFormat="1" ht="50.1" customHeight="1" x14ac:dyDescent="0.35">
      <c r="B119" s="587"/>
      <c r="C119" s="1482" t="s">
        <v>330</v>
      </c>
      <c r="D119" s="1483"/>
      <c r="E119" s="1483"/>
      <c r="F119" s="1483"/>
      <c r="G119" s="1483"/>
      <c r="H119" s="1483"/>
      <c r="I119" s="1483"/>
      <c r="J119" s="1484"/>
      <c r="K119" s="434"/>
      <c r="L119" s="571"/>
      <c r="O119" s="505"/>
      <c r="P119" s="502"/>
    </row>
    <row r="120" spans="2:16" s="501" customFormat="1" ht="50.1" customHeight="1" x14ac:dyDescent="0.35">
      <c r="B120" s="587"/>
      <c r="C120" s="588" t="s">
        <v>636</v>
      </c>
      <c r="D120" s="1399"/>
      <c r="E120" s="1400"/>
      <c r="F120" s="1400"/>
      <c r="G120" s="1400"/>
      <c r="H120" s="1400"/>
      <c r="I120" s="1400"/>
      <c r="J120" s="1401"/>
      <c r="K120" s="434"/>
      <c r="L120" s="571"/>
      <c r="O120" s="505"/>
      <c r="P120" s="502"/>
    </row>
    <row r="121" spans="2:16" s="501" customFormat="1" ht="10.5" customHeight="1" thickBot="1" x14ac:dyDescent="0.4">
      <c r="B121" s="589"/>
      <c r="C121" s="590"/>
      <c r="D121" s="590"/>
      <c r="E121" s="590"/>
      <c r="F121" s="590"/>
      <c r="G121" s="590"/>
      <c r="H121" s="590"/>
      <c r="I121" s="511"/>
      <c r="J121" s="511"/>
      <c r="K121" s="511"/>
      <c r="L121" s="512"/>
      <c r="N121" s="500"/>
      <c r="O121" s="500"/>
      <c r="P121" s="500"/>
    </row>
    <row r="122" spans="2:16" s="501" customFormat="1" ht="30" customHeight="1" x14ac:dyDescent="0.35">
      <c r="B122" s="513"/>
      <c r="L122" s="514"/>
      <c r="O122" s="502"/>
      <c r="P122" s="502"/>
    </row>
    <row r="123" spans="2:16" s="501" customFormat="1" ht="24" customHeight="1" thickBot="1" x14ac:dyDescent="0.4">
      <c r="B123" s="554" t="s">
        <v>296</v>
      </c>
      <c r="C123" s="554"/>
      <c r="D123" s="554"/>
      <c r="E123" s="554"/>
      <c r="F123" s="554"/>
      <c r="G123" s="554"/>
      <c r="H123" s="554"/>
      <c r="I123" s="554"/>
      <c r="J123" s="554"/>
      <c r="K123" s="554"/>
      <c r="L123" s="554"/>
      <c r="O123" s="502"/>
      <c r="P123" s="502"/>
    </row>
    <row r="124" spans="2:16" s="501" customFormat="1" ht="44.25" customHeight="1" thickBot="1" x14ac:dyDescent="0.4">
      <c r="B124" s="1393" t="s">
        <v>548</v>
      </c>
      <c r="C124" s="1469"/>
      <c r="D124" s="1469"/>
      <c r="E124" s="1469"/>
      <c r="F124" s="1469"/>
      <c r="G124" s="1469"/>
      <c r="H124" s="1469"/>
      <c r="I124" s="1469"/>
      <c r="J124" s="1469"/>
      <c r="K124" s="1469"/>
      <c r="L124" s="1470"/>
      <c r="O124" s="1412" t="s">
        <v>3084</v>
      </c>
      <c r="P124" s="502"/>
    </row>
    <row r="125" spans="2:16" s="501" customFormat="1" ht="18.75" customHeight="1" x14ac:dyDescent="0.35">
      <c r="B125" s="591"/>
      <c r="C125" s="592"/>
      <c r="D125" s="592"/>
      <c r="E125" s="592"/>
      <c r="F125" s="592"/>
      <c r="G125" s="592"/>
      <c r="H125" s="592"/>
      <c r="I125" s="592"/>
      <c r="J125" s="592"/>
      <c r="K125" s="592"/>
      <c r="L125" s="561"/>
      <c r="O125" s="1412"/>
      <c r="P125" s="502"/>
    </row>
    <row r="126" spans="2:16" s="501" customFormat="1" ht="76.5" customHeight="1" x14ac:dyDescent="0.35">
      <c r="B126" s="591"/>
      <c r="C126" s="1471"/>
      <c r="D126" s="1471"/>
      <c r="E126" s="1472" t="s">
        <v>529</v>
      </c>
      <c r="F126" s="1473"/>
      <c r="G126" s="1472" t="s">
        <v>530</v>
      </c>
      <c r="H126" s="1473"/>
      <c r="I126" s="1472" t="s">
        <v>531</v>
      </c>
      <c r="J126" s="1473"/>
      <c r="K126" s="1472" t="s">
        <v>532</v>
      </c>
      <c r="L126" s="1474"/>
      <c r="O126" s="1412"/>
      <c r="P126" s="502"/>
    </row>
    <row r="127" spans="2:16" s="501" customFormat="1" ht="85.5" customHeight="1" x14ac:dyDescent="0.35">
      <c r="B127" s="1215" t="s">
        <v>3196</v>
      </c>
      <c r="C127" s="1475" t="s">
        <v>572</v>
      </c>
      <c r="D127" s="1476"/>
      <c r="E127" s="1477" t="str">
        <f>IF('B-5'!E5="","",'B-5'!E12)</f>
        <v/>
      </c>
      <c r="F127" s="1478"/>
      <c r="G127" s="1486" t="str">
        <f>IF('B-5'!E5="","",'B-5'!E13)</f>
        <v/>
      </c>
      <c r="H127" s="1486"/>
      <c r="I127" s="1486" t="str">
        <f>IF('B-5'!E5="","",'B-5'!E14)</f>
        <v/>
      </c>
      <c r="J127" s="1486"/>
      <c r="K127" s="1486" t="str">
        <f>IF('B-5'!E5="","",'B-5'!E15)</f>
        <v/>
      </c>
      <c r="L127" s="1487"/>
      <c r="O127" s="1412"/>
      <c r="P127" s="502"/>
    </row>
    <row r="128" spans="2:16" s="501" customFormat="1" ht="23.25" customHeight="1" x14ac:dyDescent="0.35">
      <c r="B128" s="591"/>
      <c r="C128" s="500"/>
      <c r="D128" s="500"/>
      <c r="E128" s="521"/>
      <c r="F128" s="521"/>
      <c r="G128" s="593"/>
      <c r="H128" s="594"/>
      <c r="I128" s="594"/>
      <c r="J128" s="594"/>
      <c r="K128" s="594"/>
      <c r="L128" s="595"/>
      <c r="O128" s="1180"/>
      <c r="P128" s="502"/>
    </row>
    <row r="129" spans="2:22" s="501" customFormat="1" ht="19.5" customHeight="1" x14ac:dyDescent="0.35">
      <c r="B129" s="1462" t="s">
        <v>638</v>
      </c>
      <c r="C129" s="1463"/>
      <c r="D129" s="1463"/>
      <c r="E129" s="1463"/>
      <c r="F129" s="1463"/>
      <c r="G129" s="1463"/>
      <c r="H129" s="1463"/>
      <c r="I129" s="1463"/>
      <c r="J129" s="1463"/>
      <c r="K129" s="1463"/>
      <c r="L129" s="1464"/>
      <c r="O129" s="1180"/>
      <c r="P129" s="502"/>
    </row>
    <row r="130" spans="2:22" s="501" customFormat="1" ht="117.75" customHeight="1" x14ac:dyDescent="0.35">
      <c r="B130" s="574"/>
      <c r="C130" s="1465" t="s">
        <v>3061</v>
      </c>
      <c r="D130" s="1465"/>
      <c r="E130" s="1465"/>
      <c r="F130" s="1465"/>
      <c r="G130" s="1465"/>
      <c r="H130" s="1465"/>
      <c r="I130" s="1465"/>
      <c r="J130" s="1465"/>
      <c r="K130" s="435"/>
      <c r="L130" s="571"/>
      <c r="O130" s="1180"/>
      <c r="P130" s="502"/>
    </row>
    <row r="131" spans="2:22" s="501" customFormat="1" ht="24" customHeight="1" x14ac:dyDescent="0.35">
      <c r="B131" s="574"/>
      <c r="C131" s="533"/>
      <c r="D131" s="533"/>
      <c r="E131" s="533"/>
      <c r="F131" s="533"/>
      <c r="G131" s="533"/>
      <c r="H131" s="533"/>
      <c r="I131" s="533"/>
      <c r="J131" s="533"/>
      <c r="K131" s="500"/>
      <c r="L131" s="573"/>
      <c r="O131" s="1412" t="s">
        <v>3073</v>
      </c>
      <c r="P131" s="502"/>
    </row>
    <row r="132" spans="2:22" s="1213" customFormat="1" ht="24" customHeight="1" x14ac:dyDescent="0.35">
      <c r="B132" s="1466" t="s">
        <v>573</v>
      </c>
      <c r="C132" s="1467"/>
      <c r="D132" s="1467"/>
      <c r="E132" s="1467"/>
      <c r="F132" s="1467"/>
      <c r="G132" s="1467"/>
      <c r="H132" s="1467"/>
      <c r="I132" s="1467"/>
      <c r="J132" s="1467"/>
      <c r="K132" s="1467"/>
      <c r="L132" s="1468"/>
      <c r="O132" s="1412"/>
      <c r="P132" s="1214"/>
    </row>
    <row r="133" spans="2:22" s="1213" customFormat="1" ht="71.45" customHeight="1" x14ac:dyDescent="0.35">
      <c r="B133" s="1215"/>
      <c r="C133" s="1452" t="s">
        <v>3062</v>
      </c>
      <c r="D133" s="1452"/>
      <c r="E133" s="1452" t="s">
        <v>3063</v>
      </c>
      <c r="F133" s="1452"/>
      <c r="G133" s="1453" t="s">
        <v>3064</v>
      </c>
      <c r="H133" s="1454"/>
      <c r="I133" s="1453" t="s">
        <v>3065</v>
      </c>
      <c r="J133" s="1454"/>
      <c r="L133" s="1216"/>
      <c r="O133" s="1412"/>
      <c r="P133" s="1214"/>
    </row>
    <row r="134" spans="2:22" s="1213" customFormat="1" ht="80.099999999999994" customHeight="1" x14ac:dyDescent="0.35">
      <c r="B134" s="1215" t="s">
        <v>639</v>
      </c>
      <c r="C134" s="1455" t="str">
        <f>IF('B-4'!E8="","",'B-4'!E11)</f>
        <v/>
      </c>
      <c r="D134" s="1455"/>
      <c r="E134" s="1456" t="str">
        <f>IF('B-4'!E8="","",'B-4'!E24)</f>
        <v/>
      </c>
      <c r="F134" s="1456"/>
      <c r="G134" s="1457" t="str">
        <f>IF('B-4'!E8="","",IF('C-1'!E7='C-1'!J7,IF('B-4'!E24&lt;=0,"投資回収せず",('C-1'!E10-'C-1'!E23)/'B-4'!E24),""))</f>
        <v/>
      </c>
      <c r="H134" s="1458"/>
      <c r="I134" s="1457" t="str">
        <f>IF('B-4'!E8="","",IF('C-1'!E7='C-1'!J7,IF('B-4'!E24&lt;=0,"投資回収せず",('C-1'!E10-0)/'B-4'!E24),""))</f>
        <v/>
      </c>
      <c r="J134" s="1458"/>
      <c r="L134" s="1216"/>
      <c r="O134" s="1412"/>
      <c r="P134" s="1214"/>
      <c r="R134" t="s">
        <v>580</v>
      </c>
      <c r="S134" t="s">
        <v>578</v>
      </c>
      <c r="T134" t="s">
        <v>579</v>
      </c>
      <c r="U134" t="s">
        <v>2940</v>
      </c>
      <c r="V134" s="1217"/>
    </row>
    <row r="135" spans="2:22" s="1213" customFormat="1" ht="24" customHeight="1" x14ac:dyDescent="0.35">
      <c r="B135" s="1215"/>
      <c r="C135" s="1218"/>
      <c r="D135" s="1218"/>
      <c r="E135" s="1219"/>
      <c r="F135" s="1219"/>
      <c r="G135" s="1219"/>
      <c r="H135" s="1219"/>
      <c r="I135" s="1219"/>
      <c r="J135" s="1219"/>
      <c r="K135" s="1219"/>
      <c r="L135" s="1220"/>
      <c r="O135" s="1412"/>
      <c r="P135" s="1214"/>
      <c r="R135"/>
      <c r="S135"/>
      <c r="T135"/>
      <c r="U135" s="1217"/>
      <c r="V135" s="1217"/>
    </row>
    <row r="136" spans="2:22" s="1213" customFormat="1" ht="80.099999999999994" customHeight="1" x14ac:dyDescent="0.35">
      <c r="B136" s="1215"/>
      <c r="C136" s="1459" t="s">
        <v>3066</v>
      </c>
      <c r="D136" s="1460"/>
      <c r="E136" s="1459" t="s">
        <v>3067</v>
      </c>
      <c r="F136" s="1460"/>
      <c r="G136" s="1221"/>
      <c r="H136" s="1459" t="s">
        <v>3068</v>
      </c>
      <c r="I136" s="1460"/>
      <c r="J136"/>
      <c r="K136"/>
      <c r="L136" s="1220"/>
      <c r="O136" s="1412"/>
      <c r="P136" s="1214"/>
      <c r="R136"/>
      <c r="S136"/>
      <c r="T136"/>
      <c r="U136" s="1217"/>
      <c r="V136" s="1217"/>
    </row>
    <row r="137" spans="2:22" s="1213" customFormat="1" ht="80.099999999999994" customHeight="1" x14ac:dyDescent="0.35">
      <c r="B137" s="1215" t="s">
        <v>501</v>
      </c>
      <c r="C137" s="1461" t="str">
        <f>IF('B-4'!E8="","",IF('C-1'!E7='C-1'!I7,('C-1'!E10-'C-1'!E23)/('D-6'!K26*'D-6'!K28/'D-6'!K11),""))</f>
        <v/>
      </c>
      <c r="D137" s="1461"/>
      <c r="E137" s="1461" t="str">
        <f>IF('B-4'!E8="","",IF('C-1'!E7='C-1'!I7,('C-1'!E10-0)/('D-6'!K24*'D-6'!K28/'D-6'!K11),""))</f>
        <v/>
      </c>
      <c r="F137" s="1461"/>
      <c r="G137" s="1219"/>
      <c r="H137" s="1461" t="str">
        <f>IF('B-4'!E8="","",IF('C-1'!E7='C-1'!K7,'C-1'!E10/('D-6'!K44/'D-6'!K11),""))</f>
        <v/>
      </c>
      <c r="I137" s="1461"/>
      <c r="J137"/>
      <c r="K137"/>
      <c r="L137" s="1220"/>
      <c r="O137" s="1412"/>
      <c r="P137" s="1214"/>
      <c r="R137"/>
      <c r="S137"/>
      <c r="T137"/>
      <c r="U137" s="1217"/>
      <c r="V137" s="1217"/>
    </row>
    <row r="138" spans="2:22" s="501" customFormat="1" ht="15.75" customHeight="1" thickBot="1" x14ac:dyDescent="0.4">
      <c r="B138" s="589"/>
      <c r="C138" s="590"/>
      <c r="D138" s="590"/>
      <c r="E138" s="590"/>
      <c r="F138" s="590"/>
      <c r="G138" s="590"/>
      <c r="H138" s="590"/>
      <c r="I138" s="511"/>
      <c r="J138" s="511"/>
      <c r="K138" s="511"/>
      <c r="L138" s="512"/>
      <c r="N138" s="500"/>
      <c r="O138" s="1199"/>
      <c r="P138" s="500"/>
    </row>
    <row r="139" spans="2:22" s="501" customFormat="1" ht="25.5" customHeight="1" thickBot="1" x14ac:dyDescent="0.4">
      <c r="B139" s="1420" t="s">
        <v>480</v>
      </c>
      <c r="C139" s="1436"/>
      <c r="D139" s="1436"/>
      <c r="E139" s="1436"/>
      <c r="F139" s="1436"/>
      <c r="G139" s="1436"/>
      <c r="H139" s="1436"/>
      <c r="I139" s="1436"/>
      <c r="J139" s="1436"/>
      <c r="K139" s="1437"/>
      <c r="L139" s="1438"/>
      <c r="O139" s="1392" t="s">
        <v>3086</v>
      </c>
      <c r="P139" s="502"/>
    </row>
    <row r="140" spans="2:22" s="501" customFormat="1" ht="24.75" thickBot="1" x14ac:dyDescent="0.4">
      <c r="B140" s="597"/>
      <c r="C140" s="1439" t="s">
        <v>477</v>
      </c>
      <c r="D140" s="1440"/>
      <c r="E140" s="1440"/>
      <c r="F140" s="1440"/>
      <c r="G140" s="1440"/>
      <c r="H140" s="1440"/>
      <c r="I140" s="1440"/>
      <c r="J140" s="1440"/>
      <c r="K140" s="1440"/>
      <c r="L140" s="1441"/>
      <c r="O140" s="1392"/>
      <c r="P140" s="502"/>
    </row>
    <row r="141" spans="2:22" s="501" customFormat="1" ht="60" customHeight="1" x14ac:dyDescent="0.35">
      <c r="B141" s="596" t="s">
        <v>3069</v>
      </c>
      <c r="C141" s="1442"/>
      <c r="D141" s="1443"/>
      <c r="E141" s="1443"/>
      <c r="F141" s="1443"/>
      <c r="G141" s="1443"/>
      <c r="H141" s="1443"/>
      <c r="I141" s="1443"/>
      <c r="J141" s="1443"/>
      <c r="K141" s="1443"/>
      <c r="L141" s="1444"/>
      <c r="O141" s="1392"/>
      <c r="P141" s="502"/>
    </row>
    <row r="142" spans="2:22" s="501" customFormat="1" ht="24.75" thickBot="1" x14ac:dyDescent="0.4">
      <c r="B142" s="598"/>
      <c r="C142" s="1445" t="s">
        <v>478</v>
      </c>
      <c r="D142" s="1446"/>
      <c r="E142" s="1446"/>
      <c r="F142" s="1446"/>
      <c r="G142" s="1446"/>
      <c r="H142" s="1446"/>
      <c r="I142" s="1446"/>
      <c r="J142" s="1446"/>
      <c r="K142" s="1446"/>
      <c r="L142" s="1447"/>
      <c r="O142" s="1392"/>
      <c r="P142" s="502"/>
    </row>
    <row r="143" spans="2:22" s="501" customFormat="1" ht="60" customHeight="1" x14ac:dyDescent="0.35">
      <c r="B143" s="596" t="s">
        <v>640</v>
      </c>
      <c r="C143" s="1442"/>
      <c r="D143" s="1443"/>
      <c r="E143" s="1443"/>
      <c r="F143" s="1443"/>
      <c r="G143" s="1443"/>
      <c r="H143" s="1443"/>
      <c r="I143" s="1443"/>
      <c r="J143" s="1443"/>
      <c r="K143" s="1443"/>
      <c r="L143" s="1444"/>
      <c r="O143" s="1392"/>
      <c r="P143" s="502"/>
    </row>
    <row r="144" spans="2:22" s="501" customFormat="1" ht="24.75" thickBot="1" x14ac:dyDescent="0.4">
      <c r="B144" s="599"/>
      <c r="C144" s="1448" t="s">
        <v>479</v>
      </c>
      <c r="D144" s="1449"/>
      <c r="E144" s="1449"/>
      <c r="F144" s="1449"/>
      <c r="G144" s="1449"/>
      <c r="H144" s="1449"/>
      <c r="I144" s="1449"/>
      <c r="J144" s="1449"/>
      <c r="K144" s="1449"/>
      <c r="L144" s="1450"/>
      <c r="O144" s="1392"/>
      <c r="P144" s="502"/>
    </row>
    <row r="145" spans="2:16" s="501" customFormat="1" ht="60" customHeight="1" thickBot="1" x14ac:dyDescent="0.4">
      <c r="B145" s="600" t="s">
        <v>502</v>
      </c>
      <c r="C145" s="1433"/>
      <c r="D145" s="1434"/>
      <c r="E145" s="1434"/>
      <c r="F145" s="1434"/>
      <c r="G145" s="1434"/>
      <c r="H145" s="1434"/>
      <c r="I145" s="1434"/>
      <c r="J145" s="1434"/>
      <c r="K145" s="1434"/>
      <c r="L145" s="1435"/>
      <c r="O145" s="1392"/>
      <c r="P145" s="502"/>
    </row>
    <row r="146" spans="2:16" s="501" customFormat="1" ht="19.5" customHeight="1" thickBot="1" x14ac:dyDescent="0.4">
      <c r="B146" s="1420" t="s">
        <v>574</v>
      </c>
      <c r="C146" s="1436"/>
      <c r="D146" s="1436"/>
      <c r="E146" s="1436"/>
      <c r="F146" s="1436"/>
      <c r="G146" s="1436"/>
      <c r="H146" s="1436"/>
      <c r="I146" s="1436"/>
      <c r="J146" s="1436"/>
      <c r="K146" s="1437"/>
      <c r="L146" s="1438"/>
      <c r="O146" s="505"/>
      <c r="P146" s="505"/>
    </row>
    <row r="147" spans="2:16" s="501" customFormat="1" ht="24.75" customHeight="1" thickBot="1" x14ac:dyDescent="0.4">
      <c r="B147" s="597"/>
      <c r="C147" s="1439" t="s">
        <v>575</v>
      </c>
      <c r="D147" s="1440"/>
      <c r="E147" s="1440"/>
      <c r="F147" s="1440"/>
      <c r="G147" s="1440"/>
      <c r="H147" s="1440"/>
      <c r="I147" s="1440"/>
      <c r="J147" s="1440"/>
      <c r="K147" s="1440"/>
      <c r="L147" s="1441"/>
      <c r="O147" s="1392" t="s">
        <v>3087</v>
      </c>
      <c r="P147" s="505"/>
    </row>
    <row r="148" spans="2:16" s="501" customFormat="1" ht="80.099999999999994" customHeight="1" x14ac:dyDescent="0.35">
      <c r="B148" s="601" t="s">
        <v>3070</v>
      </c>
      <c r="C148" s="1442"/>
      <c r="D148" s="1443"/>
      <c r="E148" s="1443"/>
      <c r="F148" s="1443"/>
      <c r="G148" s="1443"/>
      <c r="H148" s="1443"/>
      <c r="I148" s="1443"/>
      <c r="J148" s="1443"/>
      <c r="K148" s="1443"/>
      <c r="L148" s="1444"/>
      <c r="O148" s="1392"/>
      <c r="P148" s="505"/>
    </row>
    <row r="149" spans="2:16" s="501" customFormat="1" ht="23.1" customHeight="1" thickBot="1" x14ac:dyDescent="0.4">
      <c r="B149" s="598"/>
      <c r="C149" s="1445" t="s">
        <v>576</v>
      </c>
      <c r="D149" s="1446"/>
      <c r="E149" s="1446"/>
      <c r="F149" s="1446"/>
      <c r="G149" s="1446"/>
      <c r="H149" s="1446"/>
      <c r="I149" s="1446"/>
      <c r="J149" s="1446"/>
      <c r="K149" s="1446"/>
      <c r="L149" s="1447"/>
      <c r="O149" s="1392" t="s">
        <v>3088</v>
      </c>
      <c r="P149" s="505"/>
    </row>
    <row r="150" spans="2:16" s="501" customFormat="1" ht="80.099999999999994" customHeight="1" x14ac:dyDescent="0.35">
      <c r="B150" s="596" t="s">
        <v>3071</v>
      </c>
      <c r="C150" s="1442"/>
      <c r="D150" s="1443"/>
      <c r="E150" s="1443"/>
      <c r="F150" s="1443"/>
      <c r="G150" s="1443"/>
      <c r="H150" s="1443"/>
      <c r="I150" s="1443"/>
      <c r="J150" s="1443"/>
      <c r="K150" s="1443"/>
      <c r="L150" s="1444"/>
      <c r="O150" s="1392"/>
      <c r="P150" s="505"/>
    </row>
    <row r="151" spans="2:16" s="501" customFormat="1" ht="24.75" thickBot="1" x14ac:dyDescent="0.4">
      <c r="B151" s="599"/>
      <c r="C151" s="1448" t="s">
        <v>641</v>
      </c>
      <c r="D151" s="1449"/>
      <c r="E151" s="1449"/>
      <c r="F151" s="1449"/>
      <c r="G151" s="1449"/>
      <c r="H151" s="1449"/>
      <c r="I151" s="1449"/>
      <c r="J151" s="1449"/>
      <c r="K151" s="1449"/>
      <c r="L151" s="1450"/>
      <c r="O151" s="1412"/>
      <c r="P151" s="505"/>
    </row>
    <row r="152" spans="2:16" s="501" customFormat="1" ht="80.099999999999994" customHeight="1" thickBot="1" x14ac:dyDescent="0.4">
      <c r="B152" s="600" t="s">
        <v>3072</v>
      </c>
      <c r="C152" s="1451"/>
      <c r="D152" s="1431"/>
      <c r="E152" s="1431"/>
      <c r="F152" s="1431"/>
      <c r="G152" s="1431"/>
      <c r="H152" s="1431"/>
      <c r="I152" s="1431"/>
      <c r="J152" s="1431"/>
      <c r="K152" s="1431"/>
      <c r="L152" s="1432"/>
      <c r="O152" s="1412"/>
      <c r="P152" s="505"/>
    </row>
    <row r="153" spans="2:16" s="501" customFormat="1" ht="30.75" customHeight="1" x14ac:dyDescent="0.35">
      <c r="B153" s="513"/>
      <c r="L153" s="514"/>
      <c r="O153" s="1179"/>
      <c r="P153" s="502"/>
    </row>
    <row r="154" spans="2:16" s="501" customFormat="1" ht="20.25" customHeight="1" thickBot="1" x14ac:dyDescent="0.4">
      <c r="B154" s="554" t="s">
        <v>295</v>
      </c>
      <c r="C154" s="554"/>
      <c r="D154" s="554"/>
      <c r="E154" s="554"/>
      <c r="F154" s="554"/>
      <c r="G154" s="554"/>
      <c r="H154" s="554"/>
      <c r="I154" s="554"/>
      <c r="J154" s="554"/>
      <c r="K154" s="554"/>
      <c r="L154" s="554"/>
      <c r="O154" s="1179"/>
      <c r="P154" s="502"/>
    </row>
    <row r="155" spans="2:16" s="501" customFormat="1" ht="17.45" customHeight="1" thickBot="1" x14ac:dyDescent="0.4">
      <c r="B155" s="1425" t="s">
        <v>409</v>
      </c>
      <c r="C155" s="1426"/>
      <c r="D155" s="1426"/>
      <c r="E155" s="1426"/>
      <c r="F155" s="1426"/>
      <c r="G155" s="1426"/>
      <c r="H155" s="1426"/>
      <c r="I155" s="1426"/>
      <c r="J155" s="1426"/>
      <c r="K155" s="680"/>
      <c r="L155" s="681">
        <f>LEN(C156)</f>
        <v>0</v>
      </c>
      <c r="O155" s="1392" t="s">
        <v>3089</v>
      </c>
      <c r="P155" s="502"/>
    </row>
    <row r="156" spans="2:16" s="501" customFormat="1" ht="120" customHeight="1" x14ac:dyDescent="0.35">
      <c r="B156" s="1427" t="s">
        <v>376</v>
      </c>
      <c r="C156" s="1429"/>
      <c r="D156" s="1429"/>
      <c r="E156" s="1429"/>
      <c r="F156" s="1429"/>
      <c r="G156" s="1429"/>
      <c r="H156" s="1429"/>
      <c r="I156" s="1429"/>
      <c r="J156" s="1429"/>
      <c r="K156" s="1429"/>
      <c r="L156" s="1430"/>
      <c r="O156" s="1392"/>
      <c r="P156" s="502"/>
    </row>
    <row r="157" spans="2:16" s="501" customFormat="1" ht="120" customHeight="1" thickBot="1" x14ac:dyDescent="0.4">
      <c r="B157" s="1428"/>
      <c r="C157" s="1431"/>
      <c r="D157" s="1431"/>
      <c r="E157" s="1431"/>
      <c r="F157" s="1431"/>
      <c r="G157" s="1431"/>
      <c r="H157" s="1431"/>
      <c r="I157" s="1431"/>
      <c r="J157" s="1431"/>
      <c r="K157" s="1431"/>
      <c r="L157" s="1432"/>
      <c r="O157" s="1392"/>
      <c r="P157" s="502"/>
    </row>
    <row r="158" spans="2:16" s="501" customFormat="1" x14ac:dyDescent="0.35">
      <c r="B158" s="602"/>
      <c r="C158" s="603"/>
      <c r="D158" s="603"/>
      <c r="E158" s="603"/>
      <c r="F158" s="603"/>
      <c r="G158" s="603"/>
      <c r="H158" s="603"/>
      <c r="I158" s="603"/>
      <c r="J158" s="603"/>
      <c r="K158" s="603"/>
      <c r="L158" s="603"/>
      <c r="O158" s="1179"/>
      <c r="P158" s="502"/>
    </row>
    <row r="159" spans="2:16" s="501" customFormat="1" ht="24" customHeight="1" thickBot="1" x14ac:dyDescent="0.4">
      <c r="B159" s="554" t="s">
        <v>332</v>
      </c>
      <c r="C159" s="554"/>
      <c r="D159" s="554"/>
      <c r="E159" s="554"/>
      <c r="F159" s="554"/>
      <c r="G159" s="554"/>
      <c r="H159" s="554"/>
      <c r="I159" s="554"/>
      <c r="J159" s="554"/>
      <c r="K159" s="554"/>
      <c r="L159" s="554"/>
      <c r="O159" s="1179"/>
      <c r="P159" s="502"/>
    </row>
    <row r="160" spans="2:16" s="501" customFormat="1" ht="18.75" customHeight="1" thickBot="1" x14ac:dyDescent="0.4">
      <c r="B160" s="1420" t="s">
        <v>333</v>
      </c>
      <c r="C160" s="1421"/>
      <c r="D160" s="1421"/>
      <c r="E160" s="1421"/>
      <c r="F160" s="1421"/>
      <c r="G160" s="1421"/>
      <c r="H160" s="1421"/>
      <c r="I160" s="1421"/>
      <c r="J160" s="1421"/>
      <c r="K160" s="1421"/>
      <c r="L160" s="556"/>
      <c r="O160" s="1412"/>
      <c r="P160" s="502"/>
    </row>
    <row r="161" spans="2:20" s="501" customFormat="1" ht="10.5" customHeight="1" x14ac:dyDescent="0.35">
      <c r="B161" s="568"/>
      <c r="C161" s="500"/>
      <c r="D161" s="500"/>
      <c r="E161" s="500"/>
      <c r="F161" s="500"/>
      <c r="G161" s="500"/>
      <c r="H161" s="500"/>
      <c r="I161" s="500"/>
      <c r="J161" s="500"/>
      <c r="K161" s="500"/>
      <c r="L161" s="559"/>
      <c r="N161" s="500"/>
      <c r="O161" s="1412"/>
      <c r="P161" s="502"/>
    </row>
    <row r="162" spans="2:20" s="501" customFormat="1" x14ac:dyDescent="0.35">
      <c r="B162" s="1422" t="s">
        <v>334</v>
      </c>
      <c r="C162" s="1423"/>
      <c r="D162" s="1423"/>
      <c r="E162" s="1423"/>
      <c r="F162" s="1423"/>
      <c r="G162" s="1423"/>
      <c r="H162" s="1423"/>
      <c r="I162" s="1423"/>
      <c r="J162" s="1423"/>
      <c r="K162" s="1423"/>
      <c r="L162" s="1424"/>
      <c r="O162" s="1412"/>
      <c r="P162" s="502"/>
    </row>
    <row r="163" spans="2:20" s="501" customFormat="1" ht="10.5" customHeight="1" thickBot="1" x14ac:dyDescent="0.4">
      <c r="B163" s="604"/>
      <c r="C163" s="578"/>
      <c r="D163" s="578"/>
      <c r="E163" s="578"/>
      <c r="F163" s="578"/>
      <c r="G163" s="578"/>
      <c r="H163" s="578"/>
      <c r="I163" s="578"/>
      <c r="J163" s="578"/>
      <c r="K163" s="578"/>
      <c r="L163" s="561"/>
      <c r="O163" s="1412"/>
      <c r="P163" s="502"/>
    </row>
    <row r="164" spans="2:20" s="501" customFormat="1" ht="19.5" customHeight="1" thickBot="1" x14ac:dyDescent="0.4">
      <c r="B164" s="1420" t="s">
        <v>335</v>
      </c>
      <c r="C164" s="1421"/>
      <c r="D164" s="1421"/>
      <c r="E164" s="1421"/>
      <c r="F164" s="1421"/>
      <c r="G164" s="1421"/>
      <c r="H164" s="1421"/>
      <c r="I164" s="1421"/>
      <c r="J164" s="1421"/>
      <c r="K164" s="1421"/>
      <c r="L164" s="556"/>
      <c r="O164" s="1412"/>
      <c r="P164" s="502"/>
    </row>
    <row r="165" spans="2:20" s="501" customFormat="1" ht="10.5" customHeight="1" x14ac:dyDescent="0.35">
      <c r="B165" s="568"/>
      <c r="C165" s="500"/>
      <c r="D165" s="500"/>
      <c r="E165" s="500"/>
      <c r="F165" s="500"/>
      <c r="G165" s="500"/>
      <c r="H165" s="500"/>
      <c r="I165" s="500"/>
      <c r="J165" s="500"/>
      <c r="K165" s="500"/>
      <c r="L165" s="559"/>
      <c r="N165" s="500"/>
      <c r="O165" s="1412"/>
      <c r="P165" s="502"/>
    </row>
    <row r="166" spans="2:20" s="501" customFormat="1" x14ac:dyDescent="0.35">
      <c r="B166" s="1422" t="s">
        <v>336</v>
      </c>
      <c r="C166" s="1423"/>
      <c r="D166" s="1423"/>
      <c r="E166" s="1423"/>
      <c r="F166" s="1423"/>
      <c r="G166" s="1423"/>
      <c r="H166" s="1423"/>
      <c r="I166" s="1423"/>
      <c r="J166" s="1423"/>
      <c r="K166" s="1423"/>
      <c r="L166" s="1424"/>
      <c r="O166" s="1412"/>
      <c r="P166" s="502"/>
    </row>
    <row r="167" spans="2:20" s="501" customFormat="1" ht="10.5" customHeight="1" thickBot="1" x14ac:dyDescent="0.4">
      <c r="B167" s="604"/>
      <c r="C167" s="578"/>
      <c r="D167" s="578"/>
      <c r="E167" s="578"/>
      <c r="F167" s="578"/>
      <c r="G167" s="578"/>
      <c r="H167" s="578"/>
      <c r="I167" s="578"/>
      <c r="J167" s="578"/>
      <c r="K167" s="578"/>
      <c r="L167" s="561"/>
      <c r="O167" s="1412"/>
      <c r="P167" s="502"/>
    </row>
    <row r="168" spans="2:20" s="501" customFormat="1" ht="24.75" customHeight="1" thickBot="1" x14ac:dyDescent="0.4">
      <c r="B168" s="1420" t="s">
        <v>337</v>
      </c>
      <c r="C168" s="1421"/>
      <c r="D168" s="1421"/>
      <c r="E168" s="1421"/>
      <c r="F168" s="1421"/>
      <c r="G168" s="1421"/>
      <c r="H168" s="1421"/>
      <c r="I168" s="1421"/>
      <c r="J168" s="1421"/>
      <c r="K168" s="1421"/>
      <c r="L168" s="556"/>
      <c r="O168" s="1412"/>
      <c r="P168" s="502"/>
    </row>
    <row r="169" spans="2:20" s="501" customFormat="1" ht="10.5" customHeight="1" x14ac:dyDescent="0.35">
      <c r="B169" s="568"/>
      <c r="C169" s="500"/>
      <c r="D169" s="500"/>
      <c r="E169" s="500"/>
      <c r="F169" s="500"/>
      <c r="G169" s="500"/>
      <c r="H169" s="500"/>
      <c r="I169" s="500"/>
      <c r="J169" s="500"/>
      <c r="K169" s="500"/>
      <c r="L169" s="559"/>
      <c r="N169" s="500"/>
      <c r="O169" s="1412"/>
      <c r="P169" s="502"/>
    </row>
    <row r="170" spans="2:20" s="501" customFormat="1" x14ac:dyDescent="0.35">
      <c r="B170" s="1422" t="s">
        <v>338</v>
      </c>
      <c r="C170" s="1423"/>
      <c r="D170" s="1423"/>
      <c r="E170" s="1423"/>
      <c r="F170" s="1423"/>
      <c r="G170" s="1423"/>
      <c r="H170" s="1423"/>
      <c r="I170" s="1423"/>
      <c r="J170" s="1423"/>
      <c r="K170" s="1423"/>
      <c r="L170" s="1424"/>
      <c r="O170" s="1412"/>
      <c r="P170" s="502"/>
    </row>
    <row r="171" spans="2:20" s="501" customFormat="1" ht="10.5" customHeight="1" thickBot="1" x14ac:dyDescent="0.4">
      <c r="B171" s="605"/>
      <c r="C171" s="580"/>
      <c r="D171" s="580"/>
      <c r="E171" s="580"/>
      <c r="F171" s="580"/>
      <c r="G171" s="580"/>
      <c r="H171" s="580"/>
      <c r="I171" s="580"/>
      <c r="J171" s="580"/>
      <c r="K171" s="580"/>
      <c r="L171" s="512"/>
      <c r="O171" s="1412"/>
      <c r="P171" s="502"/>
    </row>
    <row r="172" spans="2:20" s="501" customFormat="1" ht="30" customHeight="1" x14ac:dyDescent="0.35">
      <c r="B172" s="513"/>
      <c r="L172" s="514"/>
      <c r="O172" s="1179"/>
      <c r="P172" s="502"/>
    </row>
    <row r="173" spans="2:20" s="501" customFormat="1" ht="18.75" customHeight="1" thickBot="1" x14ac:dyDescent="0.4">
      <c r="B173" s="554" t="s">
        <v>294</v>
      </c>
      <c r="C173" s="554"/>
      <c r="D173" s="554"/>
      <c r="E173" s="554"/>
      <c r="F173" s="554"/>
      <c r="G173" s="554"/>
      <c r="H173" s="554"/>
      <c r="I173" s="554"/>
      <c r="J173" s="554"/>
      <c r="K173" s="554"/>
      <c r="L173" s="554"/>
      <c r="O173" s="1179"/>
      <c r="P173" s="502"/>
    </row>
    <row r="174" spans="2:20" s="501" customFormat="1" ht="21" customHeight="1" thickBot="1" x14ac:dyDescent="0.4">
      <c r="B174" s="1416" t="s">
        <v>411</v>
      </c>
      <c r="C174" s="1417"/>
      <c r="D174" s="1417"/>
      <c r="E174" s="1417"/>
      <c r="F174" s="1417"/>
      <c r="G174" s="1417"/>
      <c r="H174" s="1417"/>
      <c r="I174" s="1417"/>
      <c r="J174" s="1417"/>
      <c r="K174" s="1417"/>
      <c r="L174" s="1418"/>
      <c r="O174" s="1392" t="s">
        <v>3165</v>
      </c>
      <c r="P174" s="502"/>
    </row>
    <row r="175" spans="2:20" s="501" customFormat="1" ht="10.5" customHeight="1" x14ac:dyDescent="0.35">
      <c r="B175" s="1396"/>
      <c r="C175" s="1397"/>
      <c r="D175" s="1397"/>
      <c r="E175" s="1397"/>
      <c r="F175" s="1397"/>
      <c r="G175" s="1397"/>
      <c r="H175" s="1397"/>
      <c r="I175" s="1397"/>
      <c r="J175" s="1397"/>
      <c r="K175" s="1397"/>
      <c r="L175" s="1398"/>
      <c r="O175" s="1392"/>
      <c r="P175" s="502"/>
    </row>
    <row r="176" spans="2:20" s="501" customFormat="1" ht="26.25" customHeight="1" x14ac:dyDescent="0.35">
      <c r="B176" s="577" t="s">
        <v>377</v>
      </c>
      <c r="C176" s="1399"/>
      <c r="D176" s="1400"/>
      <c r="E176" s="1400"/>
      <c r="F176" s="1400"/>
      <c r="G176" s="1400"/>
      <c r="H176" s="1400"/>
      <c r="I176" s="1400"/>
      <c r="J176" s="1400"/>
      <c r="K176" s="1401"/>
      <c r="L176" s="573"/>
      <c r="O176" s="1392"/>
      <c r="P176" s="502"/>
      <c r="R176" s="1213" t="s">
        <v>3090</v>
      </c>
      <c r="S176" s="1213" t="s">
        <v>3091</v>
      </c>
      <c r="T176" s="1213" t="s">
        <v>3092</v>
      </c>
    </row>
    <row r="177" spans="2:19" s="501" customFormat="1" ht="10.5" customHeight="1" x14ac:dyDescent="0.35">
      <c r="B177" s="1402"/>
      <c r="C177" s="1403"/>
      <c r="D177" s="1403"/>
      <c r="E177" s="1403"/>
      <c r="F177" s="1403"/>
      <c r="G177" s="1403"/>
      <c r="H177" s="1403"/>
      <c r="I177" s="1403"/>
      <c r="J177" s="1403"/>
      <c r="K177" s="1403"/>
      <c r="L177" s="1404"/>
      <c r="O177" s="1392"/>
      <c r="P177" s="502"/>
    </row>
    <row r="178" spans="2:19" s="501" customFormat="1" ht="23.25" customHeight="1" x14ac:dyDescent="0.35">
      <c r="B178" s="1405" t="s">
        <v>422</v>
      </c>
      <c r="C178" s="1406"/>
      <c r="D178" s="1406"/>
      <c r="E178" s="1406"/>
      <c r="F178" s="1406"/>
      <c r="G178" s="1406"/>
      <c r="H178" s="1406"/>
      <c r="I178" s="1406"/>
      <c r="J178" s="1406"/>
      <c r="K178" s="1406"/>
      <c r="L178" s="1407"/>
      <c r="O178" s="1392"/>
      <c r="P178" s="502"/>
    </row>
    <row r="179" spans="2:19" s="501" customFormat="1" ht="60.75" customHeight="1" x14ac:dyDescent="0.35">
      <c r="B179" s="568"/>
      <c r="C179" s="1408" t="s">
        <v>368</v>
      </c>
      <c r="D179" s="1408"/>
      <c r="E179" s="1408"/>
      <c r="F179" s="1408"/>
      <c r="G179" s="1409"/>
      <c r="H179" s="1410"/>
      <c r="I179" s="1410"/>
      <c r="J179" s="1410"/>
      <c r="K179" s="1411"/>
      <c r="L179" s="561"/>
      <c r="O179" s="1392"/>
      <c r="P179" s="502"/>
    </row>
    <row r="180" spans="2:19" s="501" customFormat="1" ht="15.75" customHeight="1" thickBot="1" x14ac:dyDescent="0.4">
      <c r="B180" s="568"/>
      <c r="C180" s="500"/>
      <c r="D180" s="500"/>
      <c r="E180" s="500"/>
      <c r="F180" s="500"/>
      <c r="G180" s="500"/>
      <c r="H180" s="500"/>
      <c r="I180" s="500"/>
      <c r="J180" s="500"/>
      <c r="K180" s="500"/>
      <c r="L180" s="512"/>
      <c r="N180" s="500"/>
      <c r="O180" s="1179"/>
      <c r="P180" s="502"/>
    </row>
    <row r="181" spans="2:19" s="501" customFormat="1" ht="24.75" thickBot="1" x14ac:dyDescent="0.4">
      <c r="B181" s="1393" t="s">
        <v>505</v>
      </c>
      <c r="C181" s="1394"/>
      <c r="D181" s="1394"/>
      <c r="E181" s="1394"/>
      <c r="F181" s="1394"/>
      <c r="G181" s="1394"/>
      <c r="H181" s="1394"/>
      <c r="I181" s="1394"/>
      <c r="J181" s="1394"/>
      <c r="K181" s="1394"/>
      <c r="L181" s="1395"/>
      <c r="O181" s="1412"/>
      <c r="P181" s="502"/>
    </row>
    <row r="182" spans="2:19" s="501" customFormat="1" ht="10.5" customHeight="1" x14ac:dyDescent="0.35">
      <c r="B182" s="568"/>
      <c r="C182" s="500"/>
      <c r="D182" s="500"/>
      <c r="E182" s="500"/>
      <c r="F182" s="500"/>
      <c r="G182" s="500"/>
      <c r="H182" s="500"/>
      <c r="I182" s="500"/>
      <c r="J182" s="500"/>
      <c r="K182" s="500"/>
      <c r="L182" s="559"/>
      <c r="N182" s="500"/>
      <c r="O182" s="1412"/>
      <c r="P182" s="502"/>
    </row>
    <row r="183" spans="2:19" s="501" customFormat="1" ht="64.5" customHeight="1" x14ac:dyDescent="0.35">
      <c r="B183" s="568"/>
      <c r="C183" s="1413" t="s">
        <v>3096</v>
      </c>
      <c r="D183" s="1414"/>
      <c r="E183" s="1414"/>
      <c r="F183" s="1414"/>
      <c r="G183" s="1414"/>
      <c r="H183" s="1414"/>
      <c r="I183" s="1414"/>
      <c r="J183" s="1415"/>
      <c r="K183" s="435"/>
      <c r="L183" s="571"/>
      <c r="O183" s="1412"/>
      <c r="P183" s="502"/>
    </row>
    <row r="184" spans="2:19" s="501" customFormat="1" ht="10.5" customHeight="1" thickBot="1" x14ac:dyDescent="0.4">
      <c r="B184" s="568"/>
      <c r="C184" s="500"/>
      <c r="D184" s="500"/>
      <c r="E184" s="500"/>
      <c r="F184" s="500"/>
      <c r="G184" s="500"/>
      <c r="H184" s="500"/>
      <c r="I184" s="500"/>
      <c r="J184" s="500"/>
      <c r="K184" s="500"/>
      <c r="L184" s="561"/>
      <c r="N184" s="500"/>
      <c r="O184" s="1199"/>
      <c r="P184" s="500"/>
    </row>
    <row r="185" spans="2:19" s="501" customFormat="1" ht="33" customHeight="1" thickBot="1" x14ac:dyDescent="0.4">
      <c r="B185" s="1393" t="s">
        <v>412</v>
      </c>
      <c r="C185" s="1394"/>
      <c r="D185" s="1394"/>
      <c r="E185" s="1394"/>
      <c r="F185" s="1394"/>
      <c r="G185" s="1394"/>
      <c r="H185" s="1394"/>
      <c r="I185" s="1394"/>
      <c r="J185" s="1394"/>
      <c r="K185" s="1394"/>
      <c r="L185" s="1395"/>
      <c r="O185" s="1392" t="s">
        <v>3093</v>
      </c>
      <c r="P185" s="502"/>
    </row>
    <row r="186" spans="2:19" s="501" customFormat="1" ht="10.5" customHeight="1" x14ac:dyDescent="0.35">
      <c r="B186" s="1396"/>
      <c r="C186" s="1397"/>
      <c r="D186" s="1397"/>
      <c r="E186" s="1397"/>
      <c r="F186" s="1397"/>
      <c r="G186" s="1397"/>
      <c r="H186" s="1397"/>
      <c r="I186" s="1397"/>
      <c r="J186" s="1397"/>
      <c r="K186" s="1397"/>
      <c r="L186" s="1398"/>
      <c r="O186" s="1392"/>
      <c r="P186" s="502"/>
    </row>
    <row r="187" spans="2:19" s="501" customFormat="1" ht="29.25" customHeight="1" x14ac:dyDescent="0.35">
      <c r="B187" s="577" t="s">
        <v>378</v>
      </c>
      <c r="C187" s="1399"/>
      <c r="D187" s="1400"/>
      <c r="E187" s="1400"/>
      <c r="F187" s="1400"/>
      <c r="G187" s="1400"/>
      <c r="H187" s="1400"/>
      <c r="I187" s="1400"/>
      <c r="J187" s="1400"/>
      <c r="K187" s="1401"/>
      <c r="L187" s="573"/>
      <c r="O187" s="1392"/>
      <c r="P187" s="502"/>
      <c r="R187" s="501" t="s">
        <v>642</v>
      </c>
      <c r="S187" s="501" t="s">
        <v>643</v>
      </c>
    </row>
    <row r="188" spans="2:19" s="501" customFormat="1" ht="10.5" customHeight="1" x14ac:dyDescent="0.35">
      <c r="B188" s="1402"/>
      <c r="C188" s="1403"/>
      <c r="D188" s="1403"/>
      <c r="E188" s="1403"/>
      <c r="F188" s="1403"/>
      <c r="G188" s="1403"/>
      <c r="H188" s="1403"/>
      <c r="I188" s="1403"/>
      <c r="J188" s="1403"/>
      <c r="K188" s="1403"/>
      <c r="L188" s="1404"/>
      <c r="O188" s="1392"/>
      <c r="P188" s="502"/>
    </row>
    <row r="189" spans="2:19" s="501" customFormat="1" ht="23.25" customHeight="1" x14ac:dyDescent="0.35">
      <c r="B189" s="1405" t="s">
        <v>423</v>
      </c>
      <c r="C189" s="1406"/>
      <c r="D189" s="1406"/>
      <c r="E189" s="1406"/>
      <c r="F189" s="1406"/>
      <c r="G189" s="1406"/>
      <c r="H189" s="1406"/>
      <c r="I189" s="1406"/>
      <c r="J189" s="1406"/>
      <c r="K189" s="1406"/>
      <c r="L189" s="1407"/>
      <c r="O189" s="1392"/>
      <c r="P189" s="502"/>
    </row>
    <row r="190" spans="2:19" s="501" customFormat="1" ht="99" customHeight="1" x14ac:dyDescent="0.35">
      <c r="B190" s="568"/>
      <c r="C190" s="1408" t="s">
        <v>369</v>
      </c>
      <c r="D190" s="1408"/>
      <c r="E190" s="1408"/>
      <c r="F190" s="1408"/>
      <c r="G190" s="1409"/>
      <c r="H190" s="1410"/>
      <c r="I190" s="1410"/>
      <c r="J190" s="1410"/>
      <c r="K190" s="1411"/>
      <c r="L190" s="561"/>
      <c r="O190" s="1392"/>
      <c r="P190" s="502"/>
    </row>
    <row r="191" spans="2:19" s="501" customFormat="1" ht="10.5" customHeight="1" thickBot="1" x14ac:dyDescent="0.4">
      <c r="B191" s="568"/>
      <c r="C191" s="500"/>
      <c r="D191" s="500"/>
      <c r="E191" s="500"/>
      <c r="F191" s="500"/>
      <c r="G191" s="500"/>
      <c r="H191" s="500"/>
      <c r="I191" s="500"/>
      <c r="J191" s="500"/>
      <c r="K191" s="500"/>
      <c r="L191" s="512"/>
      <c r="N191" s="500"/>
      <c r="O191" s="1179"/>
      <c r="P191" s="502"/>
    </row>
    <row r="192" spans="2:19" s="501" customFormat="1" ht="25.5" customHeight="1" thickBot="1" x14ac:dyDescent="0.4">
      <c r="B192" s="1393" t="s">
        <v>410</v>
      </c>
      <c r="C192" s="1394"/>
      <c r="D192" s="1394"/>
      <c r="E192" s="1394"/>
      <c r="F192" s="1394"/>
      <c r="G192" s="1394"/>
      <c r="H192" s="1394"/>
      <c r="I192" s="1394"/>
      <c r="J192" s="1394"/>
      <c r="K192" s="1394"/>
      <c r="L192" s="1395"/>
      <c r="O192" s="1392" t="s">
        <v>3094</v>
      </c>
      <c r="P192" s="502"/>
    </row>
    <row r="193" spans="2:19" s="501" customFormat="1" ht="10.5" customHeight="1" x14ac:dyDescent="0.35">
      <c r="B193" s="1396"/>
      <c r="C193" s="1397"/>
      <c r="D193" s="1397"/>
      <c r="E193" s="1397"/>
      <c r="F193" s="1397"/>
      <c r="G193" s="1397"/>
      <c r="H193" s="1397"/>
      <c r="I193" s="1397"/>
      <c r="J193" s="1397"/>
      <c r="K193" s="1397"/>
      <c r="L193" s="1398"/>
      <c r="O193" s="1392"/>
      <c r="P193" s="502"/>
    </row>
    <row r="194" spans="2:19" s="501" customFormat="1" ht="29.25" customHeight="1" x14ac:dyDescent="0.35">
      <c r="B194" s="577" t="s">
        <v>379</v>
      </c>
      <c r="C194" s="1399"/>
      <c r="D194" s="1400"/>
      <c r="E194" s="1400"/>
      <c r="F194" s="1400"/>
      <c r="G194" s="1400"/>
      <c r="H194" s="1400"/>
      <c r="I194" s="1400"/>
      <c r="J194" s="1400"/>
      <c r="K194" s="1401"/>
      <c r="L194" s="573"/>
      <c r="O194" s="1392"/>
      <c r="P194" s="502"/>
      <c r="R194" s="501" t="s">
        <v>644</v>
      </c>
      <c r="S194" s="501" t="s">
        <v>645</v>
      </c>
    </row>
    <row r="195" spans="2:19" s="501" customFormat="1" ht="10.5" customHeight="1" x14ac:dyDescent="0.35">
      <c r="B195" s="1402"/>
      <c r="C195" s="1403"/>
      <c r="D195" s="1403"/>
      <c r="E195" s="1403"/>
      <c r="F195" s="1403"/>
      <c r="G195" s="1403"/>
      <c r="H195" s="1403"/>
      <c r="I195" s="1403"/>
      <c r="J195" s="1403"/>
      <c r="K195" s="1403"/>
      <c r="L195" s="1404"/>
      <c r="O195" s="1392"/>
      <c r="P195" s="502"/>
    </row>
    <row r="196" spans="2:19" s="501" customFormat="1" ht="23.25" customHeight="1" x14ac:dyDescent="0.35">
      <c r="B196" s="1405" t="s">
        <v>424</v>
      </c>
      <c r="C196" s="1406"/>
      <c r="D196" s="1406"/>
      <c r="E196" s="1406"/>
      <c r="F196" s="1406"/>
      <c r="G196" s="1406"/>
      <c r="H196" s="1406"/>
      <c r="I196" s="1406"/>
      <c r="J196" s="1406"/>
      <c r="K196" s="1406"/>
      <c r="L196" s="1407"/>
      <c r="O196" s="1392"/>
      <c r="P196" s="502"/>
    </row>
    <row r="197" spans="2:19" s="501" customFormat="1" ht="93" customHeight="1" x14ac:dyDescent="0.35">
      <c r="B197" s="568"/>
      <c r="C197" s="1408" t="s">
        <v>371</v>
      </c>
      <c r="D197" s="1408"/>
      <c r="E197" s="1408"/>
      <c r="F197" s="1408"/>
      <c r="G197" s="1409"/>
      <c r="H197" s="1410"/>
      <c r="I197" s="1410"/>
      <c r="J197" s="1410"/>
      <c r="K197" s="1411"/>
      <c r="L197" s="561"/>
      <c r="O197" s="1392"/>
      <c r="P197" s="502"/>
    </row>
    <row r="198" spans="2:19" s="501" customFormat="1" ht="10.5" customHeight="1" thickBot="1" x14ac:dyDescent="0.4">
      <c r="B198" s="568"/>
      <c r="C198" s="500"/>
      <c r="D198" s="500"/>
      <c r="E198" s="500"/>
      <c r="F198" s="500"/>
      <c r="G198" s="500"/>
      <c r="H198" s="500"/>
      <c r="I198" s="500"/>
      <c r="J198" s="500"/>
      <c r="K198" s="500"/>
      <c r="L198" s="512"/>
      <c r="N198" s="500"/>
      <c r="O198" s="502"/>
      <c r="P198" s="502"/>
    </row>
    <row r="199" spans="2:19" s="501" customFormat="1" ht="36" customHeight="1" thickBot="1" x14ac:dyDescent="0.4">
      <c r="B199" s="1393" t="s">
        <v>749</v>
      </c>
      <c r="C199" s="1394"/>
      <c r="D199" s="1394"/>
      <c r="E199" s="1394"/>
      <c r="F199" s="1394"/>
      <c r="G199" s="1394"/>
      <c r="H199" s="1394"/>
      <c r="I199" s="1394"/>
      <c r="J199" s="1394"/>
      <c r="K199" s="1394"/>
      <c r="L199" s="1395"/>
      <c r="O199" s="1392" t="s">
        <v>3095</v>
      </c>
      <c r="P199" s="502"/>
    </row>
    <row r="200" spans="2:19" s="501" customFormat="1" ht="10.5" customHeight="1" x14ac:dyDescent="0.35">
      <c r="B200" s="1396"/>
      <c r="C200" s="1397"/>
      <c r="D200" s="1397"/>
      <c r="E200" s="1397"/>
      <c r="F200" s="1397"/>
      <c r="G200" s="1397"/>
      <c r="H200" s="1397"/>
      <c r="I200" s="1397"/>
      <c r="J200" s="1397"/>
      <c r="K200" s="1397"/>
      <c r="L200" s="1398"/>
      <c r="O200" s="1392"/>
      <c r="P200" s="502"/>
    </row>
    <row r="201" spans="2:19" s="501" customFormat="1" ht="40.5" customHeight="1" x14ac:dyDescent="0.35">
      <c r="B201" s="1419" t="s">
        <v>646</v>
      </c>
      <c r="C201" s="1413" t="s">
        <v>550</v>
      </c>
      <c r="D201" s="1414"/>
      <c r="E201" s="1414"/>
      <c r="F201" s="1414"/>
      <c r="G201" s="1414"/>
      <c r="H201" s="1414"/>
      <c r="I201" s="1414"/>
      <c r="J201" s="1415"/>
      <c r="K201" s="435"/>
      <c r="L201" s="573"/>
      <c r="O201" s="1392"/>
      <c r="P201" s="502"/>
    </row>
    <row r="202" spans="2:19" s="501" customFormat="1" ht="59.25" customHeight="1" x14ac:dyDescent="0.35">
      <c r="B202" s="1419"/>
      <c r="C202" s="1413" t="s">
        <v>577</v>
      </c>
      <c r="D202" s="1414"/>
      <c r="E202" s="1414"/>
      <c r="F202" s="1414"/>
      <c r="G202" s="1414"/>
      <c r="H202" s="1414"/>
      <c r="I202" s="1414"/>
      <c r="J202" s="1415"/>
      <c r="K202" s="435"/>
      <c r="L202" s="573"/>
      <c r="O202" s="1392"/>
      <c r="P202" s="502"/>
    </row>
    <row r="203" spans="2:19" s="501" customFormat="1" ht="40.5" customHeight="1" x14ac:dyDescent="0.35">
      <c r="B203" s="1419"/>
      <c r="C203" s="1413" t="s">
        <v>551</v>
      </c>
      <c r="D203" s="1414"/>
      <c r="E203" s="1414"/>
      <c r="F203" s="1414"/>
      <c r="G203" s="1414"/>
      <c r="H203" s="1414"/>
      <c r="I203" s="1414"/>
      <c r="J203" s="1415"/>
      <c r="K203" s="435"/>
      <c r="L203" s="573"/>
      <c r="O203" s="1392"/>
      <c r="P203" s="502"/>
    </row>
    <row r="204" spans="2:19" s="501" customFormat="1" ht="40.5" customHeight="1" x14ac:dyDescent="0.35">
      <c r="B204" s="1419"/>
      <c r="C204" s="1413" t="s">
        <v>549</v>
      </c>
      <c r="D204" s="1414"/>
      <c r="E204" s="1414"/>
      <c r="F204" s="1414"/>
      <c r="G204" s="1414"/>
      <c r="H204" s="1414"/>
      <c r="I204" s="1414"/>
      <c r="J204" s="1415"/>
      <c r="K204" s="435"/>
      <c r="L204" s="573"/>
      <c r="O204" s="1392"/>
      <c r="P204" s="502"/>
    </row>
    <row r="205" spans="2:19" s="501" customFormat="1" ht="10.5" customHeight="1" x14ac:dyDescent="0.35">
      <c r="B205" s="1402"/>
      <c r="C205" s="1403"/>
      <c r="D205" s="1403"/>
      <c r="E205" s="1403"/>
      <c r="F205" s="1403"/>
      <c r="G205" s="1403"/>
      <c r="H205" s="1403"/>
      <c r="I205" s="1403"/>
      <c r="J205" s="1403"/>
      <c r="K205" s="1403"/>
      <c r="L205" s="1404"/>
      <c r="O205" s="1180"/>
      <c r="P205" s="502"/>
    </row>
    <row r="206" spans="2:19" s="501" customFormat="1" ht="23.25" customHeight="1" x14ac:dyDescent="0.35">
      <c r="B206" s="1405" t="s">
        <v>552</v>
      </c>
      <c r="C206" s="1406"/>
      <c r="D206" s="1406"/>
      <c r="E206" s="1406"/>
      <c r="F206" s="1406"/>
      <c r="G206" s="1406"/>
      <c r="H206" s="1406"/>
      <c r="I206" s="1406"/>
      <c r="J206" s="1406"/>
      <c r="K206" s="1406"/>
      <c r="L206" s="1407"/>
      <c r="O206" s="1180"/>
      <c r="P206" s="502"/>
    </row>
    <row r="207" spans="2:19" s="501" customFormat="1" ht="142.5" customHeight="1" x14ac:dyDescent="0.35">
      <c r="B207" s="568"/>
      <c r="C207" s="1408" t="s">
        <v>372</v>
      </c>
      <c r="D207" s="1408"/>
      <c r="E207" s="1408"/>
      <c r="F207" s="1408"/>
      <c r="G207" s="1409"/>
      <c r="H207" s="1410"/>
      <c r="I207" s="1410"/>
      <c r="J207" s="1410"/>
      <c r="K207" s="1411"/>
      <c r="L207" s="561"/>
      <c r="O207" s="1180"/>
      <c r="P207" s="502"/>
    </row>
    <row r="208" spans="2:19" s="501" customFormat="1" ht="10.5" customHeight="1" thickBot="1" x14ac:dyDescent="0.4">
      <c r="B208" s="510"/>
      <c r="C208" s="511"/>
      <c r="D208" s="511"/>
      <c r="E208" s="511"/>
      <c r="F208" s="511"/>
      <c r="G208" s="511"/>
      <c r="H208" s="511"/>
      <c r="I208" s="511"/>
      <c r="J208" s="511"/>
      <c r="K208" s="511"/>
      <c r="L208" s="512"/>
      <c r="N208" s="500"/>
      <c r="O208" s="502"/>
      <c r="P208" s="502"/>
    </row>
    <row r="209" spans="2:2" ht="18.75" customHeight="1" x14ac:dyDescent="0.35">
      <c r="B209" s="513"/>
    </row>
    <row r="210" spans="2:2" ht="18.75" customHeight="1" x14ac:dyDescent="0.35">
      <c r="B210" s="551" t="s">
        <v>510</v>
      </c>
    </row>
    <row r="211" spans="2:2" ht="15.75" customHeight="1" x14ac:dyDescent="0.35">
      <c r="B211" s="515"/>
    </row>
    <row r="212" spans="2:2" x14ac:dyDescent="0.35">
      <c r="B212" s="516"/>
    </row>
  </sheetData>
  <sheetProtection sheet="1" objects="1" scenarios="1" selectLockedCells="1"/>
  <mergeCells count="294">
    <mergeCell ref="G8:L8"/>
    <mergeCell ref="E9:F9"/>
    <mergeCell ref="E10:L10"/>
    <mergeCell ref="B11:C11"/>
    <mergeCell ref="D11:E11"/>
    <mergeCell ref="G11:L11"/>
    <mergeCell ref="B2:L2"/>
    <mergeCell ref="B4:C4"/>
    <mergeCell ref="D4:L4"/>
    <mergeCell ref="B5:C5"/>
    <mergeCell ref="D5:L5"/>
    <mergeCell ref="B6:C10"/>
    <mergeCell ref="E6:L6"/>
    <mergeCell ref="E7:F7"/>
    <mergeCell ref="G7:L7"/>
    <mergeCell ref="E8:F8"/>
    <mergeCell ref="O14:O15"/>
    <mergeCell ref="D15:E15"/>
    <mergeCell ref="G15:L15"/>
    <mergeCell ref="B16:C17"/>
    <mergeCell ref="D16:E16"/>
    <mergeCell ref="F16:L16"/>
    <mergeCell ref="D17:E17"/>
    <mergeCell ref="F17:L17"/>
    <mergeCell ref="B12:C12"/>
    <mergeCell ref="D12:E12"/>
    <mergeCell ref="G12:L12"/>
    <mergeCell ref="B13:C13"/>
    <mergeCell ref="D13:L13"/>
    <mergeCell ref="B14:C15"/>
    <mergeCell ref="D14:E14"/>
    <mergeCell ref="G14:L14"/>
    <mergeCell ref="D20:L20"/>
    <mergeCell ref="B21:B40"/>
    <mergeCell ref="D21:F21"/>
    <mergeCell ref="H21:I21"/>
    <mergeCell ref="K21:L21"/>
    <mergeCell ref="O21:O22"/>
    <mergeCell ref="D22:L22"/>
    <mergeCell ref="C23:C29"/>
    <mergeCell ref="D23:F23"/>
    <mergeCell ref="G23:L23"/>
    <mergeCell ref="O23:O36"/>
    <mergeCell ref="D24:F24"/>
    <mergeCell ref="G24:L24"/>
    <mergeCell ref="D25:F25"/>
    <mergeCell ref="G25:L25"/>
    <mergeCell ref="D26:F26"/>
    <mergeCell ref="G26:L26"/>
    <mergeCell ref="D27:F27"/>
    <mergeCell ref="G27:L27"/>
    <mergeCell ref="G28:H28"/>
    <mergeCell ref="G33:L33"/>
    <mergeCell ref="D34:F34"/>
    <mergeCell ref="G34:L34"/>
    <mergeCell ref="G35:H35"/>
    <mergeCell ref="D36:E36"/>
    <mergeCell ref="G36:L36"/>
    <mergeCell ref="D29:F29"/>
    <mergeCell ref="G29:L29"/>
    <mergeCell ref="C30:C36"/>
    <mergeCell ref="D30:F30"/>
    <mergeCell ref="G30:L30"/>
    <mergeCell ref="D31:F31"/>
    <mergeCell ref="G31:L31"/>
    <mergeCell ref="D32:F32"/>
    <mergeCell ref="G32:L32"/>
    <mergeCell ref="D33:F33"/>
    <mergeCell ref="O43:O44"/>
    <mergeCell ref="D44:L44"/>
    <mergeCell ref="C45:C50"/>
    <mergeCell ref="D45:F45"/>
    <mergeCell ref="G45:L45"/>
    <mergeCell ref="C37:C40"/>
    <mergeCell ref="D37:F37"/>
    <mergeCell ref="G37:L37"/>
    <mergeCell ref="D38:F38"/>
    <mergeCell ref="G38:L38"/>
    <mergeCell ref="D39:F39"/>
    <mergeCell ref="G39:L39"/>
    <mergeCell ref="D40:F40"/>
    <mergeCell ref="G40:L40"/>
    <mergeCell ref="O45:O50"/>
    <mergeCell ref="D46:F46"/>
    <mergeCell ref="G46:L46"/>
    <mergeCell ref="D47:F47"/>
    <mergeCell ref="G47:L47"/>
    <mergeCell ref="D48:F48"/>
    <mergeCell ref="G48:L48"/>
    <mergeCell ref="D49:F49"/>
    <mergeCell ref="G49:L49"/>
    <mergeCell ref="D50:F50"/>
    <mergeCell ref="G50:L50"/>
    <mergeCell ref="B51:B59"/>
    <mergeCell ref="D51:L51"/>
    <mergeCell ref="D52:F52"/>
    <mergeCell ref="H52:I52"/>
    <mergeCell ref="K52:L52"/>
    <mergeCell ref="D57:F57"/>
    <mergeCell ref="G57:L57"/>
    <mergeCell ref="D58:F58"/>
    <mergeCell ref="G58:L58"/>
    <mergeCell ref="B42:B50"/>
    <mergeCell ref="D42:L42"/>
    <mergeCell ref="D43:F43"/>
    <mergeCell ref="H43:I43"/>
    <mergeCell ref="K43:L43"/>
    <mergeCell ref="O52:O53"/>
    <mergeCell ref="D53:L53"/>
    <mergeCell ref="C54:C59"/>
    <mergeCell ref="D54:F54"/>
    <mergeCell ref="G54:L54"/>
    <mergeCell ref="O54:O59"/>
    <mergeCell ref="D55:F55"/>
    <mergeCell ref="G55:L55"/>
    <mergeCell ref="D56:F56"/>
    <mergeCell ref="G56:L56"/>
    <mergeCell ref="D59:F59"/>
    <mergeCell ref="G59:L59"/>
    <mergeCell ref="G64:L64"/>
    <mergeCell ref="D65:F65"/>
    <mergeCell ref="G65:L65"/>
    <mergeCell ref="D66:F66"/>
    <mergeCell ref="G66:L66"/>
    <mergeCell ref="D67:F67"/>
    <mergeCell ref="G67:L67"/>
    <mergeCell ref="B61:B69"/>
    <mergeCell ref="D61:L61"/>
    <mergeCell ref="D62:F62"/>
    <mergeCell ref="H62:I62"/>
    <mergeCell ref="K62:L62"/>
    <mergeCell ref="D63:L63"/>
    <mergeCell ref="C64:C69"/>
    <mergeCell ref="D64:F64"/>
    <mergeCell ref="D68:F68"/>
    <mergeCell ref="G68:L68"/>
    <mergeCell ref="D69:F69"/>
    <mergeCell ref="G69:L69"/>
    <mergeCell ref="C84:C86"/>
    <mergeCell ref="D84:F84"/>
    <mergeCell ref="G84:H84"/>
    <mergeCell ref="D85:F85"/>
    <mergeCell ref="G85:H85"/>
    <mergeCell ref="D86:F86"/>
    <mergeCell ref="G86:H86"/>
    <mergeCell ref="O73:O75"/>
    <mergeCell ref="B74:B75"/>
    <mergeCell ref="C74:L75"/>
    <mergeCell ref="B78:K78"/>
    <mergeCell ref="O78:O86"/>
    <mergeCell ref="C81:C82"/>
    <mergeCell ref="D81:F81"/>
    <mergeCell ref="G81:H81"/>
    <mergeCell ref="D82:F82"/>
    <mergeCell ref="G82:H82"/>
    <mergeCell ref="B73:J73"/>
    <mergeCell ref="K73:L73"/>
    <mergeCell ref="D93:F93"/>
    <mergeCell ref="G93:H93"/>
    <mergeCell ref="B96:L96"/>
    <mergeCell ref="O96:O97"/>
    <mergeCell ref="C97:J97"/>
    <mergeCell ref="C98:J98"/>
    <mergeCell ref="C88:C89"/>
    <mergeCell ref="D88:F88"/>
    <mergeCell ref="G88:H88"/>
    <mergeCell ref="D89:F89"/>
    <mergeCell ref="G89:H89"/>
    <mergeCell ref="C91:C93"/>
    <mergeCell ref="D91:F91"/>
    <mergeCell ref="G91:H91"/>
    <mergeCell ref="D92:F92"/>
    <mergeCell ref="G92:H92"/>
    <mergeCell ref="B100:I100"/>
    <mergeCell ref="O100:O102"/>
    <mergeCell ref="B101:B102"/>
    <mergeCell ref="C101:K102"/>
    <mergeCell ref="B104:I104"/>
    <mergeCell ref="O104:O106"/>
    <mergeCell ref="B105:B106"/>
    <mergeCell ref="C105:K106"/>
    <mergeCell ref="O108:O110"/>
    <mergeCell ref="B109:B110"/>
    <mergeCell ref="C109:K110"/>
    <mergeCell ref="B112:L112"/>
    <mergeCell ref="B113:L113"/>
    <mergeCell ref="C115:J115"/>
    <mergeCell ref="D116:J116"/>
    <mergeCell ref="C119:J119"/>
    <mergeCell ref="B108:J108"/>
    <mergeCell ref="G127:H127"/>
    <mergeCell ref="I127:J127"/>
    <mergeCell ref="K127:L127"/>
    <mergeCell ref="B129:L129"/>
    <mergeCell ref="C130:J130"/>
    <mergeCell ref="B132:L132"/>
    <mergeCell ref="D120:J120"/>
    <mergeCell ref="B124:L124"/>
    <mergeCell ref="O124:O127"/>
    <mergeCell ref="C126:D126"/>
    <mergeCell ref="E126:F126"/>
    <mergeCell ref="G126:H126"/>
    <mergeCell ref="I126:J126"/>
    <mergeCell ref="K126:L126"/>
    <mergeCell ref="C127:D127"/>
    <mergeCell ref="E127:F127"/>
    <mergeCell ref="O131:O137"/>
    <mergeCell ref="B139:J139"/>
    <mergeCell ref="K139:L139"/>
    <mergeCell ref="O139:O145"/>
    <mergeCell ref="C140:L140"/>
    <mergeCell ref="C141:L141"/>
    <mergeCell ref="C142:L142"/>
    <mergeCell ref="C143:L143"/>
    <mergeCell ref="C144:L144"/>
    <mergeCell ref="C133:D133"/>
    <mergeCell ref="E133:F133"/>
    <mergeCell ref="G133:H133"/>
    <mergeCell ref="I133:J133"/>
    <mergeCell ref="C134:D134"/>
    <mergeCell ref="E134:F134"/>
    <mergeCell ref="G134:H134"/>
    <mergeCell ref="I134:J134"/>
    <mergeCell ref="C136:D136"/>
    <mergeCell ref="E136:F136"/>
    <mergeCell ref="H136:I136"/>
    <mergeCell ref="C137:D137"/>
    <mergeCell ref="E137:F137"/>
    <mergeCell ref="H137:I137"/>
    <mergeCell ref="B155:J155"/>
    <mergeCell ref="O155:O157"/>
    <mergeCell ref="B156:B157"/>
    <mergeCell ref="C156:L157"/>
    <mergeCell ref="B160:K160"/>
    <mergeCell ref="O160:O163"/>
    <mergeCell ref="B162:L162"/>
    <mergeCell ref="C145:L145"/>
    <mergeCell ref="B146:J146"/>
    <mergeCell ref="K146:L146"/>
    <mergeCell ref="C147:L147"/>
    <mergeCell ref="C148:L148"/>
    <mergeCell ref="C149:L149"/>
    <mergeCell ref="C150:L150"/>
    <mergeCell ref="C151:L151"/>
    <mergeCell ref="C152:L152"/>
    <mergeCell ref="O147:O148"/>
    <mergeCell ref="O149:O150"/>
    <mergeCell ref="O151:O152"/>
    <mergeCell ref="C176:K176"/>
    <mergeCell ref="B177:L177"/>
    <mergeCell ref="B178:L178"/>
    <mergeCell ref="C179:F179"/>
    <mergeCell ref="G179:K179"/>
    <mergeCell ref="B164:K164"/>
    <mergeCell ref="O164:O167"/>
    <mergeCell ref="B166:L166"/>
    <mergeCell ref="B168:K168"/>
    <mergeCell ref="O168:O171"/>
    <mergeCell ref="B170:L170"/>
    <mergeCell ref="G207:K207"/>
    <mergeCell ref="B199:L199"/>
    <mergeCell ref="B200:L200"/>
    <mergeCell ref="C201:J201"/>
    <mergeCell ref="C203:J203"/>
    <mergeCell ref="C204:J204"/>
    <mergeCell ref="B205:L205"/>
    <mergeCell ref="B206:L206"/>
    <mergeCell ref="C207:F207"/>
    <mergeCell ref="B201:B204"/>
    <mergeCell ref="C202:J202"/>
    <mergeCell ref="O6:O7"/>
    <mergeCell ref="O199:O204"/>
    <mergeCell ref="B192:L192"/>
    <mergeCell ref="O192:O197"/>
    <mergeCell ref="B193:L193"/>
    <mergeCell ref="C194:K194"/>
    <mergeCell ref="B195:L195"/>
    <mergeCell ref="B196:L196"/>
    <mergeCell ref="C197:F197"/>
    <mergeCell ref="G197:K197"/>
    <mergeCell ref="B181:L181"/>
    <mergeCell ref="O181:O183"/>
    <mergeCell ref="C183:J183"/>
    <mergeCell ref="B185:L185"/>
    <mergeCell ref="O185:O190"/>
    <mergeCell ref="B186:L186"/>
    <mergeCell ref="C187:K187"/>
    <mergeCell ref="B188:L188"/>
    <mergeCell ref="B189:L189"/>
    <mergeCell ref="C190:F190"/>
    <mergeCell ref="G190:K190"/>
    <mergeCell ref="B174:L174"/>
    <mergeCell ref="O174:O179"/>
    <mergeCell ref="B175:L175"/>
  </mergeCells>
  <phoneticPr fontId="13"/>
  <conditionalFormatting sqref="G37:I40 K37:L40 K115 K119:K120">
    <cfRule type="containsBlanks" dxfId="252" priority="138">
      <formula>LEN(TRIM(G37))=0</formula>
    </cfRule>
  </conditionalFormatting>
  <conditionalFormatting sqref="D11:D12">
    <cfRule type="containsBlanks" dxfId="251" priority="135">
      <formula>LEN(TRIM(D11))=0</formula>
    </cfRule>
  </conditionalFormatting>
  <conditionalFormatting sqref="G25:I25 G30:I30 G35 K30:L30 K25:L25 K32:L34 G32:I34">
    <cfRule type="containsBlanks" dxfId="250" priority="133">
      <formula>LEN(TRIM(G25))=0</formula>
    </cfRule>
  </conditionalFormatting>
  <conditionalFormatting sqref="G36:I36 K36:L36">
    <cfRule type="containsBlanks" dxfId="249" priority="132">
      <formula>LEN(TRIM(G36))=0</formula>
    </cfRule>
  </conditionalFormatting>
  <conditionalFormatting sqref="K97">
    <cfRule type="containsBlanks" dxfId="248" priority="141">
      <formula>LEN(TRIM(K97))=0</formula>
    </cfRule>
  </conditionalFormatting>
  <conditionalFormatting sqref="F14">
    <cfRule type="containsBlanks" dxfId="247" priority="130">
      <formula>LEN(TRIM(F14))=0</formula>
    </cfRule>
  </conditionalFormatting>
  <conditionalFormatting sqref="F15">
    <cfRule type="containsBlanks" dxfId="246" priority="129">
      <formula>LEN(TRIM(F15))=0</formula>
    </cfRule>
  </conditionalFormatting>
  <conditionalFormatting sqref="F16">
    <cfRule type="containsBlanks" dxfId="245" priority="128">
      <formula>LEN(TRIM(F16))=0</formula>
    </cfRule>
  </conditionalFormatting>
  <conditionalFormatting sqref="F17">
    <cfRule type="containsBlanks" dxfId="244" priority="127">
      <formula>LEN(TRIM(F17))=0</formula>
    </cfRule>
  </conditionalFormatting>
  <conditionalFormatting sqref="D42:I42 K42:L42">
    <cfRule type="containsBlanks" dxfId="243" priority="126">
      <formula>LEN(TRIM(D42))=0</formula>
    </cfRule>
  </conditionalFormatting>
  <conditionalFormatting sqref="G45:I45 K45:L45">
    <cfRule type="containsBlanks" dxfId="242" priority="125">
      <formula>LEN(TRIM(G45))=0</formula>
    </cfRule>
  </conditionalFormatting>
  <conditionalFormatting sqref="G46:I46 K46:L46">
    <cfRule type="containsBlanks" dxfId="241" priority="124">
      <formula>LEN(TRIM(G46))=0</formula>
    </cfRule>
  </conditionalFormatting>
  <conditionalFormatting sqref="G47:I47 K47:L47">
    <cfRule type="containsBlanks" dxfId="240" priority="123">
      <formula>LEN(TRIM(G47))=0</formula>
    </cfRule>
  </conditionalFormatting>
  <conditionalFormatting sqref="G48:I48 K48:L48">
    <cfRule type="containsBlanks" dxfId="239" priority="122">
      <formula>LEN(TRIM(G48))=0</formula>
    </cfRule>
  </conditionalFormatting>
  <conditionalFormatting sqref="G49:I49 K49:L49">
    <cfRule type="containsBlanks" dxfId="238" priority="121">
      <formula>LEN(TRIM(G49))=0</formula>
    </cfRule>
  </conditionalFormatting>
  <conditionalFormatting sqref="G50:I50 K50:L50">
    <cfRule type="containsBlanks" dxfId="237" priority="120">
      <formula>LEN(TRIM(G50))=0</formula>
    </cfRule>
  </conditionalFormatting>
  <conditionalFormatting sqref="D51:I51 K51:L51">
    <cfRule type="containsBlanks" dxfId="236" priority="119">
      <formula>LEN(TRIM(D51))=0</formula>
    </cfRule>
  </conditionalFormatting>
  <conditionalFormatting sqref="G54:I54 K54:L54">
    <cfRule type="containsBlanks" dxfId="235" priority="118">
      <formula>LEN(TRIM(G54))=0</formula>
    </cfRule>
  </conditionalFormatting>
  <conditionalFormatting sqref="G55:I55 K55:L55">
    <cfRule type="containsBlanks" dxfId="234" priority="117">
      <formula>LEN(TRIM(G55))=0</formula>
    </cfRule>
  </conditionalFormatting>
  <conditionalFormatting sqref="G56:I56 K56:L56">
    <cfRule type="containsBlanks" dxfId="233" priority="116">
      <formula>LEN(TRIM(G56))=0</formula>
    </cfRule>
  </conditionalFormatting>
  <conditionalFormatting sqref="G57:I57 K57:L57">
    <cfRule type="containsBlanks" dxfId="232" priority="115">
      <formula>LEN(TRIM(G57))=0</formula>
    </cfRule>
  </conditionalFormatting>
  <conditionalFormatting sqref="G58:I58 K58:L58">
    <cfRule type="containsBlanks" dxfId="231" priority="114">
      <formula>LEN(TRIM(G58))=0</formula>
    </cfRule>
  </conditionalFormatting>
  <conditionalFormatting sqref="G59:I59 K59:L59">
    <cfRule type="containsBlanks" dxfId="230" priority="113">
      <formula>LEN(TRIM(G59))=0</formula>
    </cfRule>
  </conditionalFormatting>
  <conditionalFormatting sqref="E8:E9">
    <cfRule type="containsBlanks" dxfId="229" priority="112">
      <formula>LEN(TRIM(E8))=0</formula>
    </cfRule>
  </conditionalFormatting>
  <conditionalFormatting sqref="D84 I84 I86 D86:D87 D90 I90">
    <cfRule type="expression" dxfId="228" priority="136">
      <formula>#REF!="無"</formula>
    </cfRule>
  </conditionalFormatting>
  <conditionalFormatting sqref="G81">
    <cfRule type="containsBlanks" dxfId="227" priority="111">
      <formula>LEN(TRIM(G81))=0</formula>
    </cfRule>
  </conditionalFormatting>
  <conditionalFormatting sqref="G82">
    <cfRule type="containsBlanks" dxfId="226" priority="110">
      <formula>LEN(TRIM(G82))=0</formula>
    </cfRule>
  </conditionalFormatting>
  <conditionalFormatting sqref="K130">
    <cfRule type="containsBlanks" dxfId="225" priority="108">
      <formula>LEN(TRIM(K130))=0</formula>
    </cfRule>
  </conditionalFormatting>
  <conditionalFormatting sqref="C105">
    <cfRule type="containsBlanks" dxfId="224" priority="109">
      <formula>LEN(TRIM(C105))=0</formula>
    </cfRule>
  </conditionalFormatting>
  <conditionalFormatting sqref="D120">
    <cfRule type="containsBlanks" dxfId="223" priority="137">
      <formula>LEN(TRIM(D120))=0</formula>
    </cfRule>
  </conditionalFormatting>
  <conditionalFormatting sqref="C141">
    <cfRule type="containsBlanks" dxfId="222" priority="105">
      <formula>LEN(TRIM(C141))=0</formula>
    </cfRule>
  </conditionalFormatting>
  <conditionalFormatting sqref="K183">
    <cfRule type="containsBlanks" dxfId="221" priority="107">
      <formula>LEN(TRIM(K183))=0</formula>
    </cfRule>
  </conditionalFormatting>
  <conditionalFormatting sqref="C101:I102 K101:K102">
    <cfRule type="containsBlanks" dxfId="220" priority="106">
      <formula>LEN(TRIM(C101))=0</formula>
    </cfRule>
  </conditionalFormatting>
  <conditionalFormatting sqref="E7">
    <cfRule type="containsBlanks" dxfId="219" priority="104">
      <formula>LEN(TRIM(E7))=0</formula>
    </cfRule>
  </conditionalFormatting>
  <conditionalFormatting sqref="E10:I10 K10:L10">
    <cfRule type="containsBlanks" dxfId="218" priority="103">
      <formula>LEN(TRIM(E10))=0</formula>
    </cfRule>
  </conditionalFormatting>
  <conditionalFormatting sqref="J37:J40">
    <cfRule type="containsBlanks" dxfId="217" priority="102">
      <formula>LEN(TRIM(J37))=0</formula>
    </cfRule>
  </conditionalFormatting>
  <conditionalFormatting sqref="J12">
    <cfRule type="containsBlanks" dxfId="216" priority="101">
      <formula>LEN(TRIM(J12))=0</formula>
    </cfRule>
  </conditionalFormatting>
  <conditionalFormatting sqref="J30 J25 J32:J34">
    <cfRule type="containsBlanks" dxfId="215" priority="100">
      <formula>LEN(TRIM(J25))=0</formula>
    </cfRule>
  </conditionalFormatting>
  <conditionalFormatting sqref="J36">
    <cfRule type="containsBlanks" dxfId="214" priority="99">
      <formula>LEN(TRIM(J36))=0</formula>
    </cfRule>
  </conditionalFormatting>
  <conditionalFormatting sqref="J42">
    <cfRule type="containsBlanks" dxfId="213" priority="98">
      <formula>LEN(TRIM(J42))=0</formula>
    </cfRule>
  </conditionalFormatting>
  <conditionalFormatting sqref="J45">
    <cfRule type="containsBlanks" dxfId="212" priority="97">
      <formula>LEN(TRIM(J45))=0</formula>
    </cfRule>
  </conditionalFormatting>
  <conditionalFormatting sqref="J46">
    <cfRule type="containsBlanks" dxfId="211" priority="96">
      <formula>LEN(TRIM(J46))=0</formula>
    </cfRule>
  </conditionalFormatting>
  <conditionalFormatting sqref="J47">
    <cfRule type="containsBlanks" dxfId="210" priority="95">
      <formula>LEN(TRIM(J47))=0</formula>
    </cfRule>
  </conditionalFormatting>
  <conditionalFormatting sqref="J48">
    <cfRule type="containsBlanks" dxfId="209" priority="94">
      <formula>LEN(TRIM(J48))=0</formula>
    </cfRule>
  </conditionalFormatting>
  <conditionalFormatting sqref="J49">
    <cfRule type="containsBlanks" dxfId="208" priority="93">
      <formula>LEN(TRIM(J49))=0</formula>
    </cfRule>
  </conditionalFormatting>
  <conditionalFormatting sqref="J50">
    <cfRule type="containsBlanks" dxfId="207" priority="92">
      <formula>LEN(TRIM(J50))=0</formula>
    </cfRule>
  </conditionalFormatting>
  <conditionalFormatting sqref="J51">
    <cfRule type="containsBlanks" dxfId="206" priority="91">
      <formula>LEN(TRIM(J51))=0</formula>
    </cfRule>
  </conditionalFormatting>
  <conditionalFormatting sqref="J54">
    <cfRule type="containsBlanks" dxfId="205" priority="90">
      <formula>LEN(TRIM(J54))=0</formula>
    </cfRule>
  </conditionalFormatting>
  <conditionalFormatting sqref="J55">
    <cfRule type="containsBlanks" dxfId="204" priority="89">
      <formula>LEN(TRIM(J55))=0</formula>
    </cfRule>
  </conditionalFormatting>
  <conditionalFormatting sqref="J56">
    <cfRule type="containsBlanks" dxfId="203" priority="88">
      <formula>LEN(TRIM(J56))=0</formula>
    </cfRule>
  </conditionalFormatting>
  <conditionalFormatting sqref="J57">
    <cfRule type="containsBlanks" dxfId="202" priority="87">
      <formula>LEN(TRIM(J57))=0</formula>
    </cfRule>
  </conditionalFormatting>
  <conditionalFormatting sqref="J58">
    <cfRule type="containsBlanks" dxfId="201" priority="86">
      <formula>LEN(TRIM(J58))=0</formula>
    </cfRule>
  </conditionalFormatting>
  <conditionalFormatting sqref="J59">
    <cfRule type="containsBlanks" dxfId="200" priority="85">
      <formula>LEN(TRIM(J59))=0</formula>
    </cfRule>
  </conditionalFormatting>
  <conditionalFormatting sqref="J101:J102">
    <cfRule type="containsBlanks" dxfId="199" priority="84">
      <formula>LEN(TRIM(J101))=0</formula>
    </cfRule>
  </conditionalFormatting>
  <conditionalFormatting sqref="J10">
    <cfRule type="containsBlanks" dxfId="198" priority="83">
      <formula>LEN(TRIM(J10))=0</formula>
    </cfRule>
  </conditionalFormatting>
  <conditionalFormatting sqref="C74">
    <cfRule type="containsBlanks" dxfId="197" priority="81">
      <formula>LEN(TRIM(C74))=0</formula>
    </cfRule>
  </conditionalFormatting>
  <conditionalFormatting sqref="G84:H84 G86:H86">
    <cfRule type="containsBlanks" dxfId="196" priority="82">
      <formula>LEN(TRIM(G84))=0</formula>
    </cfRule>
  </conditionalFormatting>
  <conditionalFormatting sqref="C156">
    <cfRule type="containsBlanks" dxfId="195" priority="80">
      <formula>LEN(TRIM(C156))=0</formula>
    </cfRule>
  </conditionalFormatting>
  <conditionalFormatting sqref="C176:K176">
    <cfRule type="containsBlanks" dxfId="194" priority="79">
      <formula>LEN(TRIM(C176))=0</formula>
    </cfRule>
  </conditionalFormatting>
  <conditionalFormatting sqref="G179">
    <cfRule type="containsBlanks" dxfId="193" priority="78">
      <formula>LEN(TRIM(G179))=0</formula>
    </cfRule>
  </conditionalFormatting>
  <conditionalFormatting sqref="C179:K179">
    <cfRule type="expression" dxfId="192" priority="71">
      <formula>$C$176=$T$176</formula>
    </cfRule>
  </conditionalFormatting>
  <conditionalFormatting sqref="C187:K187">
    <cfRule type="containsBlanks" dxfId="191" priority="77">
      <formula>LEN(TRIM(C187))=0</formula>
    </cfRule>
  </conditionalFormatting>
  <conditionalFormatting sqref="G190">
    <cfRule type="containsBlanks" dxfId="190" priority="76">
      <formula>LEN(TRIM(G190))=0</formula>
    </cfRule>
  </conditionalFormatting>
  <conditionalFormatting sqref="C194:K194">
    <cfRule type="containsBlanks" dxfId="189" priority="75">
      <formula>LEN(TRIM(C194))=0</formula>
    </cfRule>
  </conditionalFormatting>
  <conditionalFormatting sqref="G197">
    <cfRule type="containsBlanks" dxfId="188" priority="74">
      <formula>LEN(TRIM(G197))=0</formula>
    </cfRule>
  </conditionalFormatting>
  <conditionalFormatting sqref="C201:C204">
    <cfRule type="containsBlanks" dxfId="187" priority="73">
      <formula>LEN(TRIM(C201))=0</formula>
    </cfRule>
  </conditionalFormatting>
  <conditionalFormatting sqref="G207">
    <cfRule type="containsBlanks" dxfId="186" priority="72">
      <formula>LEN(TRIM(G207))=0</formula>
    </cfRule>
  </conditionalFormatting>
  <conditionalFormatting sqref="C190:K190">
    <cfRule type="expression" dxfId="185" priority="70">
      <formula>$C$187=$S$187</formula>
    </cfRule>
  </conditionalFormatting>
  <conditionalFormatting sqref="C197:K197">
    <cfRule type="expression" dxfId="184" priority="69">
      <formula>$C$194=$S$194</formula>
    </cfRule>
  </conditionalFormatting>
  <conditionalFormatting sqref="C207:K207">
    <cfRule type="expression" dxfId="183" priority="68">
      <formula>$C$201=$S$201</formula>
    </cfRule>
  </conditionalFormatting>
  <conditionalFormatting sqref="G26:L27">
    <cfRule type="containsBlanks" dxfId="182" priority="67">
      <formula>LEN(TRIM(G26))=0</formula>
    </cfRule>
  </conditionalFormatting>
  <conditionalFormatting sqref="H21:I21 K21:L21">
    <cfRule type="containsBlanks" dxfId="181" priority="64">
      <formula>LEN(TRIM(H21))=0</formula>
    </cfRule>
  </conditionalFormatting>
  <conditionalFormatting sqref="G31:L31">
    <cfRule type="containsBlanks" dxfId="180" priority="66">
      <formula>LEN(TRIM(G31))=0</formula>
    </cfRule>
  </conditionalFormatting>
  <conditionalFormatting sqref="D21">
    <cfRule type="containsBlanks" dxfId="179" priority="65">
      <formula>LEN(TRIM(D21))=0</formula>
    </cfRule>
  </conditionalFormatting>
  <conditionalFormatting sqref="D22:L22">
    <cfRule type="containsBlanks" dxfId="178" priority="63">
      <formula>LEN(TRIM(D22))=0</formula>
    </cfRule>
  </conditionalFormatting>
  <conditionalFormatting sqref="D43">
    <cfRule type="containsBlanks" dxfId="177" priority="62">
      <formula>LEN(TRIM(D43))=0</formula>
    </cfRule>
  </conditionalFormatting>
  <conditionalFormatting sqref="H43:I43">
    <cfRule type="containsBlanks" dxfId="176" priority="61">
      <formula>LEN(TRIM(H43))=0</formula>
    </cfRule>
  </conditionalFormatting>
  <conditionalFormatting sqref="D44:L44">
    <cfRule type="containsBlanks" dxfId="175" priority="60">
      <formula>LEN(TRIM(D44))=0</formula>
    </cfRule>
  </conditionalFormatting>
  <conditionalFormatting sqref="D52">
    <cfRule type="containsBlanks" dxfId="174" priority="59">
      <formula>LEN(TRIM(D52))=0</formula>
    </cfRule>
  </conditionalFormatting>
  <conditionalFormatting sqref="H52:I52">
    <cfRule type="containsBlanks" dxfId="173" priority="58">
      <formula>LEN(TRIM(H52))=0</formula>
    </cfRule>
  </conditionalFormatting>
  <conditionalFormatting sqref="D53:L53">
    <cfRule type="containsBlanks" dxfId="172" priority="57">
      <formula>LEN(TRIM(D53))=0</formula>
    </cfRule>
  </conditionalFormatting>
  <conditionalFormatting sqref="D51:L51 D43:F43 H43:I43 D44:L44">
    <cfRule type="containsBlanks" dxfId="171" priority="56">
      <formula>LEN(TRIM(D43))=0</formula>
    </cfRule>
  </conditionalFormatting>
  <conditionalFormatting sqref="D52:F52 H52:I52 D53:L53">
    <cfRule type="containsBlanks" dxfId="170" priority="55">
      <formula>LEN(TRIM(D52))=0</formula>
    </cfRule>
  </conditionalFormatting>
  <conditionalFormatting sqref="G37:L40">
    <cfRule type="containsBlanks" dxfId="169" priority="54">
      <formula>LEN(TRIM(G37))=0</formula>
    </cfRule>
  </conditionalFormatting>
  <conditionalFormatting sqref="G28">
    <cfRule type="containsBlanks" dxfId="168" priority="53">
      <formula>LEN(TRIM(G28))=0</formula>
    </cfRule>
  </conditionalFormatting>
  <conditionalFormatting sqref="C143">
    <cfRule type="containsBlanks" dxfId="167" priority="52">
      <formula>LEN(TRIM(C143))=0</formula>
    </cfRule>
  </conditionalFormatting>
  <conditionalFormatting sqref="C145">
    <cfRule type="containsBlanks" dxfId="166" priority="51">
      <formula>LEN(TRIM(C145))=0</formula>
    </cfRule>
  </conditionalFormatting>
  <conditionalFormatting sqref="C152">
    <cfRule type="containsBlanks" dxfId="165" priority="48">
      <formula>LEN(TRIM(C152))=0</formula>
    </cfRule>
  </conditionalFormatting>
  <conditionalFormatting sqref="C148">
    <cfRule type="containsBlanks" dxfId="164" priority="50">
      <formula>LEN(TRIM(C148))=0</formula>
    </cfRule>
  </conditionalFormatting>
  <conditionalFormatting sqref="C150">
    <cfRule type="containsBlanks" dxfId="163" priority="49">
      <formula>LEN(TRIM(C150))=0</formula>
    </cfRule>
  </conditionalFormatting>
  <conditionalFormatting sqref="D85 I85">
    <cfRule type="expression" dxfId="162" priority="47">
      <formula>#REF!="無"</formula>
    </cfRule>
  </conditionalFormatting>
  <conditionalFormatting sqref="G85:H85">
    <cfRule type="containsBlanks" dxfId="161" priority="46">
      <formula>LEN(TRIM(G85))=0</formula>
    </cfRule>
  </conditionalFormatting>
  <conditionalFormatting sqref="D88 I88">
    <cfRule type="expression" dxfId="160" priority="45">
      <formula>#REF!="無"</formula>
    </cfRule>
  </conditionalFormatting>
  <conditionalFormatting sqref="G88:H88">
    <cfRule type="containsBlanks" dxfId="159" priority="44">
      <formula>LEN(TRIM(G88))=0</formula>
    </cfRule>
  </conditionalFormatting>
  <conditionalFormatting sqref="D89 I89">
    <cfRule type="expression" dxfId="158" priority="43">
      <formula>#REF!="無"</formula>
    </cfRule>
  </conditionalFormatting>
  <conditionalFormatting sqref="G89:H89">
    <cfRule type="containsBlanks" dxfId="157" priority="42">
      <formula>LEN(TRIM(G89))=0</formula>
    </cfRule>
  </conditionalFormatting>
  <conditionalFormatting sqref="I91 D91:D93">
    <cfRule type="expression" dxfId="156" priority="41">
      <formula>#REF!="無"</formula>
    </cfRule>
  </conditionalFormatting>
  <conditionalFormatting sqref="G91:H91 G93:H93">
    <cfRule type="containsBlanks" dxfId="155" priority="40">
      <formula>LEN(TRIM(G91))=0</formula>
    </cfRule>
  </conditionalFormatting>
  <conditionalFormatting sqref="G92:H92">
    <cfRule type="containsBlanks" dxfId="154" priority="39">
      <formula>LEN(TRIM(G92))=0</formula>
    </cfRule>
  </conditionalFormatting>
  <conditionalFormatting sqref="I92:I93">
    <cfRule type="expression" dxfId="153" priority="38">
      <formula>#REF!="無"</formula>
    </cfRule>
  </conditionalFormatting>
  <conditionalFormatting sqref="K116">
    <cfRule type="containsBlanks" dxfId="152" priority="37">
      <formula>LEN(TRIM(K116))=0</formula>
    </cfRule>
  </conditionalFormatting>
  <conditionalFormatting sqref="D116">
    <cfRule type="containsBlanks" dxfId="151" priority="36">
      <formula>LEN(TRIM(D116))=0</formula>
    </cfRule>
  </conditionalFormatting>
  <conditionalFormatting sqref="D61:I61 K61:L61">
    <cfRule type="containsBlanks" dxfId="150" priority="32">
      <formula>LEN(TRIM(D61))=0</formula>
    </cfRule>
  </conditionalFormatting>
  <conditionalFormatting sqref="G64:I64 K64:L64">
    <cfRule type="containsBlanks" dxfId="149" priority="31">
      <formula>LEN(TRIM(G64))=0</formula>
    </cfRule>
  </conditionalFormatting>
  <conditionalFormatting sqref="G65:I65 K65:L65">
    <cfRule type="containsBlanks" dxfId="148" priority="30">
      <formula>LEN(TRIM(G65))=0</formula>
    </cfRule>
  </conditionalFormatting>
  <conditionalFormatting sqref="G66:I66 K66:L66">
    <cfRule type="containsBlanks" dxfId="147" priority="29">
      <formula>LEN(TRIM(G66))=0</formula>
    </cfRule>
  </conditionalFormatting>
  <conditionalFormatting sqref="G67:I67 K67:L67">
    <cfRule type="containsBlanks" dxfId="146" priority="28">
      <formula>LEN(TRIM(G67))=0</formula>
    </cfRule>
  </conditionalFormatting>
  <conditionalFormatting sqref="G68:I68 K68:L68">
    <cfRule type="containsBlanks" dxfId="145" priority="27">
      <formula>LEN(TRIM(G68))=0</formula>
    </cfRule>
  </conditionalFormatting>
  <conditionalFormatting sqref="G69:I69 K69:L69">
    <cfRule type="containsBlanks" dxfId="144" priority="26">
      <formula>LEN(TRIM(G69))=0</formula>
    </cfRule>
  </conditionalFormatting>
  <conditionalFormatting sqref="J61">
    <cfRule type="containsBlanks" dxfId="143" priority="25">
      <formula>LEN(TRIM(J61))=0</formula>
    </cfRule>
  </conditionalFormatting>
  <conditionalFormatting sqref="J64">
    <cfRule type="containsBlanks" dxfId="142" priority="24">
      <formula>LEN(TRIM(J64))=0</formula>
    </cfRule>
  </conditionalFormatting>
  <conditionalFormatting sqref="J65">
    <cfRule type="containsBlanks" dxfId="141" priority="23">
      <formula>LEN(TRIM(J65))=0</formula>
    </cfRule>
  </conditionalFormatting>
  <conditionalFormatting sqref="J66">
    <cfRule type="containsBlanks" dxfId="140" priority="22">
      <formula>LEN(TRIM(J66))=0</formula>
    </cfRule>
  </conditionalFormatting>
  <conditionalFormatting sqref="J67">
    <cfRule type="containsBlanks" dxfId="139" priority="21">
      <formula>LEN(TRIM(J67))=0</formula>
    </cfRule>
  </conditionalFormatting>
  <conditionalFormatting sqref="J68">
    <cfRule type="containsBlanks" dxfId="138" priority="20">
      <formula>LEN(TRIM(J68))=0</formula>
    </cfRule>
  </conditionalFormatting>
  <conditionalFormatting sqref="J69">
    <cfRule type="containsBlanks" dxfId="137" priority="19">
      <formula>LEN(TRIM(J69))=0</formula>
    </cfRule>
  </conditionalFormatting>
  <conditionalFormatting sqref="D62">
    <cfRule type="containsBlanks" dxfId="136" priority="18">
      <formula>LEN(TRIM(D62))=0</formula>
    </cfRule>
  </conditionalFormatting>
  <conditionalFormatting sqref="D63:L63">
    <cfRule type="containsBlanks" dxfId="135" priority="16">
      <formula>LEN(TRIM(D63))=0</formula>
    </cfRule>
  </conditionalFormatting>
  <conditionalFormatting sqref="D61:L61">
    <cfRule type="containsBlanks" dxfId="134" priority="15">
      <formula>LEN(TRIM(D61))=0</formula>
    </cfRule>
  </conditionalFormatting>
  <conditionalFormatting sqref="D62:F62 D63:L63">
    <cfRule type="containsBlanks" dxfId="133" priority="14">
      <formula>LEN(TRIM(D62))=0</formula>
    </cfRule>
  </conditionalFormatting>
  <conditionalFormatting sqref="C109">
    <cfRule type="containsBlanks" dxfId="132" priority="13">
      <formula>LEN(TRIM(C109))=0</formula>
    </cfRule>
  </conditionalFormatting>
  <conditionalFormatting sqref="K201:K204">
    <cfRule type="containsBlanks" dxfId="131" priority="9">
      <formula>LEN(TRIM(K201))=0</formula>
    </cfRule>
  </conditionalFormatting>
  <conditionalFormatting sqref="K43:L43">
    <cfRule type="containsBlanks" dxfId="130" priority="139">
      <formula>LEN(TRIM(K43))=0</formula>
    </cfRule>
  </conditionalFormatting>
  <conditionalFormatting sqref="K52:L52">
    <cfRule type="containsBlanks" dxfId="129" priority="7">
      <formula>LEN(TRIM(K52))=0</formula>
    </cfRule>
  </conditionalFormatting>
  <conditionalFormatting sqref="D5">
    <cfRule type="containsBlanks" dxfId="128" priority="5">
      <formula>LEN(TRIM(D5))=0</formula>
    </cfRule>
  </conditionalFormatting>
  <conditionalFormatting sqref="K98">
    <cfRule type="containsBlanks" dxfId="127" priority="4">
      <formula>LEN(TRIM(K98))=0</formula>
    </cfRule>
  </conditionalFormatting>
  <conditionalFormatting sqref="H62:I62">
    <cfRule type="containsBlanks" dxfId="126" priority="2">
      <formula>LEN(TRIM(H62))=0</formula>
    </cfRule>
  </conditionalFormatting>
  <conditionalFormatting sqref="H62:I62">
    <cfRule type="containsBlanks" dxfId="125" priority="1">
      <formula>LEN(TRIM(H62))=0</formula>
    </cfRule>
  </conditionalFormatting>
  <conditionalFormatting sqref="K62:L62">
    <cfRule type="containsBlanks" dxfId="124" priority="3">
      <formula>LEN(TRIM(K62))=0</formula>
    </cfRule>
  </conditionalFormatting>
  <dataValidations count="16">
    <dataValidation type="list" allowBlank="1" showInputMessage="1" showErrorMessage="1" sqref="C194:K194" xr:uid="{9FD54C11-FE01-4734-8E71-980483F3F002}">
      <formula1>$R$194:$S$194</formula1>
    </dataValidation>
    <dataValidation type="list" allowBlank="1" showInputMessage="1" showErrorMessage="1" sqref="C187:K187" xr:uid="{E1F7723E-2041-4D5E-AB08-12CCFC1311A6}">
      <formula1>$R$187:$S$187</formula1>
    </dataValidation>
    <dataValidation type="list" allowBlank="1" showInputMessage="1" showErrorMessage="1" sqref="C176:K176" xr:uid="{D09F9C80-605A-43CF-9B48-84046E0CF59E}">
      <formula1>$R$176:$T$176</formula1>
    </dataValidation>
    <dataValidation type="list" allowBlank="1" showInputMessage="1" showErrorMessage="1" sqref="K183" xr:uid="{C75466AE-53AE-4418-8971-B630CAD4F556}">
      <formula1>"✔"</formula1>
    </dataValidation>
    <dataValidation type="list" showInputMessage="1" showErrorMessage="1" sqref="K97:K98 K130" xr:uid="{A87B1454-CA2E-480C-B49E-F6EE61E12A20}">
      <formula1>"✔"</formula1>
    </dataValidation>
    <dataValidation type="whole" allowBlank="1" showInputMessage="1" showErrorMessage="1" sqref="F14" xr:uid="{9A3321DD-DB41-485F-91AA-09457A2D8D66}">
      <formula1>0</formula1>
      <formula2>99</formula2>
    </dataValidation>
    <dataValidation type="whole" allowBlank="1" showInputMessage="1" showErrorMessage="1" sqref="F15" xr:uid="{22490FC7-162E-450C-8473-F422FC85AFBF}">
      <formula1>0</formula1>
      <formula2>999</formula2>
    </dataValidation>
    <dataValidation type="list" allowBlank="1" showInputMessage="1" showErrorMessage="1" sqref="E7" xr:uid="{9A0324A5-A445-4C86-9BD7-230D48BC6A2A}">
      <formula1>"建設済,建設中"</formula1>
    </dataValidation>
    <dataValidation type="list" allowBlank="1" showInputMessage="1" showErrorMessage="1" sqref="K119:K120 K115:K116 K201:K204" xr:uid="{E1CCED2B-83A5-4F0E-B6E5-1E49DDE6FBEF}">
      <formula1>"〇,―"</formula1>
    </dataValidation>
    <dataValidation type="textLength" operator="equal" allowBlank="1" showInputMessage="1" showErrorMessage="1" sqref="D52:F52 D43 D62:F62" xr:uid="{FCDA75C9-B447-4310-B849-3661DAA2E721}">
      <formula1>13</formula1>
    </dataValidation>
    <dataValidation type="textLength" allowBlank="1" showInputMessage="1" showErrorMessage="1" error="400字以上800字以内で記述してください。400字未満の場合、データの入力ができないため、Wordファイルなどで下書きをしてから記入してください。" sqref="C74:L75" xr:uid="{EC63841D-30C7-48BD-ACF1-3A9834E61142}">
      <formula1>400</formula1>
      <formula2>800</formula2>
    </dataValidation>
    <dataValidation type="textLength" allowBlank="1" showInputMessage="1" showErrorMessage="1" sqref="C149 C101:K102 C156:L158 C144 C140 C142 C151 C147 C105:K107 C109:K110" xr:uid="{EDE2E073-3C0B-4E60-9A7B-5F35E13E7A29}">
      <formula1>0</formula1>
      <formula2>400</formula2>
    </dataValidation>
    <dataValidation type="textLength" operator="equal" allowBlank="1" showInputMessage="1" showErrorMessage="1" error="※法人番号は国税庁のウェブサイト https://www.houjin-bangou.nta.go.jp/ で検索できる13桁の番号を入力すること" sqref="D21:F21" xr:uid="{35134AFB-C577-45AF-938F-34ED58CB6F23}">
      <formula1>13</formula1>
    </dataValidation>
    <dataValidation type="list" allowBlank="1" showInputMessage="1" showErrorMessage="1" sqref="G84:H84" xr:uid="{08EAD06C-1186-474C-8756-19B175B256A3}">
      <formula1>"産業用 (新品),産業用 (リユース),家庭用"</formula1>
    </dataValidation>
    <dataValidation type="list" allowBlank="1" showInputMessage="1" showErrorMessage="1" sqref="G88:H88" xr:uid="{653F6B19-66FA-486A-9D3A-8D9E308596BC}">
      <formula1>"EV,PHV"</formula1>
    </dataValidation>
    <dataValidation type="whole" operator="greaterThanOrEqual" allowBlank="1" showInputMessage="1" showErrorMessage="1" sqref="K21:L21 K43:L43 K52:L52 K62:L62" xr:uid="{3C3F4D97-614A-4F6B-A87E-BF651382A122}">
      <formula1>0</formula1>
    </dataValidation>
  </dataValidations>
  <pageMargins left="0.75" right="0.75" top="1" bottom="1" header="0.5" footer="0.5"/>
  <pageSetup paperSize="9" scale="82" fitToHeight="0" orientation="portrait" r:id="rId1"/>
  <rowBreaks count="10" manualBreakCount="10">
    <brk id="19" max="12" man="1"/>
    <brk id="41" max="12" man="1"/>
    <brk id="71" max="12" man="1"/>
    <brk id="87" max="12" man="1"/>
    <brk id="103" max="12" man="1"/>
    <brk id="117" max="12" man="1"/>
    <brk id="135" max="12" man="1"/>
    <brk id="153" max="12" man="1"/>
    <brk id="172" max="12" man="1"/>
    <brk id="191" max="12"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0BA2D9-A1EA-4CD4-809E-CABB01833EAE}">
  <sheetPr>
    <tabColor rgb="FFFFFF00"/>
    <pageSetUpPr fitToPage="1"/>
  </sheetPr>
  <dimension ref="A1:AS107"/>
  <sheetViews>
    <sheetView showGridLines="0" view="pageBreakPreview" zoomScale="70" zoomScaleNormal="85" zoomScaleSheetLayoutView="70" workbookViewId="0">
      <selection activeCell="K7" sqref="K7:N7"/>
    </sheetView>
  </sheetViews>
  <sheetFormatPr defaultColWidth="0" defaultRowHeight="18.75" customHeight="1" zeroHeight="1" x14ac:dyDescent="0.35"/>
  <cols>
    <col min="1" max="6" width="4.140625" style="165" customWidth="1"/>
    <col min="7" max="7" width="5.28515625" style="197" customWidth="1"/>
    <col min="8" max="9" width="3.28515625" style="165" customWidth="1"/>
    <col min="10" max="10" width="4.140625" style="165" customWidth="1"/>
    <col min="11" max="12" width="4.42578125" style="165" customWidth="1"/>
    <col min="13" max="16" width="4.140625" style="165" customWidth="1"/>
    <col min="17" max="17" width="5.28515625" style="165" customWidth="1"/>
    <col min="18" max="19" width="3.28515625" style="165" customWidth="1"/>
    <col min="20" max="20" width="4.140625" style="165" customWidth="1"/>
    <col min="21" max="21" width="4.42578125" style="165" customWidth="1"/>
    <col min="22" max="22" width="9.7109375" style="165" customWidth="1"/>
    <col min="23" max="24" width="5.42578125" style="165" customWidth="1"/>
    <col min="25" max="45" width="15.7109375" style="165" customWidth="1"/>
    <col min="46" max="16384" width="10.28515625" style="165" hidden="1"/>
  </cols>
  <sheetData>
    <row r="1" spans="1:39" x14ac:dyDescent="0.35"/>
    <row r="2" spans="1:39" ht="24.75" customHeight="1" x14ac:dyDescent="0.35">
      <c r="A2" s="162"/>
      <c r="B2" s="1233" t="s">
        <v>511</v>
      </c>
      <c r="C2" s="163"/>
      <c r="D2" s="163"/>
      <c r="E2" s="163"/>
      <c r="F2" s="163"/>
      <c r="G2" s="190"/>
      <c r="H2" s="163"/>
      <c r="I2" s="163"/>
      <c r="J2" s="163"/>
      <c r="K2" s="163"/>
      <c r="L2" s="163"/>
      <c r="M2" s="163"/>
      <c r="N2" s="163"/>
      <c r="O2" s="163"/>
      <c r="P2" s="163"/>
      <c r="Q2" s="163"/>
      <c r="R2" s="163"/>
      <c r="S2" s="163"/>
      <c r="T2" s="163"/>
      <c r="U2" s="163"/>
      <c r="V2" s="163"/>
      <c r="W2" s="164"/>
      <c r="X2" s="164"/>
    </row>
    <row r="3" spans="1:39" s="171" customFormat="1" ht="25.5" customHeight="1" x14ac:dyDescent="0.35">
      <c r="A3" s="163"/>
      <c r="B3" s="446" t="s">
        <v>384</v>
      </c>
      <c r="C3" s="163"/>
      <c r="D3" s="163"/>
      <c r="G3" s="202"/>
      <c r="Q3" s="307"/>
    </row>
    <row r="4" spans="1:39" s="160" customFormat="1" ht="19.5" x14ac:dyDescent="0.4">
      <c r="A4" s="166"/>
      <c r="B4" s="167"/>
      <c r="C4" s="167"/>
      <c r="D4" s="188"/>
      <c r="E4" s="188"/>
      <c r="F4" s="188"/>
      <c r="G4" s="209"/>
      <c r="H4" s="188"/>
      <c r="I4" s="188"/>
      <c r="J4" s="168"/>
      <c r="K4" s="168"/>
      <c r="L4" s="168"/>
      <c r="M4" s="168"/>
      <c r="N4" s="168"/>
      <c r="O4" s="168"/>
      <c r="P4" s="168"/>
      <c r="Q4" s="168"/>
      <c r="R4" s="168"/>
      <c r="S4" s="168"/>
      <c r="T4" s="168"/>
      <c r="U4" s="168"/>
      <c r="V4" s="168"/>
      <c r="W4" s="169"/>
      <c r="X4" s="169"/>
    </row>
    <row r="5" spans="1:39" s="160" customFormat="1" ht="19.5" customHeight="1" thickBot="1" x14ac:dyDescent="0.4">
      <c r="A5" s="170"/>
      <c r="D5" s="1660" t="s">
        <v>280</v>
      </c>
      <c r="E5" s="1660"/>
      <c r="F5" s="1660"/>
      <c r="G5" s="1660"/>
      <c r="H5" s="1660"/>
      <c r="I5" s="1660"/>
      <c r="K5" s="1661" t="str">
        <f>IF('A-2'!D6="","",'A-2'!D6)</f>
        <v/>
      </c>
      <c r="L5" s="1661"/>
      <c r="M5" s="1661"/>
      <c r="N5" s="1661"/>
      <c r="O5" s="1661"/>
      <c r="P5" s="1661"/>
      <c r="Q5" s="1661"/>
      <c r="R5" s="1661"/>
      <c r="S5" s="1661"/>
      <c r="T5" s="1661"/>
      <c r="U5" s="1661"/>
      <c r="V5" s="1661"/>
      <c r="W5" s="173"/>
      <c r="X5" s="173"/>
    </row>
    <row r="6" spans="1:39" s="160" customFormat="1" ht="19.5" customHeight="1" x14ac:dyDescent="0.35">
      <c r="A6" s="170"/>
      <c r="D6" s="206"/>
      <c r="E6" s="447"/>
      <c r="F6" s="206"/>
      <c r="G6" s="448"/>
      <c r="H6" s="448"/>
      <c r="I6" s="448"/>
      <c r="J6"/>
      <c r="K6"/>
      <c r="L6"/>
      <c r="M6"/>
      <c r="N6" s="300"/>
      <c r="O6" s="300"/>
      <c r="P6" s="300"/>
      <c r="Q6" s="300"/>
      <c r="R6" s="300"/>
      <c r="S6" s="300"/>
      <c r="T6" s="300"/>
      <c r="U6" s="172"/>
      <c r="V6" s="172"/>
      <c r="W6" s="173"/>
      <c r="X6" s="173"/>
    </row>
    <row r="7" spans="1:39" s="160" customFormat="1" ht="20.25" thickBot="1" x14ac:dyDescent="0.4">
      <c r="D7" s="1660" t="s">
        <v>339</v>
      </c>
      <c r="E7" s="1660"/>
      <c r="F7" s="1660"/>
      <c r="G7" s="1660"/>
      <c r="H7" s="1660"/>
      <c r="I7" s="1660"/>
      <c r="J7" s="308" t="s">
        <v>385</v>
      </c>
      <c r="K7" s="1662"/>
      <c r="L7" s="1662"/>
      <c r="M7" s="1662"/>
      <c r="N7" s="1662"/>
      <c r="O7" s="171" t="s">
        <v>362</v>
      </c>
      <c r="P7" s="171"/>
      <c r="Q7" s="161"/>
      <c r="R7" s="161"/>
      <c r="S7" s="161"/>
      <c r="T7" s="161"/>
      <c r="U7" s="161"/>
      <c r="V7" s="161"/>
      <c r="W7" s="161"/>
    </row>
    <row r="8" spans="1:39" customFormat="1" ht="19.5" x14ac:dyDescent="0.35">
      <c r="A8" s="165"/>
      <c r="B8" s="165"/>
      <c r="C8" s="165"/>
      <c r="D8" s="206"/>
      <c r="E8" s="448"/>
      <c r="F8" s="448"/>
      <c r="G8" s="449"/>
      <c r="H8" s="448"/>
      <c r="I8" s="448"/>
      <c r="J8" s="309"/>
      <c r="K8" s="185"/>
      <c r="L8" s="186"/>
      <c r="M8" s="186"/>
      <c r="N8" s="186"/>
    </row>
    <row r="9" spans="1:39" s="160" customFormat="1" ht="20.25" thickBot="1" x14ac:dyDescent="0.4">
      <c r="D9" s="1660" t="s">
        <v>340</v>
      </c>
      <c r="E9" s="1660"/>
      <c r="F9" s="1660"/>
      <c r="G9" s="1660"/>
      <c r="H9" s="1660"/>
      <c r="I9" s="1660"/>
      <c r="J9" s="308" t="s">
        <v>386</v>
      </c>
      <c r="K9" s="1662"/>
      <c r="L9" s="1662"/>
      <c r="M9" s="1662"/>
      <c r="N9" s="1662"/>
      <c r="O9" s="171" t="s">
        <v>361</v>
      </c>
      <c r="P9" s="171"/>
      <c r="Q9" s="161"/>
      <c r="R9" s="161"/>
      <c r="S9" s="161"/>
      <c r="T9" s="161"/>
      <c r="U9" s="161"/>
      <c r="V9" s="161"/>
      <c r="W9" s="161"/>
    </row>
    <row r="10" spans="1:39" s="160" customFormat="1" ht="19.5" x14ac:dyDescent="0.35">
      <c r="A10" s="170"/>
      <c r="B10" s="163"/>
      <c r="C10" s="163"/>
      <c r="D10" s="218"/>
      <c r="E10" s="206"/>
      <c r="F10" s="206"/>
      <c r="G10" s="450"/>
      <c r="H10" s="206"/>
      <c r="I10" s="206"/>
      <c r="J10" s="181"/>
      <c r="K10" s="187"/>
      <c r="L10" s="187"/>
      <c r="M10" s="187"/>
      <c r="N10" s="187"/>
      <c r="O10" s="171"/>
      <c r="P10" s="171"/>
      <c r="Q10" s="171"/>
      <c r="R10" s="171"/>
      <c r="S10" s="171"/>
      <c r="T10" s="171"/>
      <c r="U10" s="171"/>
      <c r="V10" s="171"/>
      <c r="W10" s="171"/>
    </row>
    <row r="11" spans="1:39" s="160" customFormat="1" ht="39.75" customHeight="1" thickBot="1" x14ac:dyDescent="0.4">
      <c r="A11" s="170"/>
      <c r="B11" s="163"/>
      <c r="C11" s="183"/>
      <c r="D11" s="1676" t="s">
        <v>341</v>
      </c>
      <c r="E11" s="1676"/>
      <c r="F11" s="1676"/>
      <c r="G11" s="1676"/>
      <c r="H11" s="1676"/>
      <c r="I11" s="1676"/>
      <c r="J11" s="308" t="s">
        <v>387</v>
      </c>
      <c r="K11" s="1677"/>
      <c r="L11" s="1677"/>
      <c r="M11" s="1677"/>
      <c r="N11" s="1677"/>
      <c r="O11" s="174" t="s">
        <v>264</v>
      </c>
      <c r="P11" s="171"/>
      <c r="Q11" s="171"/>
      <c r="R11" s="171"/>
      <c r="S11" s="171"/>
      <c r="T11" s="171"/>
      <c r="U11" s="171"/>
      <c r="V11" s="171"/>
      <c r="W11" s="171"/>
      <c r="X11" s="159"/>
      <c r="Y11" s="1649" t="s">
        <v>3097</v>
      </c>
      <c r="Z11" s="1649"/>
      <c r="AA11" s="1649"/>
      <c r="AB11" s="1649"/>
      <c r="AC11" s="1649"/>
      <c r="AD11" s="1649"/>
      <c r="AE11" s="1649"/>
      <c r="AF11" s="1649"/>
      <c r="AG11" s="1649"/>
      <c r="AH11" s="1649"/>
      <c r="AI11" s="1649"/>
      <c r="AJ11" s="1649"/>
      <c r="AK11" s="1649"/>
      <c r="AL11" s="1649"/>
      <c r="AM11" s="1649"/>
    </row>
    <row r="12" spans="1:39" s="160" customFormat="1" ht="19.5" x14ac:dyDescent="0.35">
      <c r="A12" s="170"/>
      <c r="B12" s="163"/>
      <c r="C12" s="183"/>
      <c r="D12" s="301"/>
      <c r="E12" s="301"/>
      <c r="F12" s="301"/>
      <c r="G12" s="451"/>
      <c r="H12" s="301"/>
      <c r="I12" s="301"/>
      <c r="J12" s="183"/>
      <c r="K12" s="183"/>
      <c r="L12" s="183"/>
      <c r="M12" s="183"/>
      <c r="N12"/>
      <c r="O12"/>
      <c r="P12"/>
      <c r="Q12"/>
      <c r="R12"/>
      <c r="S12"/>
      <c r="T12"/>
      <c r="U12"/>
      <c r="V12"/>
      <c r="W12" s="171"/>
      <c r="X12" s="301"/>
      <c r="Y12" s="1649"/>
      <c r="Z12" s="1649"/>
      <c r="AA12" s="1649"/>
      <c r="AB12" s="1649"/>
      <c r="AC12" s="1649"/>
      <c r="AD12" s="1649"/>
      <c r="AE12" s="1649"/>
      <c r="AF12" s="1649"/>
      <c r="AG12" s="1649"/>
      <c r="AH12" s="1649"/>
      <c r="AI12" s="1649"/>
      <c r="AJ12" s="1649"/>
      <c r="AK12" s="1649"/>
      <c r="AL12" s="1649"/>
      <c r="AM12" s="1649"/>
    </row>
    <row r="13" spans="1:39" s="160" customFormat="1" ht="21" customHeight="1" x14ac:dyDescent="0.35">
      <c r="D13" s="1672" t="s">
        <v>720</v>
      </c>
      <c r="E13" s="1672"/>
      <c r="F13" s="1672"/>
      <c r="G13" s="1672"/>
      <c r="H13" s="1672"/>
      <c r="I13" s="1672"/>
      <c r="J13" s="299"/>
      <c r="K13" s="1651"/>
      <c r="L13" s="1652"/>
      <c r="M13" s="1652"/>
      <c r="N13" s="1652"/>
      <c r="O13" s="1652"/>
      <c r="P13" s="1652"/>
      <c r="Q13" s="1652"/>
      <c r="R13" s="1652"/>
      <c r="S13" s="1652"/>
      <c r="T13" s="1652"/>
      <c r="U13" s="1653"/>
      <c r="V13" s="161"/>
      <c r="W13" s="161"/>
      <c r="Y13" s="1649"/>
      <c r="Z13" s="1649"/>
      <c r="AA13" s="1649"/>
      <c r="AB13" s="1649"/>
      <c r="AC13" s="1649"/>
      <c r="AD13" s="1649"/>
      <c r="AE13" s="1649"/>
      <c r="AF13" s="1649"/>
      <c r="AG13" s="1649"/>
      <c r="AH13" s="1649"/>
      <c r="AI13" s="1649"/>
      <c r="AJ13" s="1649"/>
      <c r="AK13" s="1649"/>
      <c r="AL13" s="1649"/>
      <c r="AM13" s="1649"/>
    </row>
    <row r="14" spans="1:39" s="160" customFormat="1" ht="21" customHeight="1" x14ac:dyDescent="0.35">
      <c r="A14" s="170"/>
      <c r="B14" s="163"/>
      <c r="C14" s="183"/>
      <c r="D14" s="301"/>
      <c r="E14" s="301"/>
      <c r="F14" s="301"/>
      <c r="G14" s="451"/>
      <c r="H14" s="301"/>
      <c r="I14" s="301"/>
      <c r="J14" s="183"/>
      <c r="K14" s="1654"/>
      <c r="L14" s="1655"/>
      <c r="M14" s="1655"/>
      <c r="N14" s="1655"/>
      <c r="O14" s="1655"/>
      <c r="P14" s="1655"/>
      <c r="Q14" s="1655"/>
      <c r="R14" s="1655"/>
      <c r="S14" s="1655"/>
      <c r="T14" s="1655"/>
      <c r="U14" s="1656"/>
      <c r="V14"/>
      <c r="W14" s="171"/>
      <c r="X14" s="301"/>
      <c r="Y14" s="1649"/>
      <c r="Z14" s="1649"/>
      <c r="AA14" s="1649"/>
      <c r="AB14" s="1649"/>
      <c r="AC14" s="1649"/>
      <c r="AD14" s="1649"/>
      <c r="AE14" s="1649"/>
      <c r="AF14" s="1649"/>
      <c r="AG14" s="1649"/>
      <c r="AH14" s="1649"/>
      <c r="AI14" s="1649"/>
      <c r="AJ14" s="1649"/>
      <c r="AK14" s="1649"/>
      <c r="AL14" s="1649"/>
      <c r="AM14" s="1649"/>
    </row>
    <row r="15" spans="1:39" s="160" customFormat="1" ht="19.5" x14ac:dyDescent="0.35">
      <c r="A15" s="170"/>
      <c r="B15" s="163"/>
      <c r="C15" s="183"/>
      <c r="D15" s="301"/>
      <c r="E15" s="301"/>
      <c r="F15" s="301"/>
      <c r="G15" s="451"/>
      <c r="H15" s="301"/>
      <c r="I15" s="301"/>
      <c r="J15" s="183"/>
      <c r="K15" s="302"/>
      <c r="L15" s="302"/>
      <c r="M15" s="302"/>
      <c r="N15" s="189"/>
      <c r="O15" s="189"/>
      <c r="P15" s="189"/>
      <c r="Q15" s="189"/>
      <c r="R15" s="189"/>
      <c r="S15" s="189"/>
      <c r="T15" s="189"/>
      <c r="U15"/>
      <c r="V15"/>
      <c r="W15" s="171"/>
      <c r="X15" s="301"/>
      <c r="Y15" s="301"/>
      <c r="Z15" s="301"/>
    </row>
    <row r="16" spans="1:39" s="160" customFormat="1" ht="23.25" customHeight="1" x14ac:dyDescent="0.35">
      <c r="D16" s="1672" t="s">
        <v>721</v>
      </c>
      <c r="E16" s="1672"/>
      <c r="F16" s="1672"/>
      <c r="G16" s="1672"/>
      <c r="H16" s="1672"/>
      <c r="I16" s="1672"/>
      <c r="J16" s="299"/>
      <c r="K16" s="1651"/>
      <c r="L16" s="1652"/>
      <c r="M16" s="1652"/>
      <c r="N16" s="1652"/>
      <c r="O16" s="1652"/>
      <c r="P16" s="1652"/>
      <c r="Q16" s="1652"/>
      <c r="R16" s="1652"/>
      <c r="S16" s="1652"/>
      <c r="T16" s="1652"/>
      <c r="U16" s="1653"/>
      <c r="V16" s="161"/>
      <c r="W16" s="161"/>
    </row>
    <row r="17" spans="1:39" s="160" customFormat="1" ht="23.25" customHeight="1" x14ac:dyDescent="0.35">
      <c r="A17" s="170"/>
      <c r="B17" s="163"/>
      <c r="C17" s="183"/>
      <c r="D17" s="301"/>
      <c r="E17" s="301"/>
      <c r="F17" s="301"/>
      <c r="G17" s="451"/>
      <c r="H17" s="301"/>
      <c r="I17" s="301"/>
      <c r="J17" s="183"/>
      <c r="K17" s="1654"/>
      <c r="L17" s="1655"/>
      <c r="M17" s="1655"/>
      <c r="N17" s="1655"/>
      <c r="O17" s="1655"/>
      <c r="P17" s="1655"/>
      <c r="Q17" s="1655"/>
      <c r="R17" s="1655"/>
      <c r="S17" s="1655"/>
      <c r="T17" s="1655"/>
      <c r="U17" s="1656"/>
      <c r="V17"/>
      <c r="W17" s="171"/>
      <c r="X17" s="301"/>
      <c r="Y17" s="301"/>
      <c r="Z17" s="301"/>
    </row>
    <row r="18" spans="1:39" s="160" customFormat="1" ht="19.5" x14ac:dyDescent="0.35">
      <c r="A18" s="170"/>
      <c r="B18" s="163"/>
      <c r="C18" s="183"/>
      <c r="D18" s="301"/>
      <c r="E18" s="301"/>
      <c r="F18" s="301"/>
      <c r="G18" s="451"/>
      <c r="H18" s="301"/>
      <c r="I18" s="301"/>
      <c r="J18" s="183"/>
      <c r="K18" s="302"/>
      <c r="L18" s="302"/>
      <c r="M18" s="302"/>
      <c r="N18" s="189"/>
      <c r="O18" s="189"/>
      <c r="P18" s="189"/>
      <c r="Q18" s="189"/>
      <c r="R18" s="189"/>
      <c r="S18" s="189"/>
      <c r="T18" s="189"/>
      <c r="U18"/>
      <c r="V18"/>
      <c r="W18" s="171"/>
      <c r="X18" s="301"/>
      <c r="Y18" s="301"/>
      <c r="Z18" s="301"/>
    </row>
    <row r="19" spans="1:39" s="160" customFormat="1" ht="82.5" customHeight="1" x14ac:dyDescent="0.35">
      <c r="D19" s="1673" t="s">
        <v>743</v>
      </c>
      <c r="E19" s="1674"/>
      <c r="F19" s="1674"/>
      <c r="G19" s="1674"/>
      <c r="H19" s="1674"/>
      <c r="I19" s="1674"/>
      <c r="J19" s="299"/>
      <c r="K19" s="1651"/>
      <c r="L19" s="1652"/>
      <c r="M19" s="1652"/>
      <c r="N19" s="1652"/>
      <c r="O19" s="1652"/>
      <c r="P19" s="1652"/>
      <c r="Q19" s="1652"/>
      <c r="R19" s="1652"/>
      <c r="S19" s="1652"/>
      <c r="T19" s="1652"/>
      <c r="U19" s="1653"/>
      <c r="V19" s="161"/>
      <c r="W19" s="161"/>
    </row>
    <row r="20" spans="1:39" s="160" customFormat="1" ht="82.5" customHeight="1" x14ac:dyDescent="0.35">
      <c r="A20" s="170"/>
      <c r="B20" s="163"/>
      <c r="C20" s="183"/>
      <c r="D20" s="183"/>
      <c r="E20" s="183"/>
      <c r="F20" s="183"/>
      <c r="G20" s="192"/>
      <c r="H20" s="183"/>
      <c r="I20" s="183"/>
      <c r="J20" s="183"/>
      <c r="K20" s="1654"/>
      <c r="L20" s="1655"/>
      <c r="M20" s="1655"/>
      <c r="N20" s="1655"/>
      <c r="O20" s="1655"/>
      <c r="P20" s="1655"/>
      <c r="Q20" s="1655"/>
      <c r="R20" s="1655"/>
      <c r="S20" s="1655"/>
      <c r="T20" s="1655"/>
      <c r="U20" s="1656"/>
      <c r="V20"/>
      <c r="W20" s="171"/>
      <c r="X20" s="301"/>
      <c r="Y20" s="301"/>
      <c r="Z20" s="301"/>
    </row>
    <row r="21" spans="1:39" s="160" customFormat="1" ht="19.5" x14ac:dyDescent="0.35">
      <c r="A21" s="170"/>
      <c r="B21" s="170"/>
      <c r="C21"/>
      <c r="D21"/>
      <c r="E21"/>
      <c r="F21"/>
      <c r="G21" s="193"/>
      <c r="H21"/>
      <c r="I21"/>
      <c r="J21"/>
      <c r="K21"/>
      <c r="L21"/>
      <c r="M21"/>
      <c r="N21"/>
      <c r="O21"/>
      <c r="P21"/>
      <c r="Q21"/>
      <c r="R21"/>
      <c r="S21"/>
      <c r="T21"/>
      <c r="U21"/>
      <c r="V21"/>
      <c r="W21"/>
      <c r="X21"/>
      <c r="Y21"/>
    </row>
    <row r="22" spans="1:39" s="171" customFormat="1" ht="25.5" customHeight="1" thickBot="1" x14ac:dyDescent="0.4">
      <c r="A22" s="163"/>
      <c r="B22" s="446" t="s">
        <v>402</v>
      </c>
      <c r="C22" s="163"/>
      <c r="D22" s="163"/>
      <c r="G22" s="202"/>
    </row>
    <row r="23" spans="1:39" s="160" customFormat="1" ht="20.100000000000001" customHeight="1" x14ac:dyDescent="0.35">
      <c r="C23" s="1667" t="s">
        <v>359</v>
      </c>
      <c r="D23" s="1668"/>
      <c r="E23" s="1668"/>
      <c r="F23" s="1668"/>
      <c r="G23" s="1668"/>
      <c r="H23" s="1668"/>
      <c r="I23" s="1669"/>
      <c r="J23" s="494">
        <v>12</v>
      </c>
      <c r="K23" s="1670" t="s">
        <v>52</v>
      </c>
      <c r="L23" s="1671"/>
      <c r="M23" s="1667" t="s">
        <v>360</v>
      </c>
      <c r="N23" s="1668"/>
      <c r="O23" s="1668"/>
      <c r="P23" s="1668"/>
      <c r="Q23" s="1668"/>
      <c r="R23" s="1668"/>
      <c r="S23" s="1669"/>
      <c r="T23" s="494">
        <v>12</v>
      </c>
      <c r="U23" s="1670" t="s">
        <v>52</v>
      </c>
      <c r="V23" s="1671"/>
      <c r="X23"/>
      <c r="Y23" s="177"/>
    </row>
    <row r="24" spans="1:39" s="178" customFormat="1" ht="54" customHeight="1" x14ac:dyDescent="0.35">
      <c r="C24" s="1675" t="s">
        <v>344</v>
      </c>
      <c r="D24" s="1664"/>
      <c r="E24" s="1663" t="s">
        <v>53</v>
      </c>
      <c r="F24" s="1663"/>
      <c r="G24" s="495" t="s">
        <v>342</v>
      </c>
      <c r="H24" s="1664" t="s">
        <v>54</v>
      </c>
      <c r="I24" s="1664"/>
      <c r="J24" s="496" t="s">
        <v>343</v>
      </c>
      <c r="K24" s="1664" t="s">
        <v>55</v>
      </c>
      <c r="L24" s="1665"/>
      <c r="M24" s="1666" t="s">
        <v>344</v>
      </c>
      <c r="N24" s="1664"/>
      <c r="O24" s="1663" t="s">
        <v>53</v>
      </c>
      <c r="P24" s="1663"/>
      <c r="Q24" s="497" t="s">
        <v>342</v>
      </c>
      <c r="R24" s="1664" t="s">
        <v>54</v>
      </c>
      <c r="S24" s="1664"/>
      <c r="T24" s="496" t="s">
        <v>343</v>
      </c>
      <c r="U24" s="1664" t="s">
        <v>55</v>
      </c>
      <c r="V24" s="1665"/>
      <c r="W24" s="303"/>
      <c r="X24" s="303"/>
    </row>
    <row r="25" spans="1:39" s="160" customFormat="1" ht="36.75" customHeight="1" x14ac:dyDescent="0.35">
      <c r="C25" s="1643"/>
      <c r="D25" s="1644"/>
      <c r="E25" s="1644"/>
      <c r="F25" s="1644"/>
      <c r="G25" s="198"/>
      <c r="H25" s="1645"/>
      <c r="I25" s="1645"/>
      <c r="J25" s="199"/>
      <c r="K25" s="1646">
        <f t="shared" ref="K25:K39" si="0">(G25*H25*J25)/1000</f>
        <v>0</v>
      </c>
      <c r="L25" s="1647"/>
      <c r="M25" s="1648"/>
      <c r="N25" s="1644"/>
      <c r="O25" s="1644"/>
      <c r="P25" s="1644"/>
      <c r="Q25" s="198"/>
      <c r="R25" s="1645"/>
      <c r="S25" s="1645"/>
      <c r="T25" s="199"/>
      <c r="U25" s="1646">
        <f t="shared" ref="U25:U39" si="1">(Q25*R25*T25)/1000</f>
        <v>0</v>
      </c>
      <c r="V25" s="1647"/>
      <c r="W25" s="179"/>
      <c r="X25" s="179"/>
      <c r="Y25" s="1650" t="s">
        <v>3098</v>
      </c>
      <c r="Z25" s="1650"/>
      <c r="AA25" s="1650"/>
      <c r="AB25" s="1650"/>
      <c r="AC25" s="1650"/>
      <c r="AD25" s="1650"/>
      <c r="AE25" s="1650"/>
      <c r="AF25" s="1650"/>
      <c r="AG25" s="1650"/>
      <c r="AH25" s="1650"/>
      <c r="AI25" s="1650"/>
      <c r="AJ25" s="1650"/>
      <c r="AK25" s="1650"/>
      <c r="AL25" s="1650"/>
      <c r="AM25" s="1650"/>
    </row>
    <row r="26" spans="1:39" s="160" customFormat="1" ht="36.75" customHeight="1" x14ac:dyDescent="0.35">
      <c r="C26" s="1643"/>
      <c r="D26" s="1644"/>
      <c r="E26" s="1644"/>
      <c r="F26" s="1644"/>
      <c r="G26" s="198"/>
      <c r="H26" s="1645"/>
      <c r="I26" s="1645"/>
      <c r="J26" s="199"/>
      <c r="K26" s="1646">
        <f t="shared" si="0"/>
        <v>0</v>
      </c>
      <c r="L26" s="1647"/>
      <c r="M26" s="1648"/>
      <c r="N26" s="1644"/>
      <c r="O26" s="1644"/>
      <c r="P26" s="1644"/>
      <c r="Q26" s="198"/>
      <c r="R26" s="1645"/>
      <c r="S26" s="1645"/>
      <c r="T26" s="199"/>
      <c r="U26" s="1646">
        <f t="shared" si="1"/>
        <v>0</v>
      </c>
      <c r="V26" s="1647"/>
      <c r="W26" s="179"/>
      <c r="X26" s="179"/>
    </row>
    <row r="27" spans="1:39" s="160" customFormat="1" ht="36.75" customHeight="1" x14ac:dyDescent="0.35">
      <c r="C27" s="1643"/>
      <c r="D27" s="1644"/>
      <c r="E27" s="1644"/>
      <c r="F27" s="1644"/>
      <c r="G27" s="198"/>
      <c r="H27" s="1645"/>
      <c r="I27" s="1645"/>
      <c r="J27" s="199"/>
      <c r="K27" s="1646">
        <f t="shared" si="0"/>
        <v>0</v>
      </c>
      <c r="L27" s="1647"/>
      <c r="M27" s="1648"/>
      <c r="N27" s="1644"/>
      <c r="O27" s="1644"/>
      <c r="P27" s="1644"/>
      <c r="Q27" s="198"/>
      <c r="R27" s="1645"/>
      <c r="S27" s="1645"/>
      <c r="T27" s="199"/>
      <c r="U27" s="1646">
        <f t="shared" si="1"/>
        <v>0</v>
      </c>
      <c r="V27" s="1647"/>
      <c r="W27" s="179"/>
      <c r="X27" s="179"/>
    </row>
    <row r="28" spans="1:39" s="160" customFormat="1" ht="36.75" customHeight="1" x14ac:dyDescent="0.35">
      <c r="C28" s="1643"/>
      <c r="D28" s="1644"/>
      <c r="E28" s="1644"/>
      <c r="F28" s="1644"/>
      <c r="G28" s="198"/>
      <c r="H28" s="1645"/>
      <c r="I28" s="1645"/>
      <c r="J28" s="199"/>
      <c r="K28" s="1646">
        <f t="shared" si="0"/>
        <v>0</v>
      </c>
      <c r="L28" s="1647"/>
      <c r="M28" s="1648"/>
      <c r="N28" s="1644"/>
      <c r="O28" s="1644"/>
      <c r="P28" s="1644"/>
      <c r="Q28" s="198"/>
      <c r="R28" s="1645"/>
      <c r="S28" s="1645"/>
      <c r="T28" s="199"/>
      <c r="U28" s="1646">
        <f t="shared" si="1"/>
        <v>0</v>
      </c>
      <c r="V28" s="1647"/>
      <c r="W28" s="179"/>
      <c r="X28" s="179"/>
    </row>
    <row r="29" spans="1:39" s="160" customFormat="1" ht="36.75" customHeight="1" x14ac:dyDescent="0.35">
      <c r="C29" s="1643"/>
      <c r="D29" s="1644"/>
      <c r="E29" s="1644"/>
      <c r="F29" s="1644"/>
      <c r="G29" s="198"/>
      <c r="H29" s="1645"/>
      <c r="I29" s="1645"/>
      <c r="J29" s="199"/>
      <c r="K29" s="1646">
        <f t="shared" si="0"/>
        <v>0</v>
      </c>
      <c r="L29" s="1647"/>
      <c r="M29" s="1648"/>
      <c r="N29" s="1644"/>
      <c r="O29" s="1644"/>
      <c r="P29" s="1644"/>
      <c r="Q29" s="198"/>
      <c r="R29" s="1645"/>
      <c r="S29" s="1645"/>
      <c r="T29" s="199"/>
      <c r="U29" s="1646">
        <f t="shared" si="1"/>
        <v>0</v>
      </c>
      <c r="V29" s="1647"/>
      <c r="W29" s="179"/>
      <c r="X29" s="179"/>
    </row>
    <row r="30" spans="1:39" s="160" customFormat="1" ht="36.75" customHeight="1" x14ac:dyDescent="0.35">
      <c r="C30" s="1643"/>
      <c r="D30" s="1644"/>
      <c r="E30" s="1644"/>
      <c r="F30" s="1644"/>
      <c r="G30" s="198"/>
      <c r="H30" s="1645"/>
      <c r="I30" s="1645"/>
      <c r="J30" s="199"/>
      <c r="K30" s="1646">
        <f t="shared" si="0"/>
        <v>0</v>
      </c>
      <c r="L30" s="1647"/>
      <c r="M30" s="1648"/>
      <c r="N30" s="1644"/>
      <c r="O30" s="1644"/>
      <c r="P30" s="1644"/>
      <c r="Q30" s="198"/>
      <c r="R30" s="1645"/>
      <c r="S30" s="1645"/>
      <c r="T30" s="199"/>
      <c r="U30" s="1646">
        <f t="shared" si="1"/>
        <v>0</v>
      </c>
      <c r="V30" s="1647"/>
      <c r="W30" s="179"/>
      <c r="X30" s="179"/>
    </row>
    <row r="31" spans="1:39" s="160" customFormat="1" ht="36.75" customHeight="1" x14ac:dyDescent="0.35">
      <c r="C31" s="1643"/>
      <c r="D31" s="1644"/>
      <c r="E31" s="1644"/>
      <c r="F31" s="1644"/>
      <c r="G31" s="198"/>
      <c r="H31" s="1645"/>
      <c r="I31" s="1645"/>
      <c r="J31" s="199"/>
      <c r="K31" s="1646">
        <f t="shared" si="0"/>
        <v>0</v>
      </c>
      <c r="L31" s="1647"/>
      <c r="M31" s="1648"/>
      <c r="N31" s="1644"/>
      <c r="O31" s="1644"/>
      <c r="P31" s="1644"/>
      <c r="Q31" s="198"/>
      <c r="R31" s="1645"/>
      <c r="S31" s="1645"/>
      <c r="T31" s="199"/>
      <c r="U31" s="1646">
        <f t="shared" si="1"/>
        <v>0</v>
      </c>
      <c r="V31" s="1647"/>
      <c r="W31" s="179"/>
      <c r="X31" s="179"/>
    </row>
    <row r="32" spans="1:39" s="160" customFormat="1" ht="36.75" customHeight="1" x14ac:dyDescent="0.35">
      <c r="C32" s="1643"/>
      <c r="D32" s="1644"/>
      <c r="E32" s="1644"/>
      <c r="F32" s="1644"/>
      <c r="G32" s="198"/>
      <c r="H32" s="1645"/>
      <c r="I32" s="1645"/>
      <c r="J32" s="199"/>
      <c r="K32" s="1646">
        <f t="shared" si="0"/>
        <v>0</v>
      </c>
      <c r="L32" s="1647"/>
      <c r="M32" s="1648"/>
      <c r="N32" s="1644"/>
      <c r="O32" s="1644"/>
      <c r="P32" s="1644"/>
      <c r="Q32" s="198"/>
      <c r="R32" s="1645"/>
      <c r="S32" s="1645"/>
      <c r="T32" s="199"/>
      <c r="U32" s="1646">
        <f t="shared" si="1"/>
        <v>0</v>
      </c>
      <c r="V32" s="1647"/>
      <c r="W32" s="179"/>
      <c r="X32" s="179"/>
    </row>
    <row r="33" spans="1:39" s="160" customFormat="1" ht="36.75" customHeight="1" x14ac:dyDescent="0.35">
      <c r="C33" s="1643"/>
      <c r="D33" s="1644"/>
      <c r="E33" s="1644"/>
      <c r="F33" s="1644"/>
      <c r="G33" s="198"/>
      <c r="H33" s="1645"/>
      <c r="I33" s="1645"/>
      <c r="J33" s="199"/>
      <c r="K33" s="1646">
        <f t="shared" si="0"/>
        <v>0</v>
      </c>
      <c r="L33" s="1647"/>
      <c r="M33" s="1648"/>
      <c r="N33" s="1644"/>
      <c r="O33" s="1644"/>
      <c r="P33" s="1644"/>
      <c r="Q33" s="198"/>
      <c r="R33" s="1645"/>
      <c r="S33" s="1645"/>
      <c r="T33" s="199"/>
      <c r="U33" s="1646">
        <f t="shared" si="1"/>
        <v>0</v>
      </c>
      <c r="V33" s="1647"/>
      <c r="W33" s="179"/>
      <c r="X33" s="179"/>
    </row>
    <row r="34" spans="1:39" s="160" customFormat="1" ht="36.75" customHeight="1" x14ac:dyDescent="0.35">
      <c r="C34" s="1643"/>
      <c r="D34" s="1644"/>
      <c r="E34" s="1644"/>
      <c r="F34" s="1644"/>
      <c r="G34" s="198"/>
      <c r="H34" s="1645"/>
      <c r="I34" s="1645"/>
      <c r="J34" s="199"/>
      <c r="K34" s="1646">
        <f t="shared" si="0"/>
        <v>0</v>
      </c>
      <c r="L34" s="1647"/>
      <c r="M34" s="1648"/>
      <c r="N34" s="1644"/>
      <c r="O34" s="1644"/>
      <c r="P34" s="1644"/>
      <c r="Q34" s="198"/>
      <c r="R34" s="1645"/>
      <c r="S34" s="1645"/>
      <c r="T34" s="199"/>
      <c r="U34" s="1646">
        <f t="shared" si="1"/>
        <v>0</v>
      </c>
      <c r="V34" s="1647"/>
      <c r="W34" s="179"/>
      <c r="X34" s="179"/>
    </row>
    <row r="35" spans="1:39" s="160" customFormat="1" ht="36.75" customHeight="1" x14ac:dyDescent="0.35">
      <c r="C35" s="1643"/>
      <c r="D35" s="1644"/>
      <c r="E35" s="1644"/>
      <c r="F35" s="1644"/>
      <c r="G35" s="198"/>
      <c r="H35" s="1645"/>
      <c r="I35" s="1645"/>
      <c r="J35" s="199"/>
      <c r="K35" s="1646">
        <f t="shared" si="0"/>
        <v>0</v>
      </c>
      <c r="L35" s="1647"/>
      <c r="M35" s="1648"/>
      <c r="N35" s="1644"/>
      <c r="O35" s="1644"/>
      <c r="P35" s="1644"/>
      <c r="Q35" s="198"/>
      <c r="R35" s="1645"/>
      <c r="S35" s="1645"/>
      <c r="T35" s="199"/>
      <c r="U35" s="1646">
        <f t="shared" si="1"/>
        <v>0</v>
      </c>
      <c r="V35" s="1647"/>
      <c r="W35" s="179"/>
      <c r="X35" s="179"/>
    </row>
    <row r="36" spans="1:39" s="160" customFormat="1" ht="36.75" customHeight="1" x14ac:dyDescent="0.35">
      <c r="C36" s="1643"/>
      <c r="D36" s="1644"/>
      <c r="E36" s="1644"/>
      <c r="F36" s="1644"/>
      <c r="G36" s="198"/>
      <c r="H36" s="1645"/>
      <c r="I36" s="1645"/>
      <c r="J36" s="199"/>
      <c r="K36" s="1646">
        <f t="shared" si="0"/>
        <v>0</v>
      </c>
      <c r="L36" s="1647"/>
      <c r="M36" s="1648"/>
      <c r="N36" s="1644"/>
      <c r="O36" s="1644"/>
      <c r="P36" s="1644"/>
      <c r="Q36" s="198"/>
      <c r="R36" s="1645"/>
      <c r="S36" s="1645"/>
      <c r="T36" s="199"/>
      <c r="U36" s="1646">
        <f t="shared" si="1"/>
        <v>0</v>
      </c>
      <c r="V36" s="1647"/>
      <c r="W36" s="179"/>
      <c r="X36" s="179"/>
    </row>
    <row r="37" spans="1:39" s="160" customFormat="1" ht="36.75" customHeight="1" x14ac:dyDescent="0.35">
      <c r="C37" s="1643"/>
      <c r="D37" s="1644"/>
      <c r="E37" s="1644"/>
      <c r="F37" s="1644"/>
      <c r="G37" s="198"/>
      <c r="H37" s="1645"/>
      <c r="I37" s="1645"/>
      <c r="J37" s="199"/>
      <c r="K37" s="1646">
        <f t="shared" si="0"/>
        <v>0</v>
      </c>
      <c r="L37" s="1647"/>
      <c r="M37" s="1648"/>
      <c r="N37" s="1644"/>
      <c r="O37" s="1644"/>
      <c r="P37" s="1644"/>
      <c r="Q37" s="198"/>
      <c r="R37" s="1645"/>
      <c r="S37" s="1645"/>
      <c r="T37" s="199"/>
      <c r="U37" s="1646">
        <f t="shared" si="1"/>
        <v>0</v>
      </c>
      <c r="V37" s="1647"/>
      <c r="W37" s="179"/>
      <c r="X37" s="179"/>
    </row>
    <row r="38" spans="1:39" s="160" customFormat="1" ht="36.75" customHeight="1" x14ac:dyDescent="0.35">
      <c r="C38" s="1643"/>
      <c r="D38" s="1644"/>
      <c r="E38" s="1644"/>
      <c r="F38" s="1644"/>
      <c r="G38" s="198"/>
      <c r="H38" s="1645"/>
      <c r="I38" s="1645"/>
      <c r="J38" s="199"/>
      <c r="K38" s="1646">
        <f t="shared" si="0"/>
        <v>0</v>
      </c>
      <c r="L38" s="1647"/>
      <c r="M38" s="1648"/>
      <c r="N38" s="1644"/>
      <c r="O38" s="1644"/>
      <c r="P38" s="1644"/>
      <c r="Q38" s="198"/>
      <c r="R38" s="1645"/>
      <c r="S38" s="1645"/>
      <c r="T38" s="199"/>
      <c r="U38" s="1646">
        <f t="shared" si="1"/>
        <v>0</v>
      </c>
      <c r="V38" s="1647"/>
      <c r="W38" s="179"/>
      <c r="X38" s="179"/>
    </row>
    <row r="39" spans="1:39" s="160" customFormat="1" ht="36.75" customHeight="1" thickBot="1" x14ac:dyDescent="0.4">
      <c r="C39" s="1689"/>
      <c r="D39" s="1690"/>
      <c r="E39" s="1690"/>
      <c r="F39" s="1690"/>
      <c r="G39" s="200"/>
      <c r="H39" s="1683"/>
      <c r="I39" s="1683"/>
      <c r="J39" s="201"/>
      <c r="K39" s="1684">
        <f t="shared" si="0"/>
        <v>0</v>
      </c>
      <c r="L39" s="1685"/>
      <c r="M39" s="1691"/>
      <c r="N39" s="1690"/>
      <c r="O39" s="1690"/>
      <c r="P39" s="1690"/>
      <c r="Q39" s="200"/>
      <c r="R39" s="1683"/>
      <c r="S39" s="1683"/>
      <c r="T39" s="201"/>
      <c r="U39" s="1684">
        <f t="shared" si="1"/>
        <v>0</v>
      </c>
      <c r="V39" s="1685"/>
      <c r="W39" s="179"/>
      <c r="X39" s="179"/>
    </row>
    <row r="40" spans="1:39" s="176" customFormat="1" ht="20.100000000000001" customHeight="1" thickBot="1" x14ac:dyDescent="0.4">
      <c r="C40" s="174" t="s">
        <v>56</v>
      </c>
      <c r="D40" s="174"/>
      <c r="E40" s="174"/>
      <c r="F40" s="174"/>
      <c r="G40" s="195"/>
      <c r="H40" s="174"/>
      <c r="I40" s="174"/>
      <c r="J40" s="307" t="s">
        <v>388</v>
      </c>
      <c r="K40" s="1686">
        <f>SUM(K25:L39)</f>
        <v>0</v>
      </c>
      <c r="L40" s="1687"/>
      <c r="M40" s="304"/>
      <c r="N40" s="174"/>
      <c r="O40" s="174"/>
      <c r="P40" s="174"/>
      <c r="Q40" s="174"/>
      <c r="R40" s="174"/>
      <c r="S40" s="182"/>
      <c r="T40" s="307" t="s">
        <v>389</v>
      </c>
      <c r="U40" s="1686">
        <f>SUM(U25:V39)</f>
        <v>0</v>
      </c>
      <c r="V40" s="1687"/>
      <c r="W40" s="305"/>
      <c r="X40" s="305"/>
    </row>
    <row r="41" spans="1:39" s="176" customFormat="1" ht="20.100000000000001" customHeight="1" thickBot="1" x14ac:dyDescent="0.4">
      <c r="F41" s="182" t="s">
        <v>288</v>
      </c>
      <c r="G41" s="1688">
        <f>(G25*H25+G26*H26+G27*H27+G28*H28+G29*H29+G30*H30+G31*H31+G32*H32+G33*H33+G34*H34+G35*H35+G36*H36+G37*H37+G38*H38+G39*H39)/1000</f>
        <v>0</v>
      </c>
      <c r="H41" s="1688"/>
      <c r="I41" s="1688"/>
      <c r="J41" s="1688"/>
      <c r="K41" s="306"/>
      <c r="L41" s="305"/>
      <c r="M41" s="305"/>
      <c r="P41" s="182" t="s">
        <v>287</v>
      </c>
      <c r="Q41" s="1688">
        <f>(Q25*R25+Q26*R26+Q27*R27+Q28*R28+Q29*R29+Q30*R30+Q31*R31+Q32*R32+Q33*R33+Q34*R34+Q35*R35+Q36*R36+Q37*R37+Q38*R38+Q39*R39)/1000</f>
        <v>0</v>
      </c>
      <c r="R41" s="1688"/>
      <c r="S41" s="1688"/>
      <c r="T41" s="1688"/>
      <c r="U41" s="305"/>
      <c r="V41" s="305"/>
      <c r="W41" s="305"/>
      <c r="X41" s="305"/>
    </row>
    <row r="42" spans="1:39" s="176" customFormat="1" ht="20.100000000000001" customHeight="1" x14ac:dyDescent="0.35">
      <c r="E42" s="182"/>
      <c r="F42" s="182"/>
      <c r="G42" s="196"/>
      <c r="H42"/>
      <c r="I42"/>
      <c r="J42"/>
      <c r="K42"/>
      <c r="L42"/>
      <c r="M42"/>
      <c r="N42"/>
      <c r="O42"/>
      <c r="P42"/>
      <c r="Q42"/>
      <c r="R42"/>
      <c r="S42"/>
      <c r="T42" s="306"/>
      <c r="U42" s="305"/>
      <c r="V42" s="305"/>
      <c r="W42" s="305"/>
      <c r="X42" s="305"/>
    </row>
    <row r="43" spans="1:39" s="160" customFormat="1" ht="48.75" customHeight="1" thickBot="1" x14ac:dyDescent="0.4">
      <c r="C43" s="1678" t="s">
        <v>606</v>
      </c>
      <c r="D43" s="1678"/>
      <c r="E43" s="1678"/>
      <c r="F43" s="1678"/>
      <c r="G43" s="1678"/>
      <c r="H43" s="1678"/>
      <c r="I43" s="1678"/>
      <c r="J43" s="1678"/>
      <c r="K43" s="1678"/>
      <c r="L43" s="1678"/>
      <c r="M43" s="1678"/>
      <c r="N43" s="1678"/>
      <c r="O43" s="1678"/>
      <c r="P43" s="1678"/>
    </row>
    <row r="44" spans="1:39" s="160" customFormat="1" ht="62.25" customHeight="1" thickBot="1" x14ac:dyDescent="0.4">
      <c r="A44" s="171"/>
      <c r="B44" s="1657" t="s">
        <v>607</v>
      </c>
      <c r="C44" s="1658"/>
      <c r="D44" s="1658"/>
      <c r="E44" s="1658"/>
      <c r="F44" s="1658"/>
      <c r="G44" s="1658"/>
      <c r="H44" s="1658"/>
      <c r="I44" s="1658"/>
      <c r="J44" s="1658"/>
      <c r="K44" s="1658"/>
      <c r="L44" s="1658"/>
      <c r="M44" s="1658"/>
      <c r="N44" s="1658"/>
      <c r="O44" s="1658"/>
      <c r="P44" s="1659"/>
      <c r="Q44" s="310"/>
      <c r="R44" s="1694"/>
      <c r="S44" s="1695"/>
      <c r="T44" s="1695"/>
      <c r="U44" s="1696"/>
      <c r="V44" s="204"/>
      <c r="Y44" s="1650" t="s">
        <v>3186</v>
      </c>
      <c r="Z44" s="1650"/>
      <c r="AA44" s="1650"/>
      <c r="AB44" s="1650"/>
      <c r="AC44" s="1650"/>
      <c r="AD44" s="1650"/>
      <c r="AE44" s="1650"/>
      <c r="AF44" s="1650"/>
      <c r="AG44" s="1650"/>
      <c r="AH44" s="1650"/>
      <c r="AI44" s="1650"/>
      <c r="AJ44" s="1650"/>
      <c r="AK44" s="1650"/>
      <c r="AL44" s="1650"/>
      <c r="AM44" s="1650"/>
    </row>
    <row r="45" spans="1:39" s="176" customFormat="1" ht="19.5" x14ac:dyDescent="0.35">
      <c r="A45" s="174"/>
      <c r="B45" s="161"/>
      <c r="C45" s="161"/>
      <c r="D45" s="161"/>
      <c r="E45" s="161"/>
      <c r="F45" s="161"/>
      <c r="G45" s="161"/>
      <c r="H45" s="161"/>
      <c r="I45" s="161"/>
      <c r="J45" s="161"/>
      <c r="K45" s="161"/>
      <c r="L45" s="161"/>
      <c r="M45" s="161"/>
      <c r="N45" s="161"/>
      <c r="O45" s="161"/>
      <c r="P45" s="161"/>
      <c r="Q45" s="161"/>
      <c r="R45" s="161"/>
      <c r="S45" s="161"/>
      <c r="T45" s="161"/>
      <c r="U45" s="161"/>
      <c r="V45" s="161"/>
      <c r="W45"/>
    </row>
    <row r="46" spans="1:39" s="176" customFormat="1" ht="19.5" x14ac:dyDescent="0.35">
      <c r="A46" s="174"/>
      <c r="B46" s="161"/>
      <c r="C46" s="161"/>
      <c r="D46" s="161"/>
      <c r="E46" s="161"/>
      <c r="F46" s="161"/>
      <c r="G46" s="161"/>
      <c r="H46" s="161"/>
      <c r="I46" s="161"/>
      <c r="J46" s="161"/>
      <c r="K46" s="161"/>
      <c r="L46" s="161"/>
      <c r="M46" s="161"/>
      <c r="N46" s="161"/>
      <c r="O46" s="161"/>
      <c r="P46" s="161"/>
      <c r="Q46" s="161"/>
      <c r="R46" s="161"/>
      <c r="S46" s="161"/>
      <c r="T46" s="161"/>
      <c r="U46" s="161"/>
      <c r="V46" s="161"/>
      <c r="W46"/>
    </row>
    <row r="47" spans="1:39" s="176" customFormat="1" ht="20.100000000000001" customHeight="1" x14ac:dyDescent="0.35">
      <c r="A47" s="174"/>
      <c r="B47" s="176" t="s">
        <v>647</v>
      </c>
      <c r="C47" s="174"/>
      <c r="D47" s="174"/>
      <c r="E47" s="174"/>
      <c r="F47" s="174"/>
      <c r="G47" s="202"/>
      <c r="H47" s="174"/>
      <c r="I47" s="174"/>
      <c r="J47" s="174"/>
      <c r="K47" s="182"/>
      <c r="L47" s="174"/>
      <c r="M47" s="174"/>
      <c r="N47" s="174"/>
      <c r="O47" s="174"/>
      <c r="P47" s="174"/>
      <c r="Q47" s="174"/>
      <c r="R47" s="174"/>
      <c r="S47" s="182"/>
      <c r="T47" s="182"/>
      <c r="U47" s="174"/>
      <c r="V47" s="174"/>
    </row>
    <row r="48" spans="1:39" s="176" customFormat="1" ht="20.100000000000001" customHeight="1" x14ac:dyDescent="0.35">
      <c r="A48" s="174"/>
      <c r="B48" s="174"/>
      <c r="C48" s="174"/>
      <c r="D48" s="174"/>
      <c r="E48" s="174"/>
      <c r="F48" s="174"/>
      <c r="G48" s="202"/>
      <c r="H48" s="174"/>
      <c r="I48" s="174"/>
      <c r="J48" s="174"/>
      <c r="K48" s="182"/>
      <c r="L48" s="174"/>
      <c r="M48" s="174"/>
      <c r="N48" s="174"/>
      <c r="O48" s="174"/>
      <c r="P48" s="174"/>
      <c r="Q48" s="174"/>
      <c r="R48" s="174"/>
      <c r="S48" s="182"/>
      <c r="T48" s="182"/>
      <c r="U48" s="174"/>
      <c r="V48" s="174"/>
    </row>
    <row r="49" spans="1:22" s="160" customFormat="1" ht="45" customHeight="1" thickBot="1" x14ac:dyDescent="0.4">
      <c r="A49" s="171"/>
      <c r="B49" s="203"/>
      <c r="C49" s="1680" t="s">
        <v>648</v>
      </c>
      <c r="D49" s="1680"/>
      <c r="E49" s="1680"/>
      <c r="F49" s="1680"/>
      <c r="G49" s="1680"/>
      <c r="H49" s="175"/>
      <c r="I49" s="1681" t="s">
        <v>413</v>
      </c>
      <c r="J49" s="1681"/>
      <c r="K49" s="1681"/>
      <c r="L49" s="1681"/>
      <c r="M49" s="1681"/>
      <c r="N49" s="1681"/>
      <c r="O49" s="1681"/>
      <c r="P49" s="1681"/>
      <c r="Q49" s="310" t="s">
        <v>390</v>
      </c>
      <c r="R49" s="1682">
        <f>ROUND((K40+U40)*365/(8760*0.172),1)</f>
        <v>0</v>
      </c>
      <c r="S49" s="1682"/>
      <c r="T49" s="1682"/>
      <c r="U49" s="1682"/>
      <c r="V49" s="204" t="s">
        <v>50</v>
      </c>
    </row>
    <row r="50" spans="1:22" s="160" customFormat="1" ht="19.5" x14ac:dyDescent="0.35">
      <c r="A50" s="171"/>
      <c r="B50" s="203"/>
      <c r="C50" s="296"/>
      <c r="D50" s="296"/>
      <c r="E50" s="296"/>
      <c r="F50" s="296"/>
      <c r="G50" s="191"/>
      <c r="H50" s="181"/>
      <c r="I50" s="298"/>
      <c r="J50" s="298"/>
      <c r="K50" s="298"/>
      <c r="L50" s="298"/>
      <c r="M50" s="298"/>
      <c r="N50" s="298"/>
      <c r="O50" s="298"/>
      <c r="P50" s="298"/>
      <c r="Q50" s="311"/>
      <c r="R50" s="161"/>
      <c r="S50" s="208"/>
      <c r="T50" s="208"/>
      <c r="V50" s="204"/>
    </row>
    <row r="51" spans="1:22" s="160" customFormat="1" ht="45" customHeight="1" thickBot="1" x14ac:dyDescent="0.4">
      <c r="A51" s="171"/>
      <c r="B51" s="203"/>
      <c r="C51" s="1680" t="s">
        <v>347</v>
      </c>
      <c r="D51" s="1680"/>
      <c r="E51" s="1680"/>
      <c r="F51" s="1680"/>
      <c r="G51" s="1680"/>
      <c r="H51" s="181"/>
      <c r="I51" s="1681" t="s">
        <v>414</v>
      </c>
      <c r="J51" s="1681"/>
      <c r="K51" s="1681"/>
      <c r="L51" s="1681"/>
      <c r="M51" s="1681"/>
      <c r="N51" s="1681"/>
      <c r="O51" s="1681"/>
      <c r="P51" s="1681"/>
      <c r="Q51" s="310" t="s">
        <v>391</v>
      </c>
      <c r="R51" s="1682">
        <f>ROUND(K11/(8760*0.172),1)</f>
        <v>0</v>
      </c>
      <c r="S51" s="1682"/>
      <c r="T51" s="1682"/>
      <c r="U51" s="1682"/>
      <c r="V51" s="204" t="s">
        <v>50</v>
      </c>
    </row>
    <row r="52" spans="1:22" s="160" customFormat="1" ht="19.5" x14ac:dyDescent="0.35">
      <c r="A52" s="171"/>
      <c r="B52" s="203"/>
      <c r="C52" s="296"/>
      <c r="D52" s="296"/>
      <c r="E52" s="296"/>
      <c r="F52" s="296"/>
      <c r="G52" s="191"/>
      <c r="H52" s="181"/>
      <c r="I52" s="297"/>
      <c r="J52" s="297"/>
      <c r="K52" s="297"/>
      <c r="L52" s="297"/>
      <c r="M52" s="297"/>
      <c r="N52" s="297"/>
      <c r="O52" s="297"/>
      <c r="P52" s="297"/>
      <c r="Q52" s="311"/>
      <c r="R52" s="161"/>
      <c r="S52" s="161"/>
      <c r="T52" s="204"/>
      <c r="V52" s="204"/>
    </row>
    <row r="53" spans="1:22" s="160" customFormat="1" ht="45" customHeight="1" thickBot="1" x14ac:dyDescent="0.4">
      <c r="A53" s="171"/>
      <c r="B53"/>
      <c r="C53" s="1692" t="s">
        <v>345</v>
      </c>
      <c r="D53" s="1692"/>
      <c r="E53" s="1692"/>
      <c r="F53" s="1692"/>
      <c r="G53" s="1692"/>
      <c r="H53" s="171"/>
      <c r="I53" s="1704" t="s">
        <v>652</v>
      </c>
      <c r="J53" s="1704"/>
      <c r="K53" s="1704"/>
      <c r="L53" s="1704"/>
      <c r="M53" s="310" t="s">
        <v>392</v>
      </c>
      <c r="N53" s="1682">
        <f>R49</f>
        <v>0</v>
      </c>
      <c r="O53" s="1682"/>
      <c r="P53" s="1682"/>
      <c r="Q53" s="184" t="s">
        <v>57</v>
      </c>
      <c r="R53" s="1682">
        <f>R51</f>
        <v>0</v>
      </c>
      <c r="S53" s="1682"/>
      <c r="T53" s="1682"/>
      <c r="U53" s="1682"/>
      <c r="V53" s="174" t="s">
        <v>50</v>
      </c>
    </row>
    <row r="54" spans="1:22" s="160" customFormat="1" ht="19.5" x14ac:dyDescent="0.35">
      <c r="A54" s="171"/>
      <c r="B54" s="203"/>
      <c r="C54" s="171"/>
      <c r="D54" s="171"/>
      <c r="E54" s="171"/>
      <c r="F54" s="171"/>
      <c r="G54" s="195"/>
      <c r="H54" s="171"/>
      <c r="I54" s="171"/>
      <c r="J54" s="171"/>
      <c r="K54" s="171"/>
      <c r="L54" s="171"/>
      <c r="M54" s="171"/>
      <c r="N54" s="183"/>
      <c r="O54" s="183"/>
      <c r="P54" s="182"/>
      <c r="Q54" s="184"/>
      <c r="R54" s="205"/>
      <c r="S54" s="174"/>
      <c r="T54" s="174"/>
      <c r="U54" s="171"/>
      <c r="V54" s="171"/>
    </row>
    <row r="55" spans="1:22" s="160" customFormat="1" ht="19.5" x14ac:dyDescent="0.35">
      <c r="A55" s="171"/>
      <c r="B55" s="203"/>
      <c r="C55" s="171"/>
      <c r="D55" s="171"/>
      <c r="E55" s="171"/>
      <c r="F55" s="171"/>
      <c r="G55" s="195"/>
      <c r="H55" s="171"/>
      <c r="I55" s="171"/>
      <c r="J55" s="171"/>
      <c r="K55" s="171"/>
      <c r="L55" s="171"/>
      <c r="M55" s="171"/>
      <c r="N55" s="183"/>
      <c r="O55" s="183"/>
      <c r="P55" s="182"/>
      <c r="Q55" s="184"/>
      <c r="R55" s="205"/>
      <c r="S55" s="174"/>
      <c r="T55" s="174"/>
      <c r="U55" s="171"/>
      <c r="V55" s="171"/>
    </row>
    <row r="56" spans="1:22" s="176" customFormat="1" ht="20.100000000000001" customHeight="1" x14ac:dyDescent="0.35">
      <c r="A56" s="174"/>
      <c r="B56" s="176" t="s">
        <v>524</v>
      </c>
      <c r="C56" s="174"/>
      <c r="D56" s="174"/>
      <c r="E56" s="174"/>
      <c r="F56" s="174"/>
      <c r="G56" s="202"/>
      <c r="H56" s="174"/>
      <c r="I56" s="174"/>
      <c r="J56" s="174"/>
      <c r="K56" s="182"/>
      <c r="L56" s="174"/>
      <c r="M56" s="174"/>
      <c r="N56" s="174"/>
      <c r="O56" s="174"/>
      <c r="P56" s="174"/>
      <c r="Q56" s="174"/>
      <c r="R56" s="174"/>
      <c r="S56" s="182"/>
      <c r="T56" s="182"/>
      <c r="U56" s="174"/>
      <c r="V56" s="174"/>
    </row>
    <row r="57" spans="1:22" s="176" customFormat="1" ht="20.100000000000001" customHeight="1" x14ac:dyDescent="0.35">
      <c r="A57" s="174"/>
      <c r="B57" s="174"/>
      <c r="C57" s="174"/>
      <c r="D57" s="174"/>
      <c r="E57" s="174"/>
      <c r="F57" s="174"/>
      <c r="G57" s="202"/>
      <c r="H57" s="174"/>
      <c r="I57" s="174"/>
      <c r="J57" s="174"/>
      <c r="K57" s="182"/>
      <c r="L57" s="174"/>
      <c r="M57" s="174"/>
      <c r="N57" s="174"/>
      <c r="O57" s="174"/>
      <c r="P57" s="174"/>
      <c r="Q57" s="174"/>
      <c r="R57" s="174"/>
      <c r="S57" s="182"/>
      <c r="T57" s="182"/>
      <c r="U57" s="174"/>
      <c r="V57" s="174"/>
    </row>
    <row r="58" spans="1:22" s="160" customFormat="1" ht="30" customHeight="1" thickBot="1" x14ac:dyDescent="0.4">
      <c r="A58" s="171"/>
      <c r="B58" s="203"/>
      <c r="C58" s="1678" t="s">
        <v>404</v>
      </c>
      <c r="D58" s="1693"/>
      <c r="E58" s="1693"/>
      <c r="F58" s="1693"/>
      <c r="G58" s="1693"/>
      <c r="H58" s="1693"/>
      <c r="I58" s="1693"/>
      <c r="J58" s="1693"/>
      <c r="K58" s="1693"/>
      <c r="L58" s="1693"/>
      <c r="M58" s="1693"/>
      <c r="N58" s="1693"/>
      <c r="O58" s="1693"/>
      <c r="P58" s="175"/>
      <c r="Q58" s="310" t="s">
        <v>393</v>
      </c>
      <c r="R58" s="1700" t="str">
        <f>IF('B-1'!G81="","",'B-1'!G81)</f>
        <v/>
      </c>
      <c r="S58" s="1700"/>
      <c r="T58" s="1700"/>
      <c r="U58" s="1700"/>
      <c r="V58" s="204" t="s">
        <v>50</v>
      </c>
    </row>
    <row r="59" spans="1:22" s="160" customFormat="1" ht="19.5" x14ac:dyDescent="0.35">
      <c r="A59" s="171"/>
      <c r="B59" s="203"/>
      <c r="G59" s="194"/>
      <c r="H59" s="206"/>
      <c r="I59" s="206"/>
      <c r="J59" s="206"/>
      <c r="K59" s="206"/>
      <c r="L59" s="206"/>
      <c r="M59" s="206"/>
      <c r="N59" s="452"/>
      <c r="O59" s="452"/>
      <c r="P59" s="182"/>
      <c r="Q59" s="310"/>
      <c r="R59" s="205"/>
      <c r="T59" s="174"/>
      <c r="U59" s="171"/>
      <c r="V59" s="174"/>
    </row>
    <row r="60" spans="1:22" s="160" customFormat="1" ht="30" customHeight="1" thickBot="1" x14ac:dyDescent="0.4">
      <c r="A60" s="171"/>
      <c r="B60" s="203"/>
      <c r="C60" s="1678" t="s">
        <v>405</v>
      </c>
      <c r="D60" s="1693"/>
      <c r="E60" s="1693"/>
      <c r="F60" s="1693"/>
      <c r="G60" s="1693"/>
      <c r="H60" s="1693"/>
      <c r="I60" s="1693"/>
      <c r="J60" s="1693"/>
      <c r="K60" s="1693"/>
      <c r="L60" s="1693"/>
      <c r="M60" s="1693"/>
      <c r="N60" s="1693"/>
      <c r="O60" s="1693"/>
      <c r="P60" s="175"/>
      <c r="Q60" s="310" t="s">
        <v>394</v>
      </c>
      <c r="R60" s="1700" t="str">
        <f>IF('B-1'!G82="","",'B-1'!G82)</f>
        <v/>
      </c>
      <c r="S60" s="1700"/>
      <c r="T60" s="1700"/>
      <c r="U60" s="1700"/>
      <c r="V60" s="204" t="s">
        <v>50</v>
      </c>
    </row>
    <row r="61" spans="1:22" s="160" customFormat="1" ht="19.5" x14ac:dyDescent="0.35">
      <c r="A61" s="171"/>
      <c r="B61" s="203"/>
      <c r="G61" s="194"/>
      <c r="N61" s="301"/>
      <c r="O61" s="301"/>
      <c r="P61" s="182"/>
      <c r="Q61" s="184"/>
      <c r="R61" s="205"/>
      <c r="S61" s="174"/>
      <c r="T61" s="174"/>
      <c r="U61" s="171"/>
      <c r="V61" s="171"/>
    </row>
    <row r="62" spans="1:22" s="160" customFormat="1" ht="30" customHeight="1" thickBot="1" x14ac:dyDescent="0.4">
      <c r="A62" s="171"/>
      <c r="B62" s="203"/>
      <c r="C62" s="1678" t="s">
        <v>590</v>
      </c>
      <c r="D62" s="1693"/>
      <c r="E62" s="1693"/>
      <c r="F62" s="1693"/>
      <c r="G62" s="1693"/>
      <c r="H62" s="1693"/>
      <c r="I62" s="1693"/>
      <c r="J62" s="1693"/>
      <c r="K62" s="1693"/>
      <c r="L62" s="1693"/>
      <c r="M62" s="1693"/>
      <c r="N62" s="1693"/>
      <c r="O62" s="1693"/>
      <c r="P62" s="175"/>
      <c r="Q62" s="310" t="s">
        <v>395</v>
      </c>
      <c r="R62" s="1700" t="str">
        <f>IF('B-1'!G81="","",R58/R60*100)</f>
        <v/>
      </c>
      <c r="S62" s="1700"/>
      <c r="T62" s="1700"/>
      <c r="U62" s="1700"/>
      <c r="V62" s="204" t="s">
        <v>193</v>
      </c>
    </row>
    <row r="63" spans="1:22" s="160" customFormat="1" ht="19.5" x14ac:dyDescent="0.35">
      <c r="A63" s="171"/>
      <c r="B63" s="203"/>
      <c r="C63" s="171"/>
      <c r="D63" s="171"/>
      <c r="E63" s="171"/>
      <c r="F63" s="171"/>
      <c r="G63" s="202"/>
      <c r="H63" s="171"/>
      <c r="I63" s="171"/>
      <c r="J63" s="171"/>
      <c r="K63" s="171"/>
      <c r="L63" s="171"/>
      <c r="M63" s="171"/>
      <c r="N63" s="183"/>
      <c r="O63" s="183"/>
      <c r="P63" s="182"/>
      <c r="Q63" s="184"/>
      <c r="R63" s="205"/>
      <c r="S63" s="174"/>
      <c r="T63" s="174"/>
      <c r="U63" s="171"/>
      <c r="V63" s="171"/>
    </row>
    <row r="64" spans="1:22" s="160" customFormat="1" ht="56.25" customHeight="1" thickBot="1" x14ac:dyDescent="0.4">
      <c r="C64" s="1678" t="s">
        <v>651</v>
      </c>
      <c r="D64" s="1678"/>
      <c r="E64" s="1678"/>
      <c r="F64" s="1678"/>
      <c r="G64" s="1678"/>
      <c r="H64" s="1678"/>
      <c r="I64" s="1678"/>
      <c r="J64" s="1678"/>
      <c r="K64" s="1678"/>
      <c r="L64" s="1678"/>
      <c r="M64" s="1678"/>
      <c r="N64" s="1678"/>
      <c r="O64" s="1678"/>
      <c r="P64" s="1678"/>
    </row>
    <row r="65" spans="1:44" s="160" customFormat="1" ht="84.75" customHeight="1" thickBot="1" x14ac:dyDescent="0.4">
      <c r="A65" s="171"/>
      <c r="B65" s="1657" t="s">
        <v>821</v>
      </c>
      <c r="C65" s="1658"/>
      <c r="D65" s="1658"/>
      <c r="E65" s="1658"/>
      <c r="F65" s="1658"/>
      <c r="G65" s="1658"/>
      <c r="H65" s="1658"/>
      <c r="I65" s="1658"/>
      <c r="J65" s="1658"/>
      <c r="K65" s="1658"/>
      <c r="L65" s="1658"/>
      <c r="M65" s="1658"/>
      <c r="N65" s="1658"/>
      <c r="O65" s="1658"/>
      <c r="P65" s="1659"/>
      <c r="Q65" s="310"/>
      <c r="R65" s="1694"/>
      <c r="S65" s="1695"/>
      <c r="T65" s="1695"/>
      <c r="U65" s="1696"/>
      <c r="V65" s="204"/>
      <c r="Y65" s="1650" t="s">
        <v>3141</v>
      </c>
      <c r="Z65" s="1650"/>
      <c r="AA65" s="1650"/>
      <c r="AB65" s="1650"/>
      <c r="AC65" s="1650"/>
      <c r="AD65" s="1650"/>
      <c r="AE65" s="1650"/>
      <c r="AF65" s="1650"/>
      <c r="AG65" s="1650"/>
      <c r="AH65" s="1650"/>
      <c r="AI65" s="1650"/>
      <c r="AJ65" s="1650"/>
      <c r="AK65" s="1650"/>
      <c r="AL65" s="1650"/>
      <c r="AM65" s="1650"/>
    </row>
    <row r="66" spans="1:44" s="160" customFormat="1" ht="51" customHeight="1" x14ac:dyDescent="0.35">
      <c r="A66" s="171"/>
      <c r="B66" s="203"/>
      <c r="C66" s="1679" t="s">
        <v>3142</v>
      </c>
      <c r="D66" s="1679"/>
      <c r="E66" s="1679"/>
      <c r="F66" s="1679"/>
      <c r="G66" s="1679"/>
      <c r="H66" s="1679"/>
      <c r="I66" s="1679"/>
      <c r="J66" s="1679"/>
      <c r="K66" s="1679"/>
      <c r="L66" s="1679"/>
      <c r="M66" s="1679"/>
      <c r="N66" s="1679"/>
      <c r="O66" s="1679"/>
      <c r="P66" s="1679"/>
      <c r="Q66" s="310"/>
      <c r="R66"/>
      <c r="S66"/>
      <c r="T66"/>
      <c r="U66"/>
      <c r="V66" s="204"/>
    </row>
    <row r="67" spans="1:44" s="160" customFormat="1" ht="19.5" x14ac:dyDescent="0.35">
      <c r="A67" s="171"/>
      <c r="B67" s="203"/>
      <c r="C67" s="171"/>
      <c r="D67" s="171"/>
      <c r="E67" s="171"/>
      <c r="F67" s="171"/>
      <c r="G67" s="202"/>
      <c r="H67" s="171"/>
      <c r="I67" s="171"/>
      <c r="J67" s="171"/>
      <c r="K67" s="171"/>
      <c r="L67" s="171"/>
      <c r="M67" s="171"/>
      <c r="N67" s="183"/>
      <c r="O67" s="183"/>
      <c r="P67" s="182"/>
      <c r="Q67" s="184"/>
      <c r="R67" s="205"/>
      <c r="S67" s="174"/>
      <c r="T67" s="174"/>
      <c r="U67" s="171"/>
      <c r="V67" s="171"/>
    </row>
    <row r="68" spans="1:44" s="160" customFormat="1" ht="30" customHeight="1" thickBot="1" x14ac:dyDescent="0.4">
      <c r="A68" s="171"/>
      <c r="B68" s="203"/>
      <c r="C68" s="1678" t="s">
        <v>656</v>
      </c>
      <c r="D68" s="1693"/>
      <c r="E68" s="1693"/>
      <c r="F68" s="1693"/>
      <c r="G68" s="1693"/>
      <c r="H68" s="1693"/>
      <c r="I68" s="1693"/>
      <c r="J68" s="1693"/>
      <c r="K68" s="1693"/>
      <c r="L68" s="1693"/>
      <c r="M68" s="1693"/>
      <c r="N68" s="1693"/>
      <c r="O68" s="1693"/>
      <c r="P68" s="175"/>
      <c r="Q68" s="310" t="s">
        <v>396</v>
      </c>
      <c r="R68" s="1701" t="str">
        <f>IF(R60="","",IF(MIN(R58,R60)&gt;R53,"範囲外","〇"))</f>
        <v/>
      </c>
      <c r="S68" s="1701"/>
      <c r="T68" s="1701"/>
      <c r="U68" s="1701"/>
      <c r="V68" s="204"/>
      <c r="Y68" s="1650" t="s">
        <v>3143</v>
      </c>
      <c r="Z68" s="1650"/>
      <c r="AA68" s="1650"/>
      <c r="AB68" s="1650"/>
      <c r="AC68" s="1650"/>
      <c r="AD68" s="1650"/>
      <c r="AE68" s="1650"/>
      <c r="AF68" s="1650"/>
      <c r="AG68" s="1650"/>
      <c r="AH68" s="1650"/>
      <c r="AI68" s="1650"/>
      <c r="AJ68" s="1650"/>
      <c r="AK68" s="1650"/>
      <c r="AL68" s="1650"/>
      <c r="AM68" s="1650"/>
    </row>
    <row r="69" spans="1:44" s="160" customFormat="1" ht="19.5" x14ac:dyDescent="0.35">
      <c r="A69" s="171"/>
      <c r="B69" s="203"/>
      <c r="C69" s="1680" t="s">
        <v>657</v>
      </c>
      <c r="D69" s="1680"/>
      <c r="E69" s="1680"/>
      <c r="F69" s="1680"/>
      <c r="G69" s="1680"/>
      <c r="H69" s="1680"/>
      <c r="I69" s="1680"/>
      <c r="J69" s="1680"/>
      <c r="K69" s="1680"/>
      <c r="L69" s="1680"/>
      <c r="M69" s="1680"/>
      <c r="N69" s="1680"/>
      <c r="O69" s="1680"/>
      <c r="P69" s="175"/>
      <c r="Q69" s="310"/>
      <c r="R69" s="453"/>
      <c r="S69" s="453"/>
      <c r="T69" s="453"/>
      <c r="U69" s="453"/>
      <c r="V69" s="204"/>
    </row>
    <row r="70" spans="1:44" s="160" customFormat="1" ht="19.5" x14ac:dyDescent="0.35">
      <c r="A70" s="171"/>
      <c r="B70" s="203"/>
      <c r="C70" s="171"/>
      <c r="D70" s="171"/>
      <c r="E70" s="171"/>
      <c r="F70" s="171"/>
      <c r="G70" s="202"/>
      <c r="H70" s="171"/>
      <c r="I70" s="171"/>
      <c r="J70" s="171"/>
      <c r="K70" s="171"/>
      <c r="L70" s="171"/>
      <c r="M70" s="171"/>
      <c r="N70" s="183"/>
      <c r="O70" s="183"/>
      <c r="P70" s="182"/>
      <c r="Q70" s="184"/>
      <c r="R70" s="205"/>
      <c r="S70" s="174"/>
      <c r="T70" s="174"/>
      <c r="U70" s="171"/>
      <c r="V70" s="171"/>
    </row>
    <row r="71" spans="1:44" s="160" customFormat="1" ht="42.75" customHeight="1" thickBot="1" x14ac:dyDescent="0.4">
      <c r="A71" s="171"/>
      <c r="B71" s="203"/>
      <c r="C71" s="1678" t="s">
        <v>654</v>
      </c>
      <c r="D71" s="1678"/>
      <c r="E71" s="1678"/>
      <c r="F71" s="1678"/>
      <c r="G71" s="1678"/>
      <c r="H71" s="1678"/>
      <c r="I71" s="1678"/>
      <c r="J71" s="1678"/>
      <c r="K71" s="1678"/>
      <c r="L71" s="1678"/>
      <c r="M71" s="1678"/>
      <c r="N71" s="1678"/>
      <c r="O71" s="1678"/>
      <c r="P71" s="175"/>
      <c r="Q71" s="310" t="s">
        <v>397</v>
      </c>
      <c r="R71" s="1677"/>
      <c r="S71" s="1677"/>
      <c r="T71" s="1677"/>
      <c r="U71" s="1677"/>
      <c r="V71" s="204" t="s">
        <v>264</v>
      </c>
      <c r="Y71" s="1650" t="s">
        <v>3099</v>
      </c>
      <c r="Z71" s="1650"/>
      <c r="AA71" s="1650"/>
      <c r="AB71" s="1650"/>
      <c r="AC71" s="1650"/>
      <c r="AD71" s="1650"/>
      <c r="AE71" s="1650"/>
      <c r="AF71" s="1650"/>
      <c r="AG71" s="1650"/>
      <c r="AH71" s="1650"/>
      <c r="AI71" s="1650"/>
      <c r="AJ71" s="1650"/>
      <c r="AK71" s="1650"/>
      <c r="AL71" s="1650"/>
      <c r="AM71" s="1650"/>
    </row>
    <row r="72" spans="1:44" s="160" customFormat="1" ht="19.5" x14ac:dyDescent="0.35">
      <c r="A72" s="171"/>
      <c r="B72" s="203"/>
      <c r="C72" s="1680" t="s">
        <v>655</v>
      </c>
      <c r="D72" s="1680"/>
      <c r="E72" s="1680"/>
      <c r="F72" s="1680"/>
      <c r="G72" s="1680"/>
      <c r="H72" s="1680"/>
      <c r="I72" s="1680"/>
      <c r="J72" s="1680"/>
      <c r="K72" s="1680"/>
      <c r="L72" s="1680"/>
      <c r="M72" s="1680"/>
      <c r="N72" s="1680"/>
      <c r="O72" s="1680"/>
      <c r="P72" s="182"/>
      <c r="Q72" s="310"/>
      <c r="R72" s="205"/>
      <c r="S72" s="174"/>
      <c r="T72" s="174"/>
      <c r="U72" s="171"/>
      <c r="V72" s="171"/>
    </row>
    <row r="73" spans="1:44" s="160" customFormat="1" ht="19.5" x14ac:dyDescent="0.35">
      <c r="A73" s="171"/>
      <c r="B73" s="203"/>
      <c r="C73" s="171"/>
      <c r="D73" s="171"/>
      <c r="E73" s="171"/>
      <c r="F73" s="171"/>
      <c r="G73" s="202"/>
      <c r="H73" s="171"/>
      <c r="I73" s="171"/>
      <c r="J73" s="171"/>
      <c r="K73" s="171"/>
      <c r="L73" s="171"/>
      <c r="M73" s="171"/>
      <c r="N73" s="183"/>
      <c r="O73" s="183"/>
      <c r="P73" s="182"/>
      <c r="Q73" s="310"/>
      <c r="R73" s="205"/>
      <c r="S73" s="174"/>
      <c r="T73" s="174"/>
      <c r="U73" s="171"/>
      <c r="V73" s="171"/>
    </row>
    <row r="74" spans="1:44" s="160" customFormat="1" ht="30" customHeight="1" thickBot="1" x14ac:dyDescent="0.4">
      <c r="A74" s="171"/>
      <c r="B74" s="203"/>
      <c r="C74" s="1678" t="s">
        <v>533</v>
      </c>
      <c r="D74" s="1678"/>
      <c r="E74" s="1678"/>
      <c r="F74" s="1678"/>
      <c r="G74" s="1678"/>
      <c r="H74" s="1678"/>
      <c r="I74" s="1678"/>
      <c r="J74" s="1678"/>
      <c r="K74" s="1678"/>
      <c r="L74" s="1678"/>
      <c r="M74" s="1678"/>
      <c r="N74" s="1678"/>
      <c r="O74" s="1678"/>
      <c r="P74" s="175"/>
      <c r="Q74" s="310"/>
      <c r="R74" s="1702">
        <v>17</v>
      </c>
      <c r="S74" s="1702"/>
      <c r="T74" s="1702"/>
      <c r="U74" s="1702"/>
      <c r="V74" s="204" t="s">
        <v>534</v>
      </c>
    </row>
    <row r="75" spans="1:44" s="160" customFormat="1" ht="19.5" x14ac:dyDescent="0.35">
      <c r="A75" s="171"/>
      <c r="B75" s="203"/>
      <c r="G75" s="194"/>
      <c r="N75" s="301"/>
      <c r="O75" s="301"/>
      <c r="P75" s="182"/>
      <c r="Q75" s="184"/>
      <c r="R75" s="205"/>
      <c r="S75" s="174"/>
      <c r="T75" s="174"/>
      <c r="U75" s="171"/>
      <c r="V75" s="171"/>
    </row>
    <row r="76" spans="1:44" s="160" customFormat="1" ht="30" customHeight="1" thickBot="1" x14ac:dyDescent="0.4">
      <c r="A76" s="171"/>
      <c r="B76" s="203"/>
      <c r="C76" s="1678" t="s">
        <v>535</v>
      </c>
      <c r="D76" s="1678"/>
      <c r="E76" s="1678"/>
      <c r="F76" s="1678"/>
      <c r="G76" s="1678"/>
      <c r="H76" s="1678"/>
      <c r="I76" s="1678"/>
      <c r="J76" s="1678"/>
      <c r="K76" s="1678"/>
      <c r="L76" s="1678"/>
      <c r="M76" s="1678"/>
      <c r="N76" s="1678"/>
      <c r="O76" s="1678"/>
      <c r="P76" s="175"/>
      <c r="Q76" s="310"/>
      <c r="R76" s="1703"/>
      <c r="S76" s="1703"/>
      <c r="T76" s="1703"/>
      <c r="U76" s="1703"/>
      <c r="V76" s="204" t="s">
        <v>193</v>
      </c>
    </row>
    <row r="77" spans="1:44" s="160" customFormat="1" ht="19.5" x14ac:dyDescent="0.35">
      <c r="A77" s="171"/>
      <c r="B77" s="203"/>
      <c r="C77" s="1680" t="s">
        <v>724</v>
      </c>
      <c r="D77" s="1680"/>
      <c r="E77" s="1680"/>
      <c r="F77" s="1680"/>
      <c r="G77" s="1680"/>
      <c r="H77" s="1680"/>
      <c r="I77" s="1680"/>
      <c r="J77" s="1680"/>
      <c r="K77" s="1680"/>
      <c r="L77" s="1680"/>
      <c r="M77" s="1680"/>
      <c r="N77" s="1680"/>
      <c r="O77" s="1680"/>
      <c r="P77" s="182"/>
      <c r="Q77" s="184"/>
      <c r="R77" s="205"/>
      <c r="S77" s="174"/>
      <c r="T77" s="174"/>
      <c r="U77" s="171"/>
      <c r="V77" s="171"/>
      <c r="Y77" s="669" t="s">
        <v>610</v>
      </c>
      <c r="Z77" s="669" t="s">
        <v>611</v>
      </c>
      <c r="AA77" s="669" t="s">
        <v>612</v>
      </c>
      <c r="AB77" s="669" t="s">
        <v>613</v>
      </c>
      <c r="AC77" s="669" t="s">
        <v>614</v>
      </c>
      <c r="AD77" s="669" t="s">
        <v>615</v>
      </c>
      <c r="AE77" s="669" t="s">
        <v>616</v>
      </c>
      <c r="AF77" s="669" t="s">
        <v>617</v>
      </c>
      <c r="AG77" s="669" t="s">
        <v>618</v>
      </c>
      <c r="AH77" s="669" t="s">
        <v>619</v>
      </c>
      <c r="AI77" s="669" t="s">
        <v>620</v>
      </c>
      <c r="AJ77" s="669" t="s">
        <v>621</v>
      </c>
      <c r="AK77" s="669" t="s">
        <v>622</v>
      </c>
      <c r="AL77" s="669" t="s">
        <v>623</v>
      </c>
      <c r="AM77" s="669" t="s">
        <v>624</v>
      </c>
      <c r="AN77" s="669" t="s">
        <v>625</v>
      </c>
      <c r="AO77" s="669" t="s">
        <v>626</v>
      </c>
      <c r="AP77" s="669" t="s">
        <v>627</v>
      </c>
      <c r="AQ77" s="669" t="s">
        <v>628</v>
      </c>
      <c r="AR77" s="669" t="s">
        <v>629</v>
      </c>
    </row>
    <row r="78" spans="1:44" s="160" customFormat="1" ht="19.5" x14ac:dyDescent="0.35">
      <c r="A78" s="171"/>
      <c r="B78" s="203"/>
      <c r="C78" s="486"/>
      <c r="D78" s="486"/>
      <c r="E78" s="486"/>
      <c r="F78" s="486"/>
      <c r="G78" s="486"/>
      <c r="H78" s="486"/>
      <c r="I78" s="486"/>
      <c r="J78" s="486"/>
      <c r="K78" s="486"/>
      <c r="L78" s="486"/>
      <c r="M78" s="486"/>
      <c r="N78" s="486"/>
      <c r="O78" s="486"/>
      <c r="P78" s="182"/>
      <c r="Q78" s="184"/>
      <c r="R78" s="205"/>
      <c r="S78" s="174"/>
      <c r="T78" s="174"/>
      <c r="U78" s="171"/>
      <c r="V78" s="171"/>
      <c r="Y78" s="176">
        <f>R71</f>
        <v>0</v>
      </c>
      <c r="Z78" s="176">
        <f t="shared" ref="Z78:AE78" si="2">Y$78*(1-$R$76/100)</f>
        <v>0</v>
      </c>
      <c r="AA78" s="176">
        <f t="shared" si="2"/>
        <v>0</v>
      </c>
      <c r="AB78" s="176">
        <f t="shared" si="2"/>
        <v>0</v>
      </c>
      <c r="AC78" s="176">
        <f t="shared" si="2"/>
        <v>0</v>
      </c>
      <c r="AD78" s="176">
        <f t="shared" si="2"/>
        <v>0</v>
      </c>
      <c r="AE78" s="176">
        <f t="shared" si="2"/>
        <v>0</v>
      </c>
      <c r="AF78" s="176">
        <f t="shared" ref="AF78:AQ78" si="3">AE$78*(1-$R$76/100)</f>
        <v>0</v>
      </c>
      <c r="AG78" s="176">
        <f t="shared" si="3"/>
        <v>0</v>
      </c>
      <c r="AH78" s="176">
        <f t="shared" si="3"/>
        <v>0</v>
      </c>
      <c r="AI78" s="176">
        <f t="shared" si="3"/>
        <v>0</v>
      </c>
      <c r="AJ78" s="176">
        <f t="shared" si="3"/>
        <v>0</v>
      </c>
      <c r="AK78" s="176">
        <f t="shared" si="3"/>
        <v>0</v>
      </c>
      <c r="AL78" s="176">
        <f t="shared" si="3"/>
        <v>0</v>
      </c>
      <c r="AM78" s="176">
        <f t="shared" si="3"/>
        <v>0</v>
      </c>
      <c r="AN78" s="176">
        <f t="shared" si="3"/>
        <v>0</v>
      </c>
      <c r="AO78" s="176">
        <f t="shared" si="3"/>
        <v>0</v>
      </c>
      <c r="AP78" s="176">
        <f t="shared" si="3"/>
        <v>0</v>
      </c>
      <c r="AQ78" s="176">
        <f t="shared" si="3"/>
        <v>0</v>
      </c>
      <c r="AR78" s="176">
        <f>AQ$78*(1-$R$76/100)</f>
        <v>0</v>
      </c>
    </row>
    <row r="79" spans="1:44" s="160" customFormat="1" ht="36" customHeight="1" thickBot="1" x14ac:dyDescent="0.4">
      <c r="A79" s="171"/>
      <c r="B79" s="203"/>
      <c r="C79" s="1678" t="s">
        <v>653</v>
      </c>
      <c r="D79" s="1678"/>
      <c r="E79" s="1678"/>
      <c r="F79" s="1678"/>
      <c r="G79" s="1678"/>
      <c r="H79" s="1678"/>
      <c r="I79" s="1678"/>
      <c r="J79" s="1678"/>
      <c r="K79" s="1678"/>
      <c r="L79" s="1678"/>
      <c r="M79" s="1678"/>
      <c r="N79" s="1678"/>
      <c r="O79" s="1678"/>
      <c r="P79" s="175"/>
      <c r="Q79" s="310" t="s">
        <v>658</v>
      </c>
      <c r="R79" s="1700" t="str">
        <f>IF(R71="","",ROUNDDOWN(Y81,1))</f>
        <v/>
      </c>
      <c r="S79" s="1700"/>
      <c r="T79" s="1700"/>
      <c r="U79" s="1700"/>
      <c r="V79" s="204" t="s">
        <v>264</v>
      </c>
    </row>
    <row r="80" spans="1:44" s="160" customFormat="1" ht="19.5" x14ac:dyDescent="0.35">
      <c r="A80" s="171"/>
      <c r="B80" s="203"/>
      <c r="C80" s="171"/>
      <c r="D80" s="171"/>
      <c r="E80" s="171"/>
      <c r="F80" s="171"/>
      <c r="G80" s="202"/>
      <c r="H80" s="171"/>
      <c r="I80" s="171"/>
      <c r="J80" s="171"/>
      <c r="K80" s="171"/>
      <c r="L80" s="171"/>
      <c r="M80" s="171"/>
      <c r="N80" s="183"/>
      <c r="O80" s="183"/>
      <c r="P80" s="182"/>
      <c r="Q80" s="184"/>
      <c r="R80" s="205"/>
      <c r="S80" s="174"/>
      <c r="T80" s="174"/>
      <c r="U80" s="171"/>
      <c r="V80" s="171"/>
      <c r="Y80" s="669" t="s">
        <v>725</v>
      </c>
      <c r="Z80" s="669"/>
      <c r="AA80" s="669"/>
      <c r="AB80" s="669" t="s">
        <v>726</v>
      </c>
      <c r="AC80" s="669"/>
      <c r="AD80" s="669" t="s">
        <v>630</v>
      </c>
      <c r="AE80" s="669"/>
      <c r="AF80" s="160" t="s">
        <v>3100</v>
      </c>
    </row>
    <row r="81" spans="1:39" s="160" customFormat="1" ht="35.1" customHeight="1" thickBot="1" x14ac:dyDescent="0.4">
      <c r="A81" s="171"/>
      <c r="B81" s="203"/>
      <c r="C81" s="1678" t="s">
        <v>826</v>
      </c>
      <c r="D81" s="1678"/>
      <c r="E81" s="1678"/>
      <c r="F81" s="1678"/>
      <c r="G81" s="1678"/>
      <c r="H81" s="1678"/>
      <c r="I81" s="1678"/>
      <c r="J81" s="1678"/>
      <c r="K81" s="1678"/>
      <c r="L81" s="1678"/>
      <c r="M81" s="1678"/>
      <c r="N81" s="1678"/>
      <c r="O81" s="1678"/>
      <c r="P81" s="175"/>
      <c r="Q81" s="310" t="s">
        <v>398</v>
      </c>
      <c r="R81" s="1677"/>
      <c r="S81" s="1677"/>
      <c r="T81" s="1677"/>
      <c r="U81" s="1677"/>
      <c r="V81" s="204" t="s">
        <v>264</v>
      </c>
      <c r="Y81" s="682">
        <f ca="1">SUM(OFFSET(Y78,0,0,1,R74))/R74</f>
        <v>0</v>
      </c>
      <c r="Z81" s="682"/>
      <c r="AA81" s="682"/>
      <c r="AB81" s="682">
        <f ca="1">SUM(OFFSET(Y78,0,0,1,R74))</f>
        <v>0</v>
      </c>
      <c r="AC81" s="682"/>
      <c r="AD81" s="682">
        <f>SUM(Y78:AR78)</f>
        <v>0</v>
      </c>
      <c r="AE81" s="682"/>
      <c r="AF81" s="493">
        <f>IF(R79="",0,R79*K9/365)</f>
        <v>0</v>
      </c>
    </row>
    <row r="82" spans="1:39" s="160" customFormat="1" ht="69.75" customHeight="1" x14ac:dyDescent="0.35">
      <c r="A82" s="171"/>
      <c r="B82" s="203"/>
      <c r="C82" s="1679" t="s">
        <v>822</v>
      </c>
      <c r="D82" s="1679"/>
      <c r="E82" s="1679"/>
      <c r="F82" s="1679"/>
      <c r="G82" s="1679"/>
      <c r="H82" s="1679"/>
      <c r="I82" s="1679"/>
      <c r="J82" s="1679"/>
      <c r="K82" s="1679"/>
      <c r="L82" s="1679"/>
      <c r="M82" s="1679"/>
      <c r="N82" s="1679"/>
      <c r="O82" s="1679"/>
      <c r="P82" s="1679"/>
      <c r="Q82" s="310"/>
      <c r="R82" s="205"/>
      <c r="S82" s="174"/>
      <c r="T82" s="174"/>
      <c r="U82" s="171"/>
      <c r="V82" s="171"/>
      <c r="Y82" s="1650" t="s">
        <v>3144</v>
      </c>
      <c r="Z82" s="1650"/>
      <c r="AA82" s="1650"/>
      <c r="AB82" s="1650"/>
      <c r="AC82" s="1650"/>
      <c r="AD82" s="1650"/>
      <c r="AE82" s="1650"/>
      <c r="AF82" s="1650"/>
      <c r="AG82" s="1650"/>
      <c r="AH82" s="1650"/>
      <c r="AI82" s="1650"/>
      <c r="AJ82" s="1650"/>
      <c r="AK82" s="1650"/>
      <c r="AL82" s="1650"/>
      <c r="AM82" s="1650"/>
    </row>
    <row r="83" spans="1:39" s="160" customFormat="1" ht="19.5" x14ac:dyDescent="0.35">
      <c r="A83" s="171"/>
      <c r="B83" s="203"/>
      <c r="C83" s="171"/>
      <c r="D83" s="171"/>
      <c r="E83" s="171"/>
      <c r="F83" s="171"/>
      <c r="G83" s="202"/>
      <c r="H83" s="171"/>
      <c r="I83" s="171"/>
      <c r="J83" s="171"/>
      <c r="K83" s="171"/>
      <c r="L83" s="171"/>
      <c r="M83" s="171"/>
      <c r="N83" s="183"/>
      <c r="O83" s="183"/>
      <c r="P83" s="182"/>
      <c r="Q83" s="310"/>
      <c r="R83" s="205"/>
      <c r="S83" s="174"/>
      <c r="T83" s="174"/>
      <c r="U83" s="171"/>
      <c r="V83" s="171"/>
    </row>
    <row r="84" spans="1:39" s="160" customFormat="1" ht="35.1" customHeight="1" thickBot="1" x14ac:dyDescent="0.4">
      <c r="A84" s="171"/>
      <c r="B84" s="203"/>
      <c r="C84" s="1678" t="s">
        <v>734</v>
      </c>
      <c r="D84" s="1678"/>
      <c r="E84" s="1678"/>
      <c r="F84" s="1678"/>
      <c r="G84" s="1678"/>
      <c r="H84" s="1678"/>
      <c r="I84" s="1678"/>
      <c r="J84" s="1678"/>
      <c r="K84" s="1678"/>
      <c r="L84" s="1678"/>
      <c r="M84" s="1678"/>
      <c r="N84" s="1678"/>
      <c r="O84" s="1678"/>
      <c r="P84" s="175"/>
      <c r="Q84" s="310" t="s">
        <v>403</v>
      </c>
      <c r="R84" s="1700" t="str">
        <f>IF(R79="","",R79-R81)</f>
        <v/>
      </c>
      <c r="S84" s="1700"/>
      <c r="T84" s="1700"/>
      <c r="U84" s="1700"/>
      <c r="V84" s="204" t="s">
        <v>264</v>
      </c>
      <c r="Y84" s="1650" t="s">
        <v>3101</v>
      </c>
      <c r="Z84" s="1650"/>
      <c r="AA84" s="1650"/>
      <c r="AB84" s="1650"/>
      <c r="AC84" s="1650"/>
      <c r="AD84" s="1650"/>
      <c r="AE84" s="1650"/>
      <c r="AF84" s="1650"/>
      <c r="AG84" s="1650"/>
      <c r="AH84" s="1650"/>
      <c r="AI84" s="1650"/>
      <c r="AJ84" s="1650"/>
      <c r="AK84" s="1650"/>
      <c r="AL84" s="1650"/>
      <c r="AM84" s="1650"/>
    </row>
    <row r="85" spans="1:39" s="160" customFormat="1" ht="19.5" x14ac:dyDescent="0.35">
      <c r="A85" s="171"/>
      <c r="B85" s="203"/>
      <c r="C85" s="1680" t="s">
        <v>659</v>
      </c>
      <c r="D85" s="1680"/>
      <c r="E85" s="1680"/>
      <c r="F85" s="1680"/>
      <c r="G85" s="1680"/>
      <c r="H85" s="1680"/>
      <c r="I85" s="1680"/>
      <c r="J85" s="1680"/>
      <c r="K85" s="1680"/>
      <c r="L85" s="1680"/>
      <c r="M85" s="1680"/>
      <c r="N85" s="1680"/>
      <c r="O85" s="1680"/>
      <c r="P85" s="182"/>
      <c r="Q85" s="310"/>
      <c r="R85" s="205"/>
      <c r="S85" s="174"/>
      <c r="T85" s="174"/>
      <c r="U85" s="171"/>
      <c r="V85" s="171"/>
      <c r="Y85" s="1650"/>
      <c r="Z85" s="1650"/>
      <c r="AA85" s="1650"/>
      <c r="AB85" s="1650"/>
      <c r="AC85" s="1650"/>
      <c r="AD85" s="1650"/>
      <c r="AE85" s="1650"/>
      <c r="AF85" s="1650"/>
      <c r="AG85" s="1650"/>
      <c r="AH85" s="1650"/>
      <c r="AI85" s="1650"/>
      <c r="AJ85" s="1650"/>
      <c r="AK85" s="1650"/>
      <c r="AL85" s="1650"/>
      <c r="AM85" s="1650"/>
    </row>
    <row r="86" spans="1:39" s="160" customFormat="1" ht="19.5" x14ac:dyDescent="0.35">
      <c r="A86" s="171"/>
      <c r="B86" s="203"/>
      <c r="C86" s="171"/>
      <c r="D86" s="171"/>
      <c r="E86" s="171"/>
      <c r="F86" s="171"/>
      <c r="G86" s="202"/>
      <c r="H86" s="171"/>
      <c r="I86" s="171"/>
      <c r="J86" s="171"/>
      <c r="K86" s="171"/>
      <c r="L86" s="171"/>
      <c r="M86" s="171"/>
      <c r="N86" s="183"/>
      <c r="O86" s="183"/>
      <c r="P86" s="182"/>
      <c r="Q86" s="310"/>
      <c r="R86" s="205"/>
      <c r="S86" s="174"/>
      <c r="T86" s="174"/>
      <c r="U86" s="171"/>
      <c r="V86" s="171"/>
      <c r="Y86" s="1650"/>
      <c r="Z86" s="1650"/>
      <c r="AA86" s="1650"/>
      <c r="AB86" s="1650"/>
      <c r="AC86" s="1650"/>
      <c r="AD86" s="1650"/>
      <c r="AE86" s="1650"/>
      <c r="AF86" s="1650"/>
      <c r="AG86" s="1650"/>
      <c r="AH86" s="1650"/>
      <c r="AI86" s="1650"/>
      <c r="AJ86" s="1650"/>
      <c r="AK86" s="1650"/>
      <c r="AL86" s="1650"/>
      <c r="AM86" s="1650"/>
    </row>
    <row r="87" spans="1:39" s="160" customFormat="1" ht="44.25" customHeight="1" thickBot="1" x14ac:dyDescent="0.4">
      <c r="A87" s="171"/>
      <c r="B87" s="203"/>
      <c r="C87" s="1678" t="s">
        <v>660</v>
      </c>
      <c r="D87" s="1693"/>
      <c r="E87" s="1693"/>
      <c r="F87" s="1693"/>
      <c r="G87" s="1693"/>
      <c r="H87" s="1693"/>
      <c r="I87" s="1693"/>
      <c r="J87" s="1693"/>
      <c r="K87" s="1693"/>
      <c r="L87" s="1693"/>
      <c r="M87" s="1693"/>
      <c r="N87" s="1693"/>
      <c r="O87" s="1693"/>
      <c r="P87" s="175"/>
      <c r="Q87" s="310" t="s">
        <v>406</v>
      </c>
      <c r="R87" s="1682" t="str">
        <f>IF(R71="","",ROUNDDOWN(R81/R79*100,1))</f>
        <v/>
      </c>
      <c r="S87" s="1682"/>
      <c r="T87" s="1682"/>
      <c r="U87" s="1682"/>
      <c r="V87" s="204" t="s">
        <v>193</v>
      </c>
      <c r="Y87" s="1650"/>
      <c r="Z87" s="1650"/>
      <c r="AA87" s="1650"/>
      <c r="AB87" s="1650"/>
      <c r="AC87" s="1650"/>
      <c r="AD87" s="1650"/>
      <c r="AE87" s="1650"/>
      <c r="AF87" s="1650"/>
      <c r="AG87" s="1650"/>
      <c r="AH87" s="1650"/>
      <c r="AI87" s="1650"/>
      <c r="AJ87" s="1650"/>
      <c r="AK87" s="1650"/>
      <c r="AL87" s="1650"/>
      <c r="AM87" s="1650"/>
    </row>
    <row r="88" spans="1:39" s="160" customFormat="1" ht="19.5" x14ac:dyDescent="0.35">
      <c r="A88" s="171"/>
      <c r="B88" s="203"/>
      <c r="C88" s="1680" t="s">
        <v>661</v>
      </c>
      <c r="D88" s="1680"/>
      <c r="E88" s="1680"/>
      <c r="F88" s="1680"/>
      <c r="G88" s="1680"/>
      <c r="H88" s="1680"/>
      <c r="I88" s="1680"/>
      <c r="J88" s="1680"/>
      <c r="K88" s="1680"/>
      <c r="L88" s="1680"/>
      <c r="M88" s="1680"/>
      <c r="N88" s="1680"/>
      <c r="O88" s="1680"/>
      <c r="P88" s="182"/>
      <c r="Q88" s="184"/>
      <c r="R88" s="205"/>
      <c r="T88" s="174"/>
      <c r="U88" s="171"/>
      <c r="V88" s="174"/>
      <c r="Y88" s="1650"/>
      <c r="Z88" s="1650"/>
      <c r="AA88" s="1650"/>
      <c r="AB88" s="1650"/>
      <c r="AC88" s="1650"/>
      <c r="AD88" s="1650"/>
      <c r="AE88" s="1650"/>
      <c r="AF88" s="1650"/>
      <c r="AG88" s="1650"/>
      <c r="AH88" s="1650"/>
      <c r="AI88" s="1650"/>
      <c r="AJ88" s="1650"/>
      <c r="AK88" s="1650"/>
      <c r="AL88" s="1650"/>
      <c r="AM88" s="1650"/>
    </row>
    <row r="89" spans="1:39" s="160" customFormat="1" ht="19.5" x14ac:dyDescent="0.35">
      <c r="A89" s="171"/>
      <c r="B89" s="203"/>
      <c r="C89" s="171"/>
      <c r="D89" s="171"/>
      <c r="E89" s="171"/>
      <c r="F89" s="171"/>
      <c r="G89" s="202"/>
      <c r="H89" s="171"/>
      <c r="I89" s="171"/>
      <c r="J89" s="171"/>
      <c r="K89" s="171"/>
      <c r="L89" s="171"/>
      <c r="M89" s="171"/>
      <c r="N89" s="183"/>
      <c r="O89" s="183"/>
      <c r="P89" s="182"/>
      <c r="Q89" s="184"/>
      <c r="R89" s="205"/>
      <c r="S89" s="174"/>
      <c r="T89" s="174"/>
      <c r="U89" s="171"/>
      <c r="V89" s="171"/>
      <c r="Y89" s="1650"/>
      <c r="Z89" s="1650"/>
      <c r="AA89" s="1650"/>
      <c r="AB89" s="1650"/>
      <c r="AC89" s="1650"/>
      <c r="AD89" s="1650"/>
      <c r="AE89" s="1650"/>
      <c r="AF89" s="1650"/>
      <c r="AG89" s="1650"/>
      <c r="AH89" s="1650"/>
      <c r="AI89" s="1650"/>
      <c r="AJ89" s="1650"/>
      <c r="AK89" s="1650"/>
      <c r="AL89" s="1650"/>
      <c r="AM89" s="1650"/>
    </row>
    <row r="90" spans="1:39" s="160" customFormat="1" ht="44.25" customHeight="1" thickBot="1" x14ac:dyDescent="0.4">
      <c r="A90" s="171"/>
      <c r="B90" s="203"/>
      <c r="C90" s="1678" t="s">
        <v>666</v>
      </c>
      <c r="D90" s="1693"/>
      <c r="E90" s="1693"/>
      <c r="F90" s="1693"/>
      <c r="G90" s="1693"/>
      <c r="H90" s="1693"/>
      <c r="I90" s="1693"/>
      <c r="J90" s="1693"/>
      <c r="K90" s="1693"/>
      <c r="L90" s="1693"/>
      <c r="M90" s="1693"/>
      <c r="N90" s="1693"/>
      <c r="O90" s="1693"/>
      <c r="P90" s="175"/>
      <c r="Q90" s="310" t="s">
        <v>663</v>
      </c>
      <c r="R90" s="1682" t="str">
        <f>IF(R71="","",ROUNDDOWN(R81/K11*100,1))</f>
        <v/>
      </c>
      <c r="S90" s="1682"/>
      <c r="T90" s="1682"/>
      <c r="U90" s="1682"/>
      <c r="V90" s="204" t="s">
        <v>193</v>
      </c>
      <c r="Y90" s="1650"/>
      <c r="Z90" s="1650"/>
      <c r="AA90" s="1650"/>
      <c r="AB90" s="1650"/>
      <c r="AC90" s="1650"/>
      <c r="AD90" s="1650"/>
      <c r="AE90" s="1650"/>
      <c r="AF90" s="1650"/>
      <c r="AG90" s="1650"/>
      <c r="AH90" s="1650"/>
      <c r="AI90" s="1650"/>
      <c r="AJ90" s="1650"/>
      <c r="AK90" s="1650"/>
      <c r="AL90" s="1650"/>
      <c r="AM90" s="1650"/>
    </row>
    <row r="91" spans="1:39" s="160" customFormat="1" ht="19.5" x14ac:dyDescent="0.35">
      <c r="A91" s="171"/>
      <c r="B91" s="203"/>
      <c r="C91" s="1692" t="s">
        <v>667</v>
      </c>
      <c r="D91" s="1692"/>
      <c r="E91" s="1692"/>
      <c r="F91" s="1692"/>
      <c r="G91" s="1692"/>
      <c r="H91" s="1692"/>
      <c r="I91" s="1692"/>
      <c r="J91" s="1692"/>
      <c r="K91" s="1692"/>
      <c r="L91" s="1692"/>
      <c r="M91" s="1692"/>
      <c r="N91" s="1692"/>
      <c r="O91" s="1692"/>
      <c r="P91" s="182"/>
      <c r="Q91" s="311"/>
      <c r="R91" s="207"/>
      <c r="S91" s="180"/>
      <c r="T91" s="208"/>
      <c r="U91" s="187"/>
      <c r="V91" s="174"/>
    </row>
    <row r="92" spans="1:39" s="160" customFormat="1" ht="19.5" x14ac:dyDescent="0.35">
      <c r="A92" s="171"/>
      <c r="B92" s="203"/>
      <c r="C92" s="171"/>
      <c r="D92" s="171"/>
      <c r="E92" s="171"/>
      <c r="F92" s="171"/>
      <c r="G92" s="202"/>
      <c r="H92" s="171"/>
      <c r="I92" s="171"/>
      <c r="J92" s="171"/>
      <c r="K92" s="171"/>
      <c r="L92" s="171"/>
      <c r="M92" s="171"/>
      <c r="N92" s="183"/>
      <c r="O92" s="183"/>
      <c r="P92" s="182"/>
      <c r="Q92" s="184"/>
      <c r="R92" s="205"/>
      <c r="S92" s="174"/>
      <c r="T92" s="174"/>
      <c r="U92" s="171"/>
      <c r="V92" s="171"/>
    </row>
    <row r="93" spans="1:39" s="160" customFormat="1" ht="19.5" x14ac:dyDescent="0.35">
      <c r="A93" s="171"/>
      <c r="B93" s="203" t="s">
        <v>3145</v>
      </c>
      <c r="C93" s="171"/>
      <c r="D93" s="171"/>
      <c r="E93" s="171"/>
      <c r="F93" s="171"/>
      <c r="G93" s="202"/>
      <c r="H93" s="171"/>
      <c r="I93" s="171"/>
      <c r="J93" s="171"/>
      <c r="K93" s="171"/>
      <c r="L93" s="171"/>
      <c r="M93" s="171"/>
      <c r="N93" s="183"/>
      <c r="O93" s="183"/>
      <c r="P93" s="182"/>
      <c r="Q93" s="184"/>
      <c r="R93" s="205"/>
      <c r="S93" s="174"/>
      <c r="T93" s="174"/>
      <c r="U93" s="171"/>
      <c r="V93" s="171"/>
    </row>
    <row r="94" spans="1:39" s="160" customFormat="1" ht="80.099999999999994" customHeight="1" x14ac:dyDescent="0.35">
      <c r="C94" s="1651"/>
      <c r="D94" s="1652"/>
      <c r="E94" s="1652"/>
      <c r="F94" s="1652"/>
      <c r="G94" s="1652"/>
      <c r="H94" s="1652"/>
      <c r="I94" s="1652"/>
      <c r="J94" s="1652"/>
      <c r="K94" s="1652"/>
      <c r="L94" s="1652"/>
      <c r="M94" s="1652"/>
      <c r="N94" s="1652"/>
      <c r="O94" s="1652"/>
      <c r="P94" s="1652"/>
      <c r="Q94" s="1652"/>
      <c r="R94" s="1652"/>
      <c r="S94" s="1652"/>
      <c r="T94" s="1652"/>
      <c r="U94" s="1653"/>
      <c r="V94" s="161"/>
      <c r="W94" s="161"/>
    </row>
    <row r="95" spans="1:39" s="160" customFormat="1" ht="80.099999999999994" customHeight="1" x14ac:dyDescent="0.35">
      <c r="A95" s="170"/>
      <c r="B95" s="163"/>
      <c r="C95" s="1654"/>
      <c r="D95" s="1655"/>
      <c r="E95" s="1655"/>
      <c r="F95" s="1655"/>
      <c r="G95" s="1655"/>
      <c r="H95" s="1655"/>
      <c r="I95" s="1655"/>
      <c r="J95" s="1655"/>
      <c r="K95" s="1655"/>
      <c r="L95" s="1655"/>
      <c r="M95" s="1655"/>
      <c r="N95" s="1655"/>
      <c r="O95" s="1655"/>
      <c r="P95" s="1655"/>
      <c r="Q95" s="1655"/>
      <c r="R95" s="1655"/>
      <c r="S95" s="1655"/>
      <c r="T95" s="1655"/>
      <c r="U95" s="1656"/>
      <c r="V95"/>
      <c r="W95" s="171"/>
      <c r="X95" s="301"/>
      <c r="Y95" s="301"/>
      <c r="Z95" s="301"/>
    </row>
    <row r="96" spans="1:39" s="160" customFormat="1" ht="19.5" x14ac:dyDescent="0.35">
      <c r="A96" s="171"/>
      <c r="B96" s="203"/>
      <c r="C96" s="171"/>
      <c r="G96" s="194"/>
      <c r="J96" s="171"/>
      <c r="K96" s="171"/>
      <c r="L96" s="171"/>
      <c r="M96" s="171"/>
      <c r="N96" s="183"/>
      <c r="O96" s="183"/>
      <c r="P96" s="182"/>
      <c r="Q96" s="184"/>
      <c r="R96" s="205"/>
      <c r="S96" s="174"/>
      <c r="T96" s="174"/>
      <c r="U96" s="171"/>
      <c r="V96" s="171"/>
    </row>
    <row r="97" spans="1:40" s="160" customFormat="1" ht="19.5" x14ac:dyDescent="0.35">
      <c r="A97" s="171"/>
      <c r="B97" s="203" t="s">
        <v>3146</v>
      </c>
      <c r="C97" s="171"/>
      <c r="D97" s="171"/>
      <c r="E97" s="171"/>
      <c r="F97" s="171"/>
      <c r="G97" s="202"/>
      <c r="H97" s="171"/>
      <c r="I97" s="171"/>
      <c r="J97" s="171"/>
      <c r="K97" s="171"/>
      <c r="L97" s="171"/>
      <c r="M97" s="171"/>
      <c r="N97" s="183"/>
      <c r="O97" s="183"/>
      <c r="P97" s="182"/>
      <c r="Q97" s="184"/>
      <c r="R97" s="205"/>
      <c r="S97" s="174"/>
      <c r="T97" s="174"/>
      <c r="U97" s="171"/>
      <c r="V97" s="171"/>
    </row>
    <row r="98" spans="1:40" s="160" customFormat="1" ht="80.099999999999994" customHeight="1" x14ac:dyDescent="0.35">
      <c r="C98" s="1651"/>
      <c r="D98" s="1652"/>
      <c r="E98" s="1652"/>
      <c r="F98" s="1652"/>
      <c r="G98" s="1652"/>
      <c r="H98" s="1652"/>
      <c r="I98" s="1652"/>
      <c r="J98" s="1652"/>
      <c r="K98" s="1652"/>
      <c r="L98" s="1652"/>
      <c r="M98" s="1652"/>
      <c r="N98" s="1652"/>
      <c r="O98" s="1652"/>
      <c r="P98" s="1652"/>
      <c r="Q98" s="1652"/>
      <c r="R98" s="1652"/>
      <c r="S98" s="1652"/>
      <c r="T98" s="1652"/>
      <c r="U98" s="1653"/>
      <c r="V98" s="161"/>
      <c r="W98" s="161"/>
    </row>
    <row r="99" spans="1:40" s="160" customFormat="1" ht="80.099999999999994" customHeight="1" x14ac:dyDescent="0.35">
      <c r="A99" s="170"/>
      <c r="B99" s="163"/>
      <c r="C99" s="1654"/>
      <c r="D99" s="1655"/>
      <c r="E99" s="1655"/>
      <c r="F99" s="1655"/>
      <c r="G99" s="1655"/>
      <c r="H99" s="1655"/>
      <c r="I99" s="1655"/>
      <c r="J99" s="1655"/>
      <c r="K99" s="1655"/>
      <c r="L99" s="1655"/>
      <c r="M99" s="1655"/>
      <c r="N99" s="1655"/>
      <c r="O99" s="1655"/>
      <c r="P99" s="1655"/>
      <c r="Q99" s="1655"/>
      <c r="R99" s="1655"/>
      <c r="S99" s="1655"/>
      <c r="T99" s="1655"/>
      <c r="U99" s="1656"/>
      <c r="V99"/>
      <c r="W99" s="171"/>
      <c r="X99" s="301"/>
      <c r="Y99" s="301"/>
      <c r="Z99" s="301"/>
    </row>
    <row r="100" spans="1:40" s="160" customFormat="1" ht="19.5" x14ac:dyDescent="0.35">
      <c r="A100" s="171"/>
      <c r="B100" s="203"/>
      <c r="C100" s="171"/>
      <c r="G100" s="194"/>
      <c r="J100" s="171"/>
      <c r="K100" s="171"/>
      <c r="L100" s="171"/>
      <c r="M100" s="171"/>
      <c r="N100" s="183"/>
      <c r="O100" s="183"/>
      <c r="P100" s="182"/>
      <c r="Q100" s="184"/>
      <c r="R100" s="205"/>
      <c r="S100" s="174"/>
      <c r="T100" s="174"/>
      <c r="U100" s="171"/>
      <c r="V100" s="171"/>
    </row>
    <row r="101" spans="1:40" s="160" customFormat="1" ht="20.25" customHeight="1" thickBot="1" x14ac:dyDescent="0.4">
      <c r="A101" s="171"/>
      <c r="B101" s="498"/>
      <c r="C101" s="499"/>
      <c r="D101" s="1697" t="s">
        <v>380</v>
      </c>
      <c r="E101" s="1697"/>
      <c r="F101" s="1697"/>
      <c r="G101" s="1697"/>
      <c r="H101" s="1697"/>
      <c r="I101" s="1697"/>
      <c r="J101" s="500"/>
      <c r="K101" s="1698" t="s">
        <v>381</v>
      </c>
      <c r="L101" s="1698"/>
      <c r="M101" s="1698"/>
      <c r="N101" s="1699"/>
      <c r="O101" s="1699"/>
      <c r="P101" s="1699"/>
      <c r="Q101" s="1699"/>
      <c r="R101" s="1699"/>
      <c r="S101" s="1699"/>
      <c r="T101" s="1699"/>
      <c r="U101" s="1699"/>
      <c r="V101" s="171"/>
      <c r="AA101" s="160" t="s">
        <v>669</v>
      </c>
      <c r="AB101" s="160" t="s">
        <v>670</v>
      </c>
      <c r="AC101" s="160" t="s">
        <v>668</v>
      </c>
    </row>
    <row r="102" spans="1:40" s="160" customFormat="1" ht="19.5" x14ac:dyDescent="0.35">
      <c r="A102" s="171"/>
      <c r="B102" s="203"/>
      <c r="C102" s="171"/>
      <c r="D102" s="454"/>
      <c r="E102" s="454"/>
      <c r="F102" s="454"/>
      <c r="G102" s="454"/>
      <c r="H102" s="454"/>
      <c r="I102" s="454"/>
      <c r="J102" s="171"/>
      <c r="K102" s="171"/>
      <c r="L102" s="171"/>
      <c r="M102" s="171"/>
      <c r="N102" s="183"/>
      <c r="O102" s="183"/>
      <c r="P102" s="182"/>
      <c r="Q102" s="184"/>
      <c r="R102" s="205"/>
      <c r="S102" s="174"/>
      <c r="T102" s="174"/>
      <c r="U102" s="171"/>
      <c r="V102" s="171"/>
    </row>
    <row r="103" spans="1:40" s="160" customFormat="1" ht="29.25" customHeight="1" thickBot="1" x14ac:dyDescent="0.4">
      <c r="A103" s="171"/>
      <c r="B103" s="203"/>
      <c r="C103" s="1678" t="s">
        <v>665</v>
      </c>
      <c r="D103" s="1693"/>
      <c r="E103" s="1693"/>
      <c r="F103" s="1693"/>
      <c r="G103" s="1693"/>
      <c r="H103" s="1693"/>
      <c r="I103" s="1693"/>
      <c r="J103" s="1693"/>
      <c r="K103" s="1693"/>
      <c r="L103" s="1693"/>
      <c r="M103" s="1693"/>
      <c r="N103" s="1693"/>
      <c r="O103" s="1693"/>
      <c r="P103" s="175"/>
      <c r="Q103" s="310" t="s">
        <v>664</v>
      </c>
      <c r="R103" s="1677"/>
      <c r="S103" s="1677"/>
      <c r="T103" s="1677"/>
      <c r="U103" s="1677"/>
      <c r="V103" s="204" t="s">
        <v>50</v>
      </c>
      <c r="Y103" s="1650" t="s">
        <v>3102</v>
      </c>
      <c r="Z103" s="1650"/>
      <c r="AA103" s="1650"/>
      <c r="AB103" s="1650"/>
      <c r="AC103" s="1650"/>
      <c r="AD103" s="1650"/>
      <c r="AE103" s="1650"/>
      <c r="AF103" s="1650"/>
      <c r="AG103" s="1650"/>
      <c r="AH103" s="1650"/>
      <c r="AI103" s="1650"/>
      <c r="AJ103" s="1650"/>
      <c r="AK103" s="1650"/>
      <c r="AL103" s="1650"/>
      <c r="AM103" s="1650"/>
      <c r="AN103" s="1650"/>
    </row>
    <row r="104" spans="1:40" s="160" customFormat="1" ht="19.5" x14ac:dyDescent="0.35">
      <c r="A104" s="171"/>
      <c r="B104" s="203"/>
      <c r="C104" s="1692" t="s">
        <v>662</v>
      </c>
      <c r="D104" s="1692"/>
      <c r="E104" s="1692"/>
      <c r="F104" s="1692"/>
      <c r="G104" s="1692"/>
      <c r="H104" s="1692"/>
      <c r="I104" s="1692"/>
      <c r="J104" s="1692"/>
      <c r="K104" s="1692"/>
      <c r="L104" s="1692"/>
      <c r="M104" s="1692"/>
      <c r="N104" s="1692"/>
      <c r="O104" s="1692"/>
      <c r="P104" s="182"/>
      <c r="Q104" s="311"/>
      <c r="R104" s="207"/>
      <c r="S104" s="180"/>
      <c r="T104" s="208"/>
      <c r="U104" s="187"/>
      <c r="V104" s="174"/>
      <c r="Y104" s="1650"/>
      <c r="Z104" s="1650"/>
      <c r="AA104" s="1650"/>
      <c r="AB104" s="1650"/>
      <c r="AC104" s="1650"/>
      <c r="AD104" s="1650"/>
      <c r="AE104" s="1650"/>
      <c r="AF104" s="1650"/>
      <c r="AG104" s="1650"/>
      <c r="AH104" s="1650"/>
      <c r="AI104" s="1650"/>
      <c r="AJ104" s="1650"/>
      <c r="AK104" s="1650"/>
      <c r="AL104" s="1650"/>
      <c r="AM104" s="1650"/>
      <c r="AN104" s="1650"/>
    </row>
    <row r="105" spans="1:40" s="160" customFormat="1" ht="19.5" x14ac:dyDescent="0.35">
      <c r="A105" s="171"/>
      <c r="B105" s="203"/>
      <c r="C105" s="429"/>
      <c r="D105" s="429"/>
      <c r="E105" s="429"/>
      <c r="F105" s="429"/>
      <c r="G105" s="429"/>
      <c r="H105" s="429"/>
      <c r="I105" s="429"/>
      <c r="J105" s="429"/>
      <c r="K105" s="429"/>
      <c r="L105" s="429"/>
      <c r="M105" s="429"/>
      <c r="N105" s="429"/>
      <c r="O105" s="429"/>
      <c r="P105" s="182"/>
      <c r="Q105" s="311"/>
      <c r="R105" s="207"/>
      <c r="S105" s="180"/>
      <c r="T105" s="208"/>
      <c r="U105" s="187"/>
      <c r="V105" s="174"/>
    </row>
    <row r="106" spans="1:40" ht="18.75" customHeight="1" x14ac:dyDescent="0.35"/>
    <row r="107" spans="1:40" ht="18.75" customHeight="1" x14ac:dyDescent="0.35"/>
  </sheetData>
  <sheetProtection sheet="1" objects="1" scenarios="1" selectLockedCells="1"/>
  <mergeCells count="215">
    <mergeCell ref="K16:U17"/>
    <mergeCell ref="K19:U20"/>
    <mergeCell ref="C91:O91"/>
    <mergeCell ref="C103:O103"/>
    <mergeCell ref="R103:U103"/>
    <mergeCell ref="C90:O90"/>
    <mergeCell ref="R90:U90"/>
    <mergeCell ref="C43:P43"/>
    <mergeCell ref="R44:U44"/>
    <mergeCell ref="C72:O72"/>
    <mergeCell ref="C69:O69"/>
    <mergeCell ref="C85:O85"/>
    <mergeCell ref="C88:O88"/>
    <mergeCell ref="C58:O58"/>
    <mergeCell ref="R58:U58"/>
    <mergeCell ref="C60:O60"/>
    <mergeCell ref="R60:U60"/>
    <mergeCell ref="R79:U79"/>
    <mergeCell ref="C62:O62"/>
    <mergeCell ref="R62:U62"/>
    <mergeCell ref="C53:G53"/>
    <mergeCell ref="I53:L53"/>
    <mergeCell ref="N53:P53"/>
    <mergeCell ref="C79:O79"/>
    <mergeCell ref="C104:O104"/>
    <mergeCell ref="C87:O87"/>
    <mergeCell ref="R87:U87"/>
    <mergeCell ref="R65:U65"/>
    <mergeCell ref="D101:I101"/>
    <mergeCell ref="K101:M101"/>
    <mergeCell ref="N101:U101"/>
    <mergeCell ref="C71:O71"/>
    <mergeCell ref="R71:U71"/>
    <mergeCell ref="C84:O84"/>
    <mergeCell ref="R84:U84"/>
    <mergeCell ref="C68:O68"/>
    <mergeCell ref="R68:U68"/>
    <mergeCell ref="C81:O81"/>
    <mergeCell ref="R81:U81"/>
    <mergeCell ref="C74:O74"/>
    <mergeCell ref="R74:U74"/>
    <mergeCell ref="C76:O76"/>
    <mergeCell ref="C82:P82"/>
    <mergeCell ref="R76:U76"/>
    <mergeCell ref="C77:O77"/>
    <mergeCell ref="C94:U95"/>
    <mergeCell ref="C98:U99"/>
    <mergeCell ref="R39:S39"/>
    <mergeCell ref="U39:V39"/>
    <mergeCell ref="K40:L40"/>
    <mergeCell ref="U40:V40"/>
    <mergeCell ref="G41:J41"/>
    <mergeCell ref="Q41:T41"/>
    <mergeCell ref="C39:D39"/>
    <mergeCell ref="E39:F39"/>
    <mergeCell ref="H39:I39"/>
    <mergeCell ref="K39:L39"/>
    <mergeCell ref="M39:N39"/>
    <mergeCell ref="O39:P39"/>
    <mergeCell ref="C64:P64"/>
    <mergeCell ref="C66:P66"/>
    <mergeCell ref="C49:G49"/>
    <mergeCell ref="I49:P49"/>
    <mergeCell ref="R49:U49"/>
    <mergeCell ref="C51:G51"/>
    <mergeCell ref="I51:P51"/>
    <mergeCell ref="R53:U53"/>
    <mergeCell ref="R51:U51"/>
    <mergeCell ref="R37:S37"/>
    <mergeCell ref="U37:V37"/>
    <mergeCell ref="C38:D38"/>
    <mergeCell ref="E38:F38"/>
    <mergeCell ref="H38:I38"/>
    <mergeCell ref="K38:L38"/>
    <mergeCell ref="M38:N38"/>
    <mergeCell ref="O38:P38"/>
    <mergeCell ref="R38:S38"/>
    <mergeCell ref="U38:V38"/>
    <mergeCell ref="C37:D37"/>
    <mergeCell ref="E37:F37"/>
    <mergeCell ref="H37:I37"/>
    <mergeCell ref="K37:L37"/>
    <mergeCell ref="M37:N37"/>
    <mergeCell ref="O37:P37"/>
    <mergeCell ref="R35:S35"/>
    <mergeCell ref="U35:V35"/>
    <mergeCell ref="C36:D36"/>
    <mergeCell ref="E36:F36"/>
    <mergeCell ref="H36:I36"/>
    <mergeCell ref="K36:L36"/>
    <mergeCell ref="M36:N36"/>
    <mergeCell ref="O36:P36"/>
    <mergeCell ref="R36:S36"/>
    <mergeCell ref="U36:V36"/>
    <mergeCell ref="C35:D35"/>
    <mergeCell ref="E35:F35"/>
    <mergeCell ref="H35:I35"/>
    <mergeCell ref="K35:L35"/>
    <mergeCell ref="M35:N35"/>
    <mergeCell ref="O35:P35"/>
    <mergeCell ref="R33:S33"/>
    <mergeCell ref="U33:V33"/>
    <mergeCell ref="C34:D34"/>
    <mergeCell ref="E34:F34"/>
    <mergeCell ref="H34:I34"/>
    <mergeCell ref="K34:L34"/>
    <mergeCell ref="M34:N34"/>
    <mergeCell ref="O34:P34"/>
    <mergeCell ref="R34:S34"/>
    <mergeCell ref="U34:V34"/>
    <mergeCell ref="C33:D33"/>
    <mergeCell ref="E33:F33"/>
    <mergeCell ref="H33:I33"/>
    <mergeCell ref="K33:L33"/>
    <mergeCell ref="M33:N33"/>
    <mergeCell ref="O33:P33"/>
    <mergeCell ref="R31:S31"/>
    <mergeCell ref="U31:V31"/>
    <mergeCell ref="C32:D32"/>
    <mergeCell ref="E32:F32"/>
    <mergeCell ref="H32:I32"/>
    <mergeCell ref="K32:L32"/>
    <mergeCell ref="M32:N32"/>
    <mergeCell ref="O32:P32"/>
    <mergeCell ref="R32:S32"/>
    <mergeCell ref="U32:V32"/>
    <mergeCell ref="C31:D31"/>
    <mergeCell ref="E31:F31"/>
    <mergeCell ref="H31:I31"/>
    <mergeCell ref="K31:L31"/>
    <mergeCell ref="M31:N31"/>
    <mergeCell ref="O31:P31"/>
    <mergeCell ref="R29:S29"/>
    <mergeCell ref="U29:V29"/>
    <mergeCell ref="C30:D30"/>
    <mergeCell ref="E30:F30"/>
    <mergeCell ref="H30:I30"/>
    <mergeCell ref="K30:L30"/>
    <mergeCell ref="M30:N30"/>
    <mergeCell ref="O30:P30"/>
    <mergeCell ref="R30:S30"/>
    <mergeCell ref="U30:V30"/>
    <mergeCell ref="C29:D29"/>
    <mergeCell ref="E29:F29"/>
    <mergeCell ref="H29:I29"/>
    <mergeCell ref="K29:L29"/>
    <mergeCell ref="M29:N29"/>
    <mergeCell ref="O29:P29"/>
    <mergeCell ref="M28:N28"/>
    <mergeCell ref="O28:P28"/>
    <mergeCell ref="R28:S28"/>
    <mergeCell ref="U28:V28"/>
    <mergeCell ref="C27:D27"/>
    <mergeCell ref="E27:F27"/>
    <mergeCell ref="H27:I27"/>
    <mergeCell ref="K27:L27"/>
    <mergeCell ref="M27:N27"/>
    <mergeCell ref="O27:P27"/>
    <mergeCell ref="Y103:AN104"/>
    <mergeCell ref="D5:I5"/>
    <mergeCell ref="K5:V5"/>
    <mergeCell ref="D7:I7"/>
    <mergeCell ref="K7:N7"/>
    <mergeCell ref="E24:F24"/>
    <mergeCell ref="H24:I24"/>
    <mergeCell ref="K24:L24"/>
    <mergeCell ref="M24:N24"/>
    <mergeCell ref="O24:P24"/>
    <mergeCell ref="R24:S24"/>
    <mergeCell ref="U24:V24"/>
    <mergeCell ref="C23:I23"/>
    <mergeCell ref="K23:L23"/>
    <mergeCell ref="M23:S23"/>
    <mergeCell ref="D16:I16"/>
    <mergeCell ref="D19:I19"/>
    <mergeCell ref="D9:I9"/>
    <mergeCell ref="K9:N9"/>
    <mergeCell ref="U23:V23"/>
    <mergeCell ref="C24:D24"/>
    <mergeCell ref="D11:I11"/>
    <mergeCell ref="K11:N11"/>
    <mergeCell ref="D13:I13"/>
    <mergeCell ref="Y11:AM14"/>
    <mergeCell ref="Y25:AM25"/>
    <mergeCell ref="Y44:AM44"/>
    <mergeCell ref="Y65:AM65"/>
    <mergeCell ref="Y68:AM68"/>
    <mergeCell ref="Y71:AM71"/>
    <mergeCell ref="Y82:AM82"/>
    <mergeCell ref="Y84:AM90"/>
    <mergeCell ref="K13:U14"/>
    <mergeCell ref="M26:N26"/>
    <mergeCell ref="O26:P26"/>
    <mergeCell ref="R26:S26"/>
    <mergeCell ref="U26:V26"/>
    <mergeCell ref="B44:P44"/>
    <mergeCell ref="B65:P65"/>
    <mergeCell ref="E26:F26"/>
    <mergeCell ref="H26:I26"/>
    <mergeCell ref="K26:L26"/>
    <mergeCell ref="R27:S27"/>
    <mergeCell ref="U27:V27"/>
    <mergeCell ref="C28:D28"/>
    <mergeCell ref="E28:F28"/>
    <mergeCell ref="H28:I28"/>
    <mergeCell ref="K28:L28"/>
    <mergeCell ref="C25:D25"/>
    <mergeCell ref="E25:F25"/>
    <mergeCell ref="H25:I25"/>
    <mergeCell ref="K25:L25"/>
    <mergeCell ref="M25:N25"/>
    <mergeCell ref="O25:P25"/>
    <mergeCell ref="R25:S25"/>
    <mergeCell ref="U25:V25"/>
    <mergeCell ref="C26:D26"/>
  </mergeCells>
  <phoneticPr fontId="13"/>
  <conditionalFormatting sqref="K7 K11 K9">
    <cfRule type="containsBlanks" dxfId="123" priority="37">
      <formula>LEN(TRIM(K7))=0</formula>
    </cfRule>
  </conditionalFormatting>
  <conditionalFormatting sqref="K23">
    <cfRule type="containsBlanks" dxfId="122" priority="41">
      <formula>LEN(TRIM(K23))=0</formula>
    </cfRule>
  </conditionalFormatting>
  <conditionalFormatting sqref="R103">
    <cfRule type="containsBlanks" dxfId="121" priority="39">
      <formula>LEN(TRIM(R103))=0</formula>
    </cfRule>
  </conditionalFormatting>
  <conditionalFormatting sqref="R71">
    <cfRule type="containsBlanks" dxfId="120" priority="38">
      <formula>LEN(TRIM(R71))=0</formula>
    </cfRule>
  </conditionalFormatting>
  <conditionalFormatting sqref="K16">
    <cfRule type="containsBlanks" dxfId="119" priority="27">
      <formula>LEN(TRIM(K16))=0</formula>
    </cfRule>
  </conditionalFormatting>
  <conditionalFormatting sqref="K13">
    <cfRule type="containsBlanks" dxfId="118" priority="28">
      <formula>LEN(TRIM(K13))=0</formula>
    </cfRule>
  </conditionalFormatting>
  <conditionalFormatting sqref="K19">
    <cfRule type="containsBlanks" dxfId="117" priority="26">
      <formula>LEN(TRIM(K19))=0</formula>
    </cfRule>
  </conditionalFormatting>
  <conditionalFormatting sqref="J23">
    <cfRule type="containsBlanks" dxfId="116" priority="25">
      <formula>LEN(TRIM(J23))=0</formula>
    </cfRule>
  </conditionalFormatting>
  <conditionalFormatting sqref="U23">
    <cfRule type="containsBlanks" dxfId="115" priority="24">
      <formula>LEN(TRIM(U23))=0</formula>
    </cfRule>
  </conditionalFormatting>
  <conditionalFormatting sqref="T23">
    <cfRule type="containsBlanks" dxfId="114" priority="23">
      <formula>LEN(TRIM(T23))=0</formula>
    </cfRule>
  </conditionalFormatting>
  <conditionalFormatting sqref="N101:U101">
    <cfRule type="containsBlanks" dxfId="113" priority="18">
      <formula>LEN(TRIM(N101))=0</formula>
    </cfRule>
  </conditionalFormatting>
  <conditionalFormatting sqref="R65">
    <cfRule type="expression" dxfId="112" priority="9">
      <formula>COUNTIF($E$6,"&lt;=129.99")</formula>
    </cfRule>
  </conditionalFormatting>
  <conditionalFormatting sqref="R65">
    <cfRule type="containsBlanks" dxfId="111" priority="10">
      <formula>LEN(TRIM(R65))=0</formula>
    </cfRule>
  </conditionalFormatting>
  <conditionalFormatting sqref="R81">
    <cfRule type="containsBlanks" dxfId="110" priority="8">
      <formula>LEN(TRIM(R81))=0</formula>
    </cfRule>
  </conditionalFormatting>
  <conditionalFormatting sqref="R74">
    <cfRule type="containsBlanks" dxfId="109" priority="7">
      <formula>LEN(TRIM(R74))=0</formula>
    </cfRule>
  </conditionalFormatting>
  <conditionalFormatting sqref="R76">
    <cfRule type="containsBlanks" dxfId="108" priority="6">
      <formula>LEN(TRIM(R76))=0</formula>
    </cfRule>
  </conditionalFormatting>
  <conditionalFormatting sqref="R44">
    <cfRule type="expression" dxfId="107" priority="3">
      <formula>COUNTIF($E$6,"&lt;=129.99")</formula>
    </cfRule>
  </conditionalFormatting>
  <conditionalFormatting sqref="R44">
    <cfRule type="containsBlanks" dxfId="106" priority="4">
      <formula>LEN(TRIM(R44))=0</formula>
    </cfRule>
  </conditionalFormatting>
  <conditionalFormatting sqref="C94">
    <cfRule type="containsBlanks" dxfId="105" priority="2">
      <formula>LEN(TRIM(C94))=0</formula>
    </cfRule>
  </conditionalFormatting>
  <conditionalFormatting sqref="C98">
    <cfRule type="containsBlanks" dxfId="104" priority="1">
      <formula>LEN(TRIM(C98))=0</formula>
    </cfRule>
  </conditionalFormatting>
  <dataValidations count="5">
    <dataValidation type="list" allowBlank="1" showInputMessage="1" showErrorMessage="1" sqref="N101" xr:uid="{530B53FA-1C43-4680-BC77-D9CF40976326}">
      <formula1>$AA$101:$AC$101</formula1>
    </dataValidation>
    <dataValidation type="list" allowBlank="1" showInputMessage="1" showErrorMessage="1" sqref="R65 R44" xr:uid="{98233646-6B12-49E2-B00B-E9813E297148}">
      <formula1>"✔"</formula1>
    </dataValidation>
    <dataValidation type="decimal" allowBlank="1" showInputMessage="1" showErrorMessage="1" sqref="R76:U76" xr:uid="{02E1D158-3824-4B0D-888F-65AAC03BA485}">
      <formula1>0.2</formula1>
      <formula2>1.5</formula2>
    </dataValidation>
    <dataValidation type="custom" allowBlank="1" showInputMessage="1" showErrorMessage="1" sqref="R81:U81" xr:uid="{AF41EBC1-D726-41C7-8464-F9095C3E8D7D}">
      <formula1>R79&gt;=R81</formula1>
    </dataValidation>
    <dataValidation type="whole" operator="lessThanOrEqual" allowBlank="1" showInputMessage="1" showErrorMessage="1" sqref="R74:U74" xr:uid="{108C4399-43F4-431A-B202-495A0B1BF74C}">
      <formula1>17</formula1>
    </dataValidation>
  </dataValidations>
  <printOptions horizontalCentered="1"/>
  <pageMargins left="0.51181102362204722" right="0.19685039370078741" top="0.55118110236220474" bottom="0.55118110236220474" header="0.31496062992125984" footer="0.31496062992125984"/>
  <pageSetup paperSize="9" fitToHeight="0" orientation="portrait" r:id="rId1"/>
  <rowBreaks count="4" manualBreakCount="4">
    <brk id="21" max="21" man="1"/>
    <brk id="42" max="21" man="1"/>
    <brk id="63" max="21" man="1"/>
    <brk id="86" max="21"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8995F-75F4-41A1-8CB0-59E2811484CF}">
  <sheetPr>
    <tabColor rgb="FFFFFF00"/>
    <pageSetUpPr fitToPage="1"/>
  </sheetPr>
  <dimension ref="A1:AM71"/>
  <sheetViews>
    <sheetView showGridLines="0" view="pageBreakPreview" zoomScale="85" zoomScaleNormal="85" zoomScaleSheetLayoutView="85" workbookViewId="0">
      <selection activeCell="R17" sqref="R17:U17"/>
    </sheetView>
  </sheetViews>
  <sheetFormatPr defaultColWidth="0" defaultRowHeight="18.75" customHeight="1" zeroHeight="1" x14ac:dyDescent="0.35"/>
  <cols>
    <col min="1" max="6" width="4.140625" style="165" customWidth="1"/>
    <col min="7" max="7" width="5.28515625" style="197" customWidth="1"/>
    <col min="8" max="9" width="3.28515625" style="165" customWidth="1"/>
    <col min="10" max="10" width="4.140625" style="165" customWidth="1"/>
    <col min="11" max="12" width="4.42578125" style="165" customWidth="1"/>
    <col min="13" max="16" width="4.140625" style="165" customWidth="1"/>
    <col min="17" max="17" width="5.28515625" style="165" customWidth="1"/>
    <col min="18" max="19" width="3.28515625" style="165" customWidth="1"/>
    <col min="20" max="20" width="4.140625" style="165" customWidth="1"/>
    <col min="21" max="21" width="4.42578125" style="165" customWidth="1"/>
    <col min="22" max="22" width="9.7109375" style="165" customWidth="1"/>
    <col min="23" max="24" width="5.42578125" style="165" customWidth="1"/>
    <col min="25" max="33" width="10.7109375" style="160" customWidth="1"/>
    <col min="34" max="35" width="10.7109375" style="165" customWidth="1"/>
    <col min="36" max="39" width="10.28515625" style="165" customWidth="1"/>
    <col min="40" max="16384" width="10.28515625" style="165" hidden="1"/>
  </cols>
  <sheetData>
    <row r="1" spans="1:37" ht="19.5" x14ac:dyDescent="0.35"/>
    <row r="2" spans="1:37" ht="24.75" customHeight="1" x14ac:dyDescent="0.35">
      <c r="A2" s="162"/>
      <c r="B2" s="1233" t="s">
        <v>511</v>
      </c>
      <c r="C2" s="163"/>
      <c r="D2" s="163"/>
      <c r="E2" s="163"/>
      <c r="F2" s="163"/>
      <c r="G2" s="190"/>
      <c r="H2" s="163"/>
      <c r="I2" s="163"/>
      <c r="J2" s="163"/>
      <c r="K2" s="163"/>
      <c r="L2" s="163"/>
      <c r="M2" s="163"/>
      <c r="N2" s="163"/>
      <c r="O2" s="163"/>
      <c r="P2" s="163"/>
      <c r="Q2" s="163"/>
      <c r="R2" s="163"/>
      <c r="S2" s="163"/>
      <c r="T2" s="163"/>
      <c r="U2" s="163"/>
      <c r="V2" s="163"/>
      <c r="W2" s="164"/>
      <c r="X2" s="164"/>
    </row>
    <row r="3" spans="1:37" s="160" customFormat="1" ht="19.5" x14ac:dyDescent="0.4">
      <c r="A3" s="166"/>
      <c r="B3" s="167"/>
      <c r="C3" s="167"/>
      <c r="D3" s="188"/>
      <c r="E3" s="188"/>
      <c r="F3" s="188"/>
      <c r="G3" s="209"/>
      <c r="H3" s="188"/>
      <c r="I3" s="188"/>
      <c r="J3" s="168"/>
      <c r="K3" s="168"/>
      <c r="L3" s="168"/>
      <c r="M3" s="168"/>
      <c r="N3" s="168"/>
      <c r="O3" s="168"/>
      <c r="P3" s="168"/>
      <c r="Q3" s="168"/>
      <c r="R3" s="168"/>
      <c r="S3" s="168"/>
      <c r="T3" s="168"/>
      <c r="U3" s="168"/>
      <c r="V3" s="168"/>
      <c r="W3" s="169"/>
      <c r="X3" s="169"/>
    </row>
    <row r="4" spans="1:37" s="160" customFormat="1" ht="19.5" customHeight="1" thickBot="1" x14ac:dyDescent="0.4">
      <c r="A4" s="170"/>
      <c r="D4" s="1660" t="s">
        <v>280</v>
      </c>
      <c r="E4" s="1660"/>
      <c r="F4" s="1660"/>
      <c r="G4" s="1660"/>
      <c r="H4" s="1660"/>
      <c r="I4" s="1660"/>
      <c r="K4" s="1661" t="str">
        <f>IF('A-2'!D6="","",'A-2'!D6)</f>
        <v/>
      </c>
      <c r="L4" s="1661"/>
      <c r="M4" s="1661"/>
      <c r="N4" s="1661"/>
      <c r="O4" s="1661"/>
      <c r="P4" s="1661"/>
      <c r="Q4" s="1661"/>
      <c r="R4" s="1661"/>
      <c r="S4" s="1661"/>
      <c r="T4" s="1661"/>
      <c r="U4" s="1661"/>
      <c r="V4" s="1661"/>
      <c r="W4" s="173"/>
      <c r="X4" s="173"/>
      <c r="Y4" s="1705" t="s">
        <v>3103</v>
      </c>
      <c r="Z4" s="1706"/>
      <c r="AA4" s="1706"/>
      <c r="AB4" s="1706"/>
      <c r="AC4" s="1706"/>
      <c r="AD4" s="1706"/>
      <c r="AE4" s="1706"/>
      <c r="AF4" s="1706"/>
      <c r="AG4" s="1706"/>
      <c r="AH4" s="1706"/>
      <c r="AI4" s="1706"/>
      <c r="AJ4" s="1706"/>
      <c r="AK4" s="1706"/>
    </row>
    <row r="5" spans="1:37" s="160" customFormat="1" ht="19.5" customHeight="1" x14ac:dyDescent="0.35">
      <c r="A5" s="170"/>
      <c r="D5" s="206"/>
      <c r="E5" s="299"/>
      <c r="F5" s="206"/>
      <c r="G5" s="418"/>
      <c r="H5" s="418"/>
      <c r="I5" s="418"/>
      <c r="J5"/>
      <c r="K5"/>
      <c r="L5"/>
      <c r="M5"/>
      <c r="N5" s="300"/>
      <c r="O5" s="300"/>
      <c r="P5" s="300"/>
      <c r="Q5" s="300"/>
      <c r="R5" s="300"/>
      <c r="S5" s="300"/>
      <c r="T5" s="300"/>
      <c r="U5" s="172"/>
      <c r="V5" s="172"/>
      <c r="W5" s="173"/>
      <c r="X5" s="173"/>
      <c r="Y5" s="1706"/>
      <c r="Z5" s="1706"/>
      <c r="AA5" s="1706"/>
      <c r="AB5" s="1706"/>
      <c r="AC5" s="1706"/>
      <c r="AD5" s="1706"/>
      <c r="AE5" s="1706"/>
      <c r="AF5" s="1706"/>
      <c r="AG5" s="1706"/>
      <c r="AH5" s="1706"/>
      <c r="AI5" s="1706"/>
      <c r="AJ5" s="1706"/>
      <c r="AK5" s="1706"/>
    </row>
    <row r="6" spans="1:37" s="160" customFormat="1" ht="20.100000000000001" customHeight="1" x14ac:dyDescent="0.35">
      <c r="A6" s="170"/>
      <c r="B6" s="168"/>
      <c r="C6" s="168"/>
      <c r="D6" s="188"/>
      <c r="E6" s="188"/>
      <c r="F6" s="188"/>
      <c r="G6" s="209"/>
      <c r="H6" s="188"/>
      <c r="I6" s="188"/>
      <c r="J6" s="168"/>
      <c r="K6" s="168"/>
      <c r="L6" s="161"/>
      <c r="M6" s="161"/>
      <c r="N6" s="161"/>
      <c r="O6" s="161"/>
      <c r="P6" s="161"/>
      <c r="Q6" s="161"/>
      <c r="R6" s="168"/>
      <c r="S6" s="168"/>
      <c r="T6" s="168"/>
      <c r="U6" s="163"/>
      <c r="V6" s="163"/>
      <c r="W6" s="170"/>
      <c r="X6" s="170"/>
      <c r="Y6" s="1706"/>
      <c r="Z6" s="1706"/>
      <c r="AA6" s="1706"/>
      <c r="AB6" s="1706"/>
      <c r="AC6" s="1706"/>
      <c r="AD6" s="1706"/>
      <c r="AE6" s="1706"/>
      <c r="AF6" s="1706"/>
      <c r="AG6" s="1706"/>
      <c r="AH6" s="1706"/>
      <c r="AI6" s="1706"/>
      <c r="AJ6" s="1706"/>
      <c r="AK6" s="1706"/>
    </row>
    <row r="7" spans="1:37" s="176" customFormat="1" ht="20.100000000000001" customHeight="1" x14ac:dyDescent="0.35">
      <c r="A7" s="174"/>
      <c r="B7" s="176" t="s">
        <v>671</v>
      </c>
      <c r="C7" s="174"/>
      <c r="D7" s="174"/>
      <c r="E7" s="174"/>
      <c r="F7" s="174"/>
      <c r="G7" s="202"/>
      <c r="H7" s="174"/>
      <c r="I7" s="174"/>
      <c r="J7" s="174"/>
      <c r="K7" s="182"/>
      <c r="L7" s="174"/>
      <c r="M7" s="174"/>
      <c r="N7" s="174"/>
      <c r="O7" s="174"/>
      <c r="P7" s="174"/>
      <c r="Q7" s="174"/>
      <c r="R7" s="174"/>
      <c r="S7" s="182"/>
      <c r="T7" s="182"/>
      <c r="U7" s="174"/>
      <c r="V7" s="174"/>
      <c r="Y7" s="1706"/>
      <c r="Z7" s="1706"/>
      <c r="AA7" s="1706"/>
      <c r="AB7" s="1706"/>
      <c r="AC7" s="1706"/>
      <c r="AD7" s="1706"/>
      <c r="AE7" s="1706"/>
      <c r="AF7" s="1706"/>
      <c r="AG7" s="1706"/>
      <c r="AH7" s="1706"/>
      <c r="AI7" s="1706"/>
      <c r="AJ7" s="1706"/>
      <c r="AK7" s="1706"/>
    </row>
    <row r="8" spans="1:37" s="176" customFormat="1" ht="20.100000000000001" customHeight="1" x14ac:dyDescent="0.35">
      <c r="A8" s="174"/>
      <c r="C8" s="174"/>
      <c r="D8" s="174"/>
      <c r="E8" s="174"/>
      <c r="F8" s="174"/>
      <c r="G8" s="202"/>
      <c r="H8" s="174"/>
      <c r="I8" s="174"/>
      <c r="J8" s="174"/>
      <c r="K8" s="182"/>
      <c r="L8" s="174"/>
      <c r="M8" s="174"/>
      <c r="N8" s="174"/>
      <c r="O8" s="174"/>
      <c r="P8" s="174"/>
      <c r="Q8" s="174"/>
      <c r="R8" s="174"/>
      <c r="S8" s="182"/>
      <c r="T8" s="182"/>
      <c r="U8" s="174"/>
      <c r="V8" s="174"/>
    </row>
    <row r="9" spans="1:37" s="459" customFormat="1" ht="45" customHeight="1" thickBot="1" x14ac:dyDescent="0.4">
      <c r="A9" s="455"/>
      <c r="B9" s="414"/>
      <c r="C9" s="1712" t="s">
        <v>649</v>
      </c>
      <c r="D9" s="1712"/>
      <c r="E9" s="1712"/>
      <c r="F9" s="1712"/>
      <c r="G9" s="1712"/>
      <c r="H9" s="456"/>
      <c r="I9" s="1713" t="s">
        <v>672</v>
      </c>
      <c r="J9" s="1713"/>
      <c r="K9" s="1713"/>
      <c r="L9" s="1713"/>
      <c r="M9" s="1713"/>
      <c r="N9" s="1713"/>
      <c r="O9" s="1713"/>
      <c r="P9" s="1713"/>
      <c r="Q9" s="457" t="s">
        <v>399</v>
      </c>
      <c r="R9" s="1714">
        <f>ROUND(('B-2太'!K40+'B-2太'!U40)/0.8,1)</f>
        <v>0</v>
      </c>
      <c r="S9" s="1714"/>
      <c r="T9" s="1714"/>
      <c r="U9" s="1714"/>
      <c r="V9" s="458" t="s">
        <v>51</v>
      </c>
    </row>
    <row r="10" spans="1:37" s="459" customFormat="1" ht="19.5" x14ac:dyDescent="0.35">
      <c r="A10" s="455"/>
      <c r="B10" s="414"/>
      <c r="C10" s="488"/>
      <c r="D10" s="488"/>
      <c r="E10" s="488"/>
      <c r="F10" s="488"/>
      <c r="G10" s="461"/>
      <c r="H10" s="456"/>
      <c r="I10" s="489"/>
      <c r="J10" s="489"/>
      <c r="K10" s="489"/>
      <c r="L10" s="489"/>
      <c r="M10" s="489"/>
      <c r="N10" s="489"/>
      <c r="O10" s="489"/>
      <c r="P10" s="489"/>
      <c r="Q10" s="462"/>
      <c r="R10" s="463"/>
      <c r="S10" s="460"/>
      <c r="T10" s="464"/>
      <c r="U10" s="465"/>
      <c r="V10" s="458"/>
    </row>
    <row r="11" spans="1:37" s="459" customFormat="1" ht="45" customHeight="1" thickBot="1" x14ac:dyDescent="0.4">
      <c r="A11" s="455"/>
      <c r="B11" s="414"/>
      <c r="C11" s="1712" t="s">
        <v>650</v>
      </c>
      <c r="D11" s="1712"/>
      <c r="E11" s="1712"/>
      <c r="F11" s="1712"/>
      <c r="G11" s="1712"/>
      <c r="H11" s="456"/>
      <c r="I11" s="1715" t="s">
        <v>673</v>
      </c>
      <c r="J11" s="1715"/>
      <c r="K11" s="1715"/>
      <c r="L11" s="1715"/>
      <c r="M11" s="1715"/>
      <c r="N11" s="1715"/>
      <c r="O11" s="1715"/>
      <c r="P11" s="1715"/>
      <c r="Q11" s="457" t="s">
        <v>400</v>
      </c>
      <c r="R11" s="1714">
        <f>ROUND('B-2太'!K11/365,1)</f>
        <v>0</v>
      </c>
      <c r="S11" s="1714"/>
      <c r="T11" s="1714"/>
      <c r="U11" s="1714"/>
      <c r="V11" s="458" t="s">
        <v>51</v>
      </c>
    </row>
    <row r="12" spans="1:37" s="459" customFormat="1" ht="45" customHeight="1" thickBot="1" x14ac:dyDescent="0.4">
      <c r="A12" s="455"/>
      <c r="B12" s="414"/>
      <c r="C12" s="1716" t="s">
        <v>346</v>
      </c>
      <c r="D12" s="1716"/>
      <c r="E12" s="1716"/>
      <c r="F12" s="1716"/>
      <c r="G12" s="1716"/>
      <c r="H12" s="455"/>
      <c r="I12" s="1713" t="s">
        <v>674</v>
      </c>
      <c r="J12" s="1713"/>
      <c r="K12" s="1713"/>
      <c r="L12" s="1713"/>
      <c r="M12" s="457" t="s">
        <v>401</v>
      </c>
      <c r="N12" s="1714">
        <f>'B-2蓄'!R9</f>
        <v>0</v>
      </c>
      <c r="O12" s="1714"/>
      <c r="P12" s="1714"/>
      <c r="Q12" s="466" t="s">
        <v>57</v>
      </c>
      <c r="R12" s="1714" t="str">
        <f>IF('B-2蓄'!R9&lt;'B-2蓄'!R11,'B-2蓄'!R11,"")</f>
        <v/>
      </c>
      <c r="S12" s="1714"/>
      <c r="T12" s="1714"/>
      <c r="U12" s="1714"/>
      <c r="V12" s="467" t="s">
        <v>51</v>
      </c>
    </row>
    <row r="13" spans="1:37" s="414" customFormat="1" ht="45" customHeight="1" x14ac:dyDescent="0.35">
      <c r="Y13" s="484"/>
      <c r="Z13" s="484"/>
      <c r="AA13" s="484"/>
      <c r="AB13" s="484"/>
      <c r="AC13" s="484"/>
      <c r="AD13" s="484"/>
      <c r="AE13" s="484"/>
      <c r="AF13" s="484"/>
      <c r="AG13" s="484"/>
    </row>
    <row r="14" spans="1:37" s="459" customFormat="1" ht="20.25" thickBot="1" x14ac:dyDescent="0.4">
      <c r="A14" s="455"/>
      <c r="B14" s="459" t="s">
        <v>675</v>
      </c>
      <c r="C14" s="455"/>
      <c r="D14" s="455"/>
      <c r="E14" s="455"/>
      <c r="F14" s="455"/>
      <c r="G14" s="468"/>
      <c r="H14" s="455"/>
      <c r="I14" s="455"/>
      <c r="J14" s="455"/>
      <c r="K14" s="455"/>
      <c r="L14" s="455"/>
      <c r="M14" s="455"/>
      <c r="N14" s="469"/>
      <c r="O14" s="469"/>
      <c r="P14" s="464"/>
      <c r="Q14" s="466"/>
      <c r="R14" s="470"/>
      <c r="S14" s="467"/>
      <c r="T14" s="467"/>
      <c r="U14" s="455"/>
      <c r="V14" s="455"/>
    </row>
    <row r="15" spans="1:37" s="459" customFormat="1" ht="24.75" thickBot="1" x14ac:dyDescent="0.4">
      <c r="A15" s="455"/>
      <c r="B15" s="471"/>
      <c r="C15" s="455"/>
      <c r="D15" s="455"/>
      <c r="E15" s="455"/>
      <c r="F15" s="455"/>
      <c r="G15" s="468"/>
      <c r="H15" s="455"/>
      <c r="N15" s="619"/>
      <c r="O15" s="619"/>
      <c r="P15" s="618"/>
      <c r="Q15" s="487" t="s">
        <v>355</v>
      </c>
      <c r="R15" s="1709" t="str">
        <f>IF(R17="","",IF(AND(OR(R19="産業用 (新品)",R19="産業用 (リユース)"),R38="✔",R41="✔",U58="○"),"補助対象",IF(AND(R19="家庭用",R38="✔",R41="✔",U58="○",V68="○"),"補助対象","補助対象外")))</f>
        <v/>
      </c>
      <c r="S15" s="1710"/>
      <c r="T15" s="1710"/>
      <c r="U15" s="1711"/>
      <c r="V15" s="455"/>
      <c r="Y15" s="1706" t="s">
        <v>3104</v>
      </c>
      <c r="Z15" s="1706"/>
      <c r="AA15" s="1706"/>
      <c r="AB15" s="1706"/>
      <c r="AC15" s="1706"/>
      <c r="AD15" s="1706"/>
      <c r="AE15" s="1706"/>
      <c r="AF15" s="1706"/>
      <c r="AG15" s="1706"/>
      <c r="AH15" s="1706"/>
      <c r="AI15" s="1706"/>
      <c r="AJ15" s="1706"/>
      <c r="AK15" s="1706"/>
    </row>
    <row r="16" spans="1:37" s="459" customFormat="1" ht="19.5" x14ac:dyDescent="0.35">
      <c r="A16" s="455"/>
      <c r="B16" s="455"/>
      <c r="C16" s="455"/>
      <c r="D16" s="455"/>
      <c r="E16" s="455"/>
      <c r="F16" s="455"/>
      <c r="G16" s="468"/>
      <c r="H16" s="455"/>
      <c r="I16" s="455"/>
      <c r="J16" s="455"/>
      <c r="K16" s="455"/>
      <c r="L16" s="455"/>
      <c r="M16" s="455"/>
      <c r="N16" s="469"/>
      <c r="O16" s="469"/>
      <c r="P16" s="464"/>
      <c r="Q16" s="466"/>
      <c r="R16" s="470"/>
      <c r="S16" s="467"/>
      <c r="T16" s="467"/>
      <c r="U16" s="455"/>
      <c r="V16" s="455"/>
    </row>
    <row r="17" spans="1:30" s="459" customFormat="1" ht="33.75" customHeight="1" thickBot="1" x14ac:dyDescent="0.4">
      <c r="B17" s="471"/>
      <c r="C17" s="1717" t="s">
        <v>519</v>
      </c>
      <c r="D17" s="1717"/>
      <c r="E17" s="1717"/>
      <c r="F17" s="1717"/>
      <c r="G17" s="1717"/>
      <c r="H17" s="1717"/>
      <c r="I17" s="1717"/>
      <c r="J17" s="1717"/>
      <c r="K17" s="1717"/>
      <c r="L17" s="1717"/>
      <c r="M17" s="1717"/>
      <c r="N17" s="1717"/>
      <c r="O17" s="1717"/>
      <c r="P17" s="472"/>
      <c r="Q17" s="457" t="s">
        <v>679</v>
      </c>
      <c r="R17" s="1744"/>
      <c r="S17" s="1745"/>
      <c r="T17" s="1745"/>
      <c r="U17" s="1745"/>
      <c r="V17" s="455"/>
      <c r="Y17" s="459" t="s">
        <v>676</v>
      </c>
      <c r="Z17" s="459" t="s">
        <v>677</v>
      </c>
      <c r="AA17" s="459" t="s">
        <v>678</v>
      </c>
    </row>
    <row r="18" spans="1:30" s="459" customFormat="1" ht="19.5" x14ac:dyDescent="0.35">
      <c r="A18" s="455"/>
      <c r="B18" s="455"/>
      <c r="C18" s="455"/>
      <c r="D18" s="455"/>
      <c r="E18" s="455"/>
      <c r="F18" s="455"/>
      <c r="G18" s="468"/>
      <c r="H18" s="455"/>
      <c r="I18" s="455"/>
      <c r="J18" s="455"/>
      <c r="K18" s="455"/>
      <c r="L18" s="455"/>
      <c r="M18" s="455"/>
      <c r="N18" s="469"/>
      <c r="O18" s="469"/>
      <c r="P18" s="464"/>
      <c r="Q18" s="466"/>
      <c r="R18" s="470"/>
      <c r="S18" s="467"/>
      <c r="T18" s="467"/>
      <c r="U18" s="455"/>
      <c r="V18" s="455"/>
    </row>
    <row r="19" spans="1:30" s="459" customFormat="1" ht="30" customHeight="1" thickBot="1" x14ac:dyDescent="0.4">
      <c r="B19" s="471"/>
      <c r="C19" s="1759" t="s">
        <v>683</v>
      </c>
      <c r="D19" s="1760"/>
      <c r="E19" s="1760"/>
      <c r="F19" s="1760"/>
      <c r="G19" s="1760"/>
      <c r="H19" s="1760"/>
      <c r="I19" s="1760"/>
      <c r="J19" s="1760"/>
      <c r="K19" s="1760"/>
      <c r="L19" s="1760"/>
      <c r="M19" s="1760"/>
      <c r="N19" s="1760"/>
      <c r="O19" s="1760"/>
      <c r="P19" s="606"/>
      <c r="Q19" s="607"/>
      <c r="R19" s="1761" t="str">
        <f>IF('B-1'!G84="","",'B-1'!G84)</f>
        <v/>
      </c>
      <c r="S19" s="1761"/>
      <c r="T19" s="1761"/>
      <c r="U19" s="1761"/>
      <c r="V19" s="608"/>
    </row>
    <row r="20" spans="1:30" s="459" customFormat="1" ht="19.5" x14ac:dyDescent="0.35">
      <c r="B20" s="466"/>
      <c r="C20" s="609"/>
      <c r="D20" s="609"/>
      <c r="E20" s="609"/>
      <c r="F20" s="609"/>
      <c r="G20" s="610"/>
      <c r="H20" s="611"/>
      <c r="I20" s="611"/>
      <c r="J20" s="611"/>
      <c r="K20" s="611"/>
      <c r="L20" s="609"/>
      <c r="M20" s="609"/>
      <c r="N20" s="609"/>
      <c r="O20" s="609"/>
      <c r="P20" s="609"/>
      <c r="Q20" s="612"/>
      <c r="R20" s="609"/>
      <c r="S20" s="612"/>
      <c r="T20" s="612"/>
      <c r="U20" s="608"/>
      <c r="V20" s="608"/>
    </row>
    <row r="21" spans="1:30" s="459" customFormat="1" ht="29.25" customHeight="1" thickBot="1" x14ac:dyDescent="0.4">
      <c r="B21" s="471"/>
      <c r="C21" s="1759" t="s">
        <v>536</v>
      </c>
      <c r="D21" s="1759"/>
      <c r="E21" s="1759"/>
      <c r="F21" s="1759"/>
      <c r="G21" s="1759"/>
      <c r="H21" s="1759"/>
      <c r="I21" s="1759"/>
      <c r="J21" s="1759"/>
      <c r="K21" s="1759"/>
      <c r="L21" s="1759"/>
      <c r="M21" s="1759"/>
      <c r="N21" s="1759"/>
      <c r="O21" s="1759"/>
      <c r="P21" s="606"/>
      <c r="Q21" s="607" t="s">
        <v>680</v>
      </c>
      <c r="R21" s="1743" t="str">
        <f>IF('B-1'!G85="","",'B-1'!G85)</f>
        <v/>
      </c>
      <c r="S21" s="1743"/>
      <c r="T21" s="1743"/>
      <c r="U21" s="1743"/>
      <c r="V21" s="608" t="s">
        <v>51</v>
      </c>
    </row>
    <row r="22" spans="1:30" s="459" customFormat="1" ht="19.5" x14ac:dyDescent="0.35">
      <c r="B22" s="471"/>
      <c r="C22" s="1758" t="s">
        <v>681</v>
      </c>
      <c r="D22" s="1758"/>
      <c r="E22" s="1758"/>
      <c r="F22" s="1758"/>
      <c r="G22" s="1758"/>
      <c r="H22" s="1758"/>
      <c r="I22" s="1758"/>
      <c r="J22" s="1758"/>
      <c r="K22" s="1758"/>
      <c r="L22" s="1758"/>
      <c r="M22" s="1758"/>
      <c r="N22" s="1758"/>
      <c r="O22" s="1758"/>
      <c r="P22" s="606"/>
      <c r="Q22" s="607"/>
      <c r="R22" s="613"/>
      <c r="S22" s="613"/>
      <c r="T22" s="613"/>
      <c r="U22" s="613"/>
      <c r="V22" s="608"/>
    </row>
    <row r="23" spans="1:30" s="459" customFormat="1" ht="14.25" customHeight="1" x14ac:dyDescent="0.35">
      <c r="B23" s="466"/>
      <c r="C23" s="609"/>
      <c r="D23" s="609"/>
      <c r="E23" s="609"/>
      <c r="F23" s="609"/>
      <c r="G23" s="610"/>
      <c r="H23" s="611"/>
      <c r="I23" s="611"/>
      <c r="J23" s="611"/>
      <c r="K23" s="611"/>
      <c r="L23" s="609"/>
      <c r="M23" s="609"/>
      <c r="N23" s="609"/>
      <c r="O23" s="609"/>
      <c r="P23" s="609"/>
      <c r="Q23" s="614"/>
      <c r="R23" s="609"/>
      <c r="S23" s="612"/>
      <c r="T23" s="612"/>
      <c r="U23" s="608"/>
      <c r="V23" s="608"/>
    </row>
    <row r="24" spans="1:30" s="459" customFormat="1" ht="30" customHeight="1" thickBot="1" x14ac:dyDescent="0.4">
      <c r="B24" s="471"/>
      <c r="C24" s="1759" t="s">
        <v>348</v>
      </c>
      <c r="D24" s="1759"/>
      <c r="E24" s="1759"/>
      <c r="F24" s="1759"/>
      <c r="G24" s="1759"/>
      <c r="H24" s="1759"/>
      <c r="I24" s="1759"/>
      <c r="J24" s="1759"/>
      <c r="K24" s="1759"/>
      <c r="L24" s="1759"/>
      <c r="M24" s="1759"/>
      <c r="N24" s="1759"/>
      <c r="O24" s="1759"/>
      <c r="P24" s="606"/>
      <c r="Q24" s="607" t="s">
        <v>682</v>
      </c>
      <c r="R24" s="1743" t="str">
        <f>IF('B-1'!G86="","",'B-1'!G86)</f>
        <v/>
      </c>
      <c r="S24" s="1743"/>
      <c r="T24" s="1743"/>
      <c r="U24" s="1743"/>
      <c r="V24" s="608" t="s">
        <v>50</v>
      </c>
    </row>
    <row r="25" spans="1:30" s="459" customFormat="1" ht="19.5" x14ac:dyDescent="0.35">
      <c r="B25" s="466"/>
      <c r="C25" s="609"/>
      <c r="D25" s="609"/>
      <c r="E25" s="609"/>
      <c r="F25" s="609"/>
      <c r="G25" s="610"/>
      <c r="H25" s="611"/>
      <c r="I25" s="611"/>
      <c r="J25" s="611"/>
      <c r="K25" s="611"/>
      <c r="L25" s="609"/>
      <c r="M25" s="609"/>
      <c r="N25" s="609"/>
      <c r="O25" s="609"/>
      <c r="P25" s="609"/>
      <c r="Q25" s="612"/>
      <c r="R25" s="609"/>
      <c r="S25" s="612"/>
      <c r="T25" s="612"/>
      <c r="U25" s="608"/>
      <c r="V25" s="608"/>
    </row>
    <row r="26" spans="1:30" s="459" customFormat="1" ht="30" customHeight="1" thickBot="1" x14ac:dyDescent="0.4">
      <c r="B26" s="471"/>
      <c r="C26" s="1717" t="s">
        <v>349</v>
      </c>
      <c r="D26" s="1718"/>
      <c r="E26" s="1718"/>
      <c r="F26" s="1718"/>
      <c r="G26" s="1718"/>
      <c r="H26" s="1718"/>
      <c r="I26" s="1718"/>
      <c r="J26" s="1718"/>
      <c r="K26" s="1718"/>
      <c r="L26" s="1718"/>
      <c r="M26" s="1718"/>
      <c r="N26" s="1718"/>
      <c r="O26" s="1718"/>
      <c r="P26" s="472"/>
      <c r="Q26" s="457"/>
      <c r="R26" s="1762"/>
      <c r="S26" s="1762"/>
      <c r="T26" s="1762"/>
      <c r="U26" s="1762"/>
      <c r="V26" s="455"/>
      <c r="Y26" s="459" t="s">
        <v>210</v>
      </c>
      <c r="Z26" s="459" t="s">
        <v>206</v>
      </c>
      <c r="AA26" s="459" t="s">
        <v>207</v>
      </c>
      <c r="AB26" s="459" t="s">
        <v>208</v>
      </c>
      <c r="AC26" s="459" t="s">
        <v>209</v>
      </c>
      <c r="AD26" s="459" t="s">
        <v>205</v>
      </c>
    </row>
    <row r="27" spans="1:30" s="459" customFormat="1" ht="19.5" x14ac:dyDescent="0.35">
      <c r="B27" s="466"/>
      <c r="C27" s="466"/>
      <c r="D27" s="466"/>
      <c r="E27" s="466"/>
      <c r="F27" s="466"/>
      <c r="G27" s="473"/>
      <c r="H27" s="456"/>
      <c r="I27" s="456"/>
      <c r="J27" s="456"/>
      <c r="K27" s="456"/>
      <c r="L27" s="466"/>
      <c r="M27" s="466"/>
      <c r="N27" s="466"/>
      <c r="O27" s="466"/>
      <c r="P27" s="466"/>
      <c r="Q27" s="464"/>
      <c r="R27" s="466"/>
      <c r="S27" s="467"/>
      <c r="T27" s="467"/>
      <c r="U27" s="455"/>
      <c r="V27" s="455"/>
    </row>
    <row r="28" spans="1:30" s="459" customFormat="1" ht="30" customHeight="1" thickBot="1" x14ac:dyDescent="0.4">
      <c r="B28" s="472"/>
      <c r="C28" s="1717" t="s">
        <v>722</v>
      </c>
      <c r="D28" s="1718"/>
      <c r="E28" s="1718"/>
      <c r="F28" s="1718"/>
      <c r="G28" s="1718"/>
      <c r="H28" s="1718"/>
      <c r="I28" s="1718"/>
      <c r="J28" s="1718"/>
      <c r="K28" s="1718"/>
      <c r="L28" s="1718"/>
      <c r="M28" s="1718"/>
      <c r="N28" s="1718"/>
      <c r="O28" s="1718"/>
      <c r="P28" s="472"/>
      <c r="Q28" s="457" t="s">
        <v>684</v>
      </c>
      <c r="R28" s="1720"/>
      <c r="S28" s="1720"/>
      <c r="T28" s="1720"/>
      <c r="U28" s="1720"/>
      <c r="V28" s="467" t="s">
        <v>50</v>
      </c>
      <c r="W28" s="474"/>
      <c r="X28" s="474"/>
    </row>
    <row r="29" spans="1:30" s="459" customFormat="1" ht="19.5" x14ac:dyDescent="0.35">
      <c r="B29" s="455"/>
      <c r="C29" s="1716" t="s">
        <v>752</v>
      </c>
      <c r="D29" s="1716"/>
      <c r="E29" s="1716"/>
      <c r="F29" s="1716"/>
      <c r="G29" s="1716"/>
      <c r="H29" s="1716"/>
      <c r="I29" s="1716"/>
      <c r="J29" s="1716"/>
      <c r="K29" s="1716"/>
      <c r="L29" s="1716"/>
      <c r="M29" s="1716"/>
      <c r="N29" s="1716"/>
      <c r="O29" s="1716"/>
      <c r="P29" s="455"/>
      <c r="Q29" s="462"/>
      <c r="R29" s="455"/>
      <c r="S29" s="455"/>
      <c r="T29" s="455"/>
      <c r="U29" s="455"/>
      <c r="V29" s="455"/>
    </row>
    <row r="30" spans="1:30" s="459" customFormat="1" ht="19.5" x14ac:dyDescent="0.35">
      <c r="B30" s="455"/>
      <c r="C30" s="488"/>
      <c r="D30" s="488"/>
      <c r="E30" s="488"/>
      <c r="F30" s="488"/>
      <c r="G30" s="488"/>
      <c r="H30" s="488"/>
      <c r="I30" s="488"/>
      <c r="J30" s="488"/>
      <c r="K30" s="488"/>
      <c r="L30" s="488"/>
      <c r="M30" s="488"/>
      <c r="N30" s="488"/>
      <c r="O30" s="488"/>
      <c r="P30" s="455"/>
      <c r="Q30" s="462"/>
      <c r="R30" s="455"/>
      <c r="S30" s="455"/>
      <c r="T30" s="455"/>
      <c r="U30" s="455"/>
      <c r="V30" s="455"/>
    </row>
    <row r="31" spans="1:30" s="459" customFormat="1" ht="39" customHeight="1" thickBot="1" x14ac:dyDescent="0.4">
      <c r="B31" s="472"/>
      <c r="C31" s="1717" t="s">
        <v>723</v>
      </c>
      <c r="D31" s="1718"/>
      <c r="E31" s="1718"/>
      <c r="F31" s="1718"/>
      <c r="G31" s="1718"/>
      <c r="H31" s="1718"/>
      <c r="I31" s="1718"/>
      <c r="J31" s="1718"/>
      <c r="K31" s="1718"/>
      <c r="L31" s="1718"/>
      <c r="M31" s="1718"/>
      <c r="N31" s="1718"/>
      <c r="O31" s="1718"/>
      <c r="P31" s="472"/>
      <c r="Q31" s="457" t="s">
        <v>686</v>
      </c>
      <c r="R31" s="1720"/>
      <c r="S31" s="1720"/>
      <c r="T31" s="1720"/>
      <c r="U31" s="1720"/>
      <c r="V31" s="467" t="s">
        <v>685</v>
      </c>
      <c r="W31" s="474"/>
      <c r="X31" s="474"/>
    </row>
    <row r="32" spans="1:30" s="459" customFormat="1" ht="19.5" x14ac:dyDescent="0.35">
      <c r="B32" s="455"/>
      <c r="C32" s="1716" t="s">
        <v>752</v>
      </c>
      <c r="D32" s="1716"/>
      <c r="E32" s="1716"/>
      <c r="F32" s="1716"/>
      <c r="G32" s="1716"/>
      <c r="H32" s="1716"/>
      <c r="I32" s="1716"/>
      <c r="J32" s="1716"/>
      <c r="K32" s="1716"/>
      <c r="L32" s="1716"/>
      <c r="M32" s="1716"/>
      <c r="N32" s="1716"/>
      <c r="O32" s="1716"/>
      <c r="P32" s="455"/>
      <c r="Q32" s="455"/>
      <c r="R32" s="455"/>
      <c r="S32" s="455"/>
      <c r="T32" s="455"/>
      <c r="U32" s="455"/>
      <c r="V32" s="455"/>
    </row>
    <row r="33" spans="2:26" s="459" customFormat="1" ht="19.5" x14ac:dyDescent="0.35">
      <c r="B33" s="455"/>
      <c r="C33" s="488"/>
      <c r="D33" s="488"/>
      <c r="E33" s="488"/>
      <c r="F33" s="488"/>
      <c r="G33" s="488"/>
      <c r="H33" s="488"/>
      <c r="I33" s="488"/>
      <c r="J33" s="488"/>
      <c r="K33" s="488"/>
      <c r="L33" s="488"/>
      <c r="M33" s="488"/>
      <c r="N33" s="488"/>
      <c r="O33" s="488"/>
      <c r="P33" s="455"/>
      <c r="Q33" s="455"/>
      <c r="R33" s="455"/>
      <c r="S33" s="455"/>
      <c r="T33" s="455"/>
      <c r="U33" s="455"/>
      <c r="V33" s="455"/>
    </row>
    <row r="34" spans="2:26" ht="48" customHeight="1" x14ac:dyDescent="0.35">
      <c r="C34" s="1673" t="s">
        <v>751</v>
      </c>
      <c r="D34" s="1673"/>
      <c r="E34" s="1673"/>
      <c r="F34" s="1673"/>
      <c r="G34" s="1673"/>
      <c r="H34" s="713"/>
      <c r="I34" s="1725"/>
      <c r="J34" s="1725"/>
      <c r="K34" s="1725"/>
      <c r="L34" s="1725"/>
      <c r="M34" s="1725"/>
      <c r="N34" s="1725"/>
      <c r="O34" s="1725"/>
      <c r="P34" s="1725"/>
      <c r="Q34" s="1725"/>
      <c r="R34" s="1725"/>
      <c r="S34" s="1725"/>
      <c r="T34" s="1725"/>
      <c r="U34" s="1725"/>
    </row>
    <row r="35" spans="2:26" ht="135.75" customHeight="1" x14ac:dyDescent="0.35">
      <c r="C35" s="1673"/>
      <c r="D35" s="1673"/>
      <c r="E35" s="1673"/>
      <c r="F35" s="1673"/>
      <c r="G35" s="1673"/>
      <c r="H35" s="192"/>
      <c r="I35" s="1725"/>
      <c r="J35" s="1725"/>
      <c r="K35" s="1725"/>
      <c r="L35" s="1725"/>
      <c r="M35" s="1725"/>
      <c r="N35" s="1725"/>
      <c r="O35" s="1725"/>
      <c r="P35" s="1725"/>
      <c r="Q35" s="1725"/>
      <c r="R35" s="1725"/>
      <c r="S35" s="1725"/>
      <c r="T35" s="1725"/>
      <c r="U35" s="1725"/>
    </row>
    <row r="36" spans="2:26" s="459" customFormat="1" ht="19.5" x14ac:dyDescent="0.35">
      <c r="B36" s="455"/>
      <c r="C36" s="460"/>
      <c r="D36" s="460"/>
      <c r="E36" s="460"/>
      <c r="F36" s="460"/>
      <c r="G36" s="460"/>
      <c r="H36" s="460"/>
      <c r="I36" s="460"/>
      <c r="J36" s="460"/>
      <c r="K36" s="460"/>
      <c r="L36" s="460"/>
      <c r="M36" s="460"/>
      <c r="N36" s="460"/>
      <c r="O36" s="460"/>
      <c r="P36" s="455"/>
      <c r="Q36" s="455"/>
      <c r="R36" s="455"/>
      <c r="S36" s="455"/>
      <c r="T36" s="455"/>
      <c r="U36" s="455"/>
      <c r="V36" s="455"/>
    </row>
    <row r="37" spans="2:26" s="459" customFormat="1" ht="50.25" customHeight="1" thickBot="1" x14ac:dyDescent="0.4">
      <c r="B37" s="455"/>
      <c r="C37" s="1728" t="s">
        <v>3193</v>
      </c>
      <c r="D37" s="1728"/>
      <c r="E37" s="1728"/>
      <c r="F37" s="1728"/>
      <c r="G37" s="1728"/>
      <c r="H37" s="1728"/>
      <c r="I37" s="1728"/>
      <c r="J37" s="1728"/>
      <c r="K37" s="1728"/>
      <c r="L37" s="1728"/>
      <c r="M37" s="1728"/>
      <c r="N37" s="1728"/>
      <c r="O37" s="1728"/>
      <c r="P37" s="1728"/>
      <c r="Q37" s="455"/>
      <c r="R37" s="455"/>
      <c r="S37" s="455"/>
      <c r="T37" s="455"/>
      <c r="U37" s="455"/>
      <c r="V37" s="455"/>
    </row>
    <row r="38" spans="2:26" s="459" customFormat="1" ht="58.5" customHeight="1" thickBot="1" x14ac:dyDescent="0.4">
      <c r="B38" s="472"/>
      <c r="C38" s="1752" t="s">
        <v>354</v>
      </c>
      <c r="D38" s="1753"/>
      <c r="E38" s="1753"/>
      <c r="F38" s="1753"/>
      <c r="G38" s="1753"/>
      <c r="H38" s="1753"/>
      <c r="I38" s="1753"/>
      <c r="J38" s="1753"/>
      <c r="K38" s="1753"/>
      <c r="L38" s="1753"/>
      <c r="M38" s="1753"/>
      <c r="N38" s="1753"/>
      <c r="O38" s="1753"/>
      <c r="P38" s="1754"/>
      <c r="Q38" s="457"/>
      <c r="R38" s="1721"/>
      <c r="S38" s="1722"/>
      <c r="T38" s="1722"/>
      <c r="U38" s="1723"/>
      <c r="V38" s="467"/>
      <c r="W38" s="474"/>
      <c r="X38" s="474"/>
    </row>
    <row r="39" spans="2:26" s="459" customFormat="1" ht="19.5" x14ac:dyDescent="0.35">
      <c r="B39" s="466"/>
      <c r="C39" s="466"/>
      <c r="D39" s="466"/>
      <c r="E39" s="466"/>
      <c r="F39" s="466"/>
      <c r="G39" s="473"/>
      <c r="H39" s="456"/>
      <c r="I39" s="456"/>
      <c r="J39" s="456"/>
      <c r="K39" s="456"/>
      <c r="L39" s="466"/>
      <c r="M39" s="466"/>
      <c r="N39" s="466"/>
      <c r="O39" s="466"/>
      <c r="P39" s="466"/>
      <c r="Q39" s="467"/>
      <c r="R39" s="466"/>
      <c r="S39" s="467"/>
      <c r="T39" s="467"/>
      <c r="U39" s="455"/>
      <c r="V39" s="455"/>
    </row>
    <row r="40" spans="2:26" s="459" customFormat="1" ht="50.25" customHeight="1" thickBot="1" x14ac:dyDescent="0.4">
      <c r="B40" s="455"/>
      <c r="C40" s="1728" t="s">
        <v>3194</v>
      </c>
      <c r="D40" s="1728"/>
      <c r="E40" s="1728"/>
      <c r="F40" s="1728"/>
      <c r="G40" s="1728"/>
      <c r="H40" s="1728"/>
      <c r="I40" s="1728"/>
      <c r="J40" s="1728"/>
      <c r="K40" s="1728"/>
      <c r="L40" s="1728"/>
      <c r="M40" s="1728"/>
      <c r="N40" s="1728"/>
      <c r="O40" s="1728"/>
      <c r="P40" s="1728"/>
      <c r="Q40" s="455"/>
      <c r="R40" s="455"/>
      <c r="S40" s="455"/>
      <c r="T40" s="455"/>
      <c r="U40" s="455"/>
      <c r="V40" s="455"/>
    </row>
    <row r="41" spans="2:26" s="459" customFormat="1" ht="71.25" customHeight="1" thickBot="1" x14ac:dyDescent="0.4">
      <c r="B41" s="472"/>
      <c r="C41" s="1755" t="s">
        <v>687</v>
      </c>
      <c r="D41" s="1756"/>
      <c r="E41" s="1756"/>
      <c r="F41" s="1756"/>
      <c r="G41" s="1756"/>
      <c r="H41" s="1756"/>
      <c r="I41" s="1756"/>
      <c r="J41" s="1756"/>
      <c r="K41" s="1756"/>
      <c r="L41" s="1756"/>
      <c r="M41" s="1756"/>
      <c r="N41" s="1756"/>
      <c r="O41" s="1756"/>
      <c r="P41" s="1757"/>
      <c r="Q41" s="457"/>
      <c r="R41" s="1694"/>
      <c r="S41" s="1695"/>
      <c r="T41" s="1695"/>
      <c r="U41" s="1696"/>
      <c r="V41" s="467"/>
      <c r="W41" s="474"/>
      <c r="X41" s="474"/>
    </row>
    <row r="42" spans="2:26" s="459" customFormat="1" ht="19.5" x14ac:dyDescent="0.35">
      <c r="B42" s="466"/>
      <c r="C42" s="466"/>
      <c r="D42" s="466"/>
      <c r="E42" s="466"/>
      <c r="F42" s="466"/>
      <c r="G42" s="473"/>
      <c r="H42" s="456"/>
      <c r="I42" s="456"/>
      <c r="J42" s="456"/>
      <c r="K42" s="456"/>
      <c r="L42" s="466"/>
      <c r="M42" s="466"/>
      <c r="N42" s="466"/>
      <c r="O42" s="466"/>
      <c r="P42" s="466"/>
      <c r="Q42" s="467"/>
      <c r="R42" s="466"/>
      <c r="S42" s="467"/>
      <c r="T42" s="467"/>
      <c r="U42" s="455"/>
      <c r="V42" s="455"/>
    </row>
    <row r="43" spans="2:26" ht="48" customHeight="1" x14ac:dyDescent="0.35">
      <c r="C43" s="1673" t="s">
        <v>805</v>
      </c>
      <c r="D43" s="1673"/>
      <c r="E43" s="1673"/>
      <c r="F43" s="1673"/>
      <c r="G43" s="1673"/>
      <c r="H43" s="713"/>
      <c r="I43" s="1726"/>
      <c r="J43" s="1726"/>
      <c r="K43" s="1726"/>
      <c r="L43" s="1726"/>
      <c r="M43" s="1726"/>
      <c r="N43" s="1726"/>
      <c r="O43" s="1726"/>
      <c r="P43" s="1726"/>
      <c r="Q43" s="1726"/>
      <c r="R43" s="1726"/>
      <c r="S43" s="1726"/>
      <c r="T43" s="1726"/>
      <c r="U43" s="1726"/>
    </row>
    <row r="44" spans="2:26" ht="207" customHeight="1" x14ac:dyDescent="0.35">
      <c r="C44" s="1673"/>
      <c r="D44" s="1673"/>
      <c r="E44" s="1673"/>
      <c r="F44" s="1673"/>
      <c r="G44" s="1673"/>
      <c r="H44" s="192"/>
      <c r="I44" s="1726"/>
      <c r="J44" s="1726"/>
      <c r="K44" s="1726"/>
      <c r="L44" s="1726"/>
      <c r="M44" s="1726"/>
      <c r="N44" s="1726"/>
      <c r="O44" s="1726"/>
      <c r="P44" s="1726"/>
      <c r="Q44" s="1726"/>
      <c r="R44" s="1726"/>
      <c r="S44" s="1726"/>
      <c r="T44" s="1726"/>
      <c r="U44" s="1726"/>
    </row>
    <row r="45" spans="2:26" s="459" customFormat="1" ht="207" customHeight="1" x14ac:dyDescent="0.35">
      <c r="B45" s="466"/>
      <c r="C45" s="466"/>
      <c r="D45" s="466"/>
      <c r="E45" s="466"/>
      <c r="F45" s="466"/>
      <c r="G45" s="473"/>
      <c r="H45" s="456"/>
      <c r="I45" s="1726"/>
      <c r="J45" s="1726"/>
      <c r="K45" s="1726"/>
      <c r="L45" s="1726"/>
      <c r="M45" s="1726"/>
      <c r="N45" s="1726"/>
      <c r="O45" s="1726"/>
      <c r="P45" s="1726"/>
      <c r="Q45" s="1726"/>
      <c r="R45" s="1726"/>
      <c r="S45" s="1726"/>
      <c r="T45" s="1726"/>
      <c r="U45" s="1726"/>
      <c r="V45" s="455"/>
    </row>
    <row r="46" spans="2:26" s="459" customFormat="1" ht="19.5" x14ac:dyDescent="0.35">
      <c r="B46" s="466"/>
      <c r="C46" s="466"/>
      <c r="D46" s="466"/>
      <c r="E46" s="466"/>
      <c r="F46" s="466"/>
      <c r="G46" s="473"/>
      <c r="H46" s="456"/>
      <c r="I46" s="456"/>
      <c r="J46" s="456"/>
      <c r="K46" s="456"/>
      <c r="L46" s="466"/>
      <c r="M46" s="466"/>
      <c r="N46" s="466"/>
      <c r="O46" s="466"/>
      <c r="P46" s="466"/>
      <c r="Q46" s="467"/>
      <c r="R46" s="466"/>
      <c r="S46" s="467"/>
      <c r="T46" s="467"/>
      <c r="U46" s="455"/>
      <c r="V46" s="455"/>
    </row>
    <row r="47" spans="2:26" s="459" customFormat="1" ht="42.75" customHeight="1" thickBot="1" x14ac:dyDescent="0.4">
      <c r="B47" s="471"/>
      <c r="C47" s="1717" t="s">
        <v>415</v>
      </c>
      <c r="D47" s="1718"/>
      <c r="E47" s="1718"/>
      <c r="F47" s="1718"/>
      <c r="G47" s="1718"/>
      <c r="H47" s="1718"/>
      <c r="I47" s="1718"/>
      <c r="J47" s="1718"/>
      <c r="K47" s="1718"/>
      <c r="L47" s="1718"/>
      <c r="M47" s="1718"/>
      <c r="N47" s="1718"/>
      <c r="O47" s="1718"/>
      <c r="P47" s="472"/>
      <c r="Q47" s="457" t="s">
        <v>688</v>
      </c>
      <c r="R47" s="1724"/>
      <c r="S47" s="1724"/>
      <c r="T47" s="1724"/>
      <c r="U47" s="1724"/>
      <c r="V47" s="455"/>
      <c r="Y47" s="459" t="s">
        <v>234</v>
      </c>
      <c r="Z47" s="459" t="s">
        <v>235</v>
      </c>
    </row>
    <row r="48" spans="2:26" s="476" customFormat="1" ht="19.5" x14ac:dyDescent="0.35">
      <c r="B48" s="456"/>
      <c r="C48" s="456"/>
      <c r="D48" s="456"/>
      <c r="E48" s="456"/>
      <c r="F48" s="456"/>
      <c r="G48" s="475"/>
      <c r="H48" s="456"/>
      <c r="I48" s="456"/>
      <c r="J48" s="456"/>
      <c r="K48" s="456"/>
      <c r="L48" s="456"/>
      <c r="M48" s="456"/>
      <c r="N48" s="456"/>
      <c r="O48" s="456"/>
      <c r="P48" s="458"/>
      <c r="Q48" s="456"/>
      <c r="R48" s="458"/>
      <c r="S48" s="456"/>
      <c r="T48" s="456"/>
      <c r="U48" s="456"/>
      <c r="V48" s="456"/>
    </row>
    <row r="49" spans="2:27" s="459" customFormat="1" ht="30" customHeight="1" thickBot="1" x14ac:dyDescent="0.4">
      <c r="B49" s="472"/>
      <c r="C49" s="1717" t="s">
        <v>690</v>
      </c>
      <c r="D49" s="1718"/>
      <c r="E49" s="1718"/>
      <c r="F49" s="1718"/>
      <c r="G49" s="1718"/>
      <c r="H49" s="1718"/>
      <c r="I49" s="1718"/>
      <c r="J49" s="1718"/>
      <c r="K49" s="1718"/>
      <c r="L49" s="1718"/>
      <c r="M49" s="1718"/>
      <c r="N49" s="1718"/>
      <c r="O49" s="1718"/>
      <c r="P49" s="472"/>
      <c r="Q49" s="457" t="s">
        <v>692</v>
      </c>
      <c r="R49" s="1727" t="str">
        <f>IF('C-2蓄'!C9="","",'C-2蓄'!U46)</f>
        <v/>
      </c>
      <c r="S49" s="1727"/>
      <c r="T49" s="1727"/>
      <c r="U49" s="1727"/>
      <c r="V49" s="467" t="s">
        <v>131</v>
      </c>
      <c r="W49" s="474"/>
      <c r="X49" s="474"/>
    </row>
    <row r="50" spans="2:27" s="476" customFormat="1" ht="14.25" customHeight="1" x14ac:dyDescent="0.35">
      <c r="B50" s="456"/>
      <c r="C50" s="1716" t="s">
        <v>689</v>
      </c>
      <c r="D50" s="1716"/>
      <c r="E50" s="1716"/>
      <c r="F50" s="1716"/>
      <c r="G50" s="1716"/>
      <c r="H50" s="1716"/>
      <c r="I50" s="1716"/>
      <c r="J50" s="1716"/>
      <c r="K50" s="1716"/>
      <c r="L50" s="1716"/>
      <c r="M50" s="1716"/>
      <c r="N50" s="1716"/>
      <c r="O50" s="1716"/>
      <c r="P50" s="458"/>
      <c r="Q50" s="456"/>
      <c r="R50" s="458"/>
      <c r="S50" s="456"/>
      <c r="T50" s="456"/>
      <c r="U50" s="456"/>
      <c r="V50" s="456"/>
    </row>
    <row r="51" spans="2:27" s="476" customFormat="1" ht="14.25" customHeight="1" x14ac:dyDescent="0.35">
      <c r="B51" s="456"/>
      <c r="C51" s="488"/>
      <c r="D51" s="488"/>
      <c r="E51" s="488"/>
      <c r="F51" s="488"/>
      <c r="G51" s="488"/>
      <c r="H51" s="488"/>
      <c r="I51" s="488"/>
      <c r="J51" s="488"/>
      <c r="K51" s="488"/>
      <c r="L51" s="488"/>
      <c r="M51" s="488"/>
      <c r="N51" s="488"/>
      <c r="O51" s="488"/>
      <c r="P51" s="458"/>
      <c r="Q51" s="456"/>
      <c r="R51" s="458"/>
      <c r="S51" s="456"/>
      <c r="T51" s="456"/>
      <c r="U51" s="456"/>
      <c r="V51" s="456"/>
    </row>
    <row r="52" spans="2:27" s="459" customFormat="1" ht="30" customHeight="1" thickBot="1" x14ac:dyDescent="0.4">
      <c r="B52" s="471"/>
      <c r="C52" s="1717" t="s">
        <v>693</v>
      </c>
      <c r="D52" s="1718"/>
      <c r="E52" s="1718"/>
      <c r="F52" s="1718"/>
      <c r="G52" s="1718"/>
      <c r="H52" s="1718"/>
      <c r="I52" s="1718"/>
      <c r="J52" s="1718"/>
      <c r="K52" s="1718"/>
      <c r="L52" s="1718"/>
      <c r="M52" s="1718"/>
      <c r="N52" s="1718"/>
      <c r="O52" s="1718"/>
      <c r="P52" s="472"/>
      <c r="Q52" s="457" t="s">
        <v>691</v>
      </c>
      <c r="R52" s="1719" t="str">
        <f>IF(R47="","",(R49-IF(R47="一体型で切り分けができない",R24*20000,0))/R21)</f>
        <v/>
      </c>
      <c r="S52" s="1719"/>
      <c r="T52" s="1719"/>
      <c r="U52" s="1719"/>
      <c r="V52" s="455" t="s">
        <v>350</v>
      </c>
    </row>
    <row r="53" spans="2:27" s="476" customFormat="1" ht="27" customHeight="1" x14ac:dyDescent="0.35">
      <c r="B53" s="456"/>
      <c r="C53" s="1746" t="s">
        <v>694</v>
      </c>
      <c r="D53" s="1746"/>
      <c r="E53" s="1746"/>
      <c r="F53" s="1746"/>
      <c r="G53" s="1746"/>
      <c r="H53" s="1746"/>
      <c r="I53" s="1746"/>
      <c r="J53" s="1746"/>
      <c r="K53" s="1746"/>
      <c r="L53" s="1746"/>
      <c r="M53" s="1746"/>
      <c r="N53" s="1746"/>
      <c r="O53" s="1746"/>
      <c r="P53" s="491"/>
      <c r="Q53" s="491"/>
      <c r="R53" s="456"/>
      <c r="S53" s="458"/>
      <c r="T53" s="458"/>
      <c r="U53" s="456"/>
      <c r="V53" s="456"/>
      <c r="W53" s="456"/>
      <c r="X53" s="456"/>
    </row>
    <row r="54" spans="2:27" s="476" customFormat="1" ht="14.25" customHeight="1" x14ac:dyDescent="0.35">
      <c r="B54" s="456"/>
      <c r="C54" s="456"/>
      <c r="D54" s="456"/>
      <c r="E54" s="456"/>
      <c r="F54" s="456"/>
      <c r="G54" s="475"/>
      <c r="H54" s="456"/>
      <c r="I54" s="456"/>
      <c r="J54" s="456"/>
      <c r="K54" s="456"/>
      <c r="L54" s="456"/>
      <c r="M54" s="456"/>
      <c r="N54" s="456"/>
      <c r="O54" s="456"/>
      <c r="P54" s="456"/>
      <c r="Q54" s="458"/>
      <c r="R54" s="456"/>
      <c r="S54" s="458"/>
      <c r="T54" s="458"/>
      <c r="U54" s="456"/>
      <c r="V54" s="456"/>
      <c r="W54" s="456"/>
      <c r="X54" s="456"/>
    </row>
    <row r="55" spans="2:27" s="476" customFormat="1" ht="24" customHeight="1" x14ac:dyDescent="0.35">
      <c r="B55" s="456"/>
      <c r="C55" s="456"/>
      <c r="D55" s="456"/>
      <c r="E55" s="456"/>
      <c r="F55" s="456"/>
      <c r="G55" s="475"/>
      <c r="H55" s="456"/>
      <c r="I55" s="456"/>
      <c r="J55" s="1708" t="s">
        <v>695</v>
      </c>
      <c r="K55" s="1708"/>
      <c r="L55" s="1708"/>
      <c r="M55" s="1708"/>
      <c r="N55" s="1708"/>
      <c r="O55" s="1708"/>
      <c r="P55" s="1708"/>
      <c r="Q55" s="1708"/>
      <c r="R55" s="1708"/>
      <c r="S55" s="1708"/>
      <c r="T55" s="1708"/>
      <c r="U55" s="1708" t="s">
        <v>352</v>
      </c>
      <c r="V55" s="1708"/>
      <c r="W55" s="456"/>
      <c r="X55" s="456"/>
    </row>
    <row r="56" spans="2:27" s="476" customFormat="1" ht="30" customHeight="1" x14ac:dyDescent="0.35">
      <c r="B56" s="456"/>
      <c r="C56" s="456"/>
      <c r="D56" s="456"/>
      <c r="E56" s="1747"/>
      <c r="F56" s="1747"/>
      <c r="G56" s="1707" t="s">
        <v>518</v>
      </c>
      <c r="H56" s="1707"/>
      <c r="I56" s="1748"/>
      <c r="J56" s="1707" t="s">
        <v>696</v>
      </c>
      <c r="K56" s="1707"/>
      <c r="L56" s="1707"/>
      <c r="M56" s="1707"/>
      <c r="N56" s="1707"/>
      <c r="O56" s="1707"/>
      <c r="P56" s="1707"/>
      <c r="Q56" s="1707"/>
      <c r="R56" s="1707"/>
      <c r="S56" s="1707"/>
      <c r="T56" s="1707"/>
      <c r="U56" s="1749" t="str">
        <f>IF(R19="","",IF(AND(OR(R19="産業用 (新品)",R19="産業用 (リユース)"),R52&lt;=210000),"○",""))</f>
        <v/>
      </c>
      <c r="V56" s="1749"/>
      <c r="W56" s="456"/>
      <c r="X56" s="456"/>
    </row>
    <row r="57" spans="2:27" s="476" customFormat="1" ht="30" customHeight="1" x14ac:dyDescent="0.35">
      <c r="B57" s="456"/>
      <c r="C57" s="456"/>
      <c r="D57" s="456"/>
      <c r="E57" s="1747"/>
      <c r="F57" s="1747"/>
      <c r="G57" s="1750" t="s">
        <v>521</v>
      </c>
      <c r="H57" s="1750"/>
      <c r="I57" s="1751"/>
      <c r="J57" s="1707" t="s">
        <v>697</v>
      </c>
      <c r="K57" s="1707"/>
      <c r="L57" s="1707"/>
      <c r="M57" s="1707"/>
      <c r="N57" s="1707"/>
      <c r="O57" s="1707"/>
      <c r="P57" s="1707"/>
      <c r="Q57" s="1707"/>
      <c r="R57" s="1707"/>
      <c r="S57" s="1707"/>
      <c r="T57" s="1707"/>
      <c r="U57" s="1749" t="str">
        <f>IF(R19="","",IF(AND(R19="家庭用",R52&lt;=165000),"○",""))</f>
        <v/>
      </c>
      <c r="V57" s="1749"/>
      <c r="W57" s="456"/>
      <c r="X57" s="456"/>
    </row>
    <row r="58" spans="2:27" s="476" customFormat="1" ht="30" customHeight="1" x14ac:dyDescent="0.35">
      <c r="B58" s="456"/>
      <c r="C58" s="456"/>
      <c r="D58" s="456"/>
      <c r="E58" s="456"/>
      <c r="F58" s="456"/>
      <c r="G58" s="475"/>
      <c r="H58" s="456"/>
      <c r="I58" s="456"/>
      <c r="J58" s="456"/>
      <c r="K58" s="456"/>
      <c r="L58" s="456"/>
      <c r="M58" s="456"/>
      <c r="N58" s="456"/>
      <c r="O58" s="456"/>
      <c r="P58" s="456"/>
      <c r="Q58" s="414"/>
      <c r="R58" s="414"/>
      <c r="S58" s="414"/>
      <c r="T58" s="458"/>
      <c r="U58" s="1749" t="str" cm="1">
        <f t="array" ref="U58">IF(AND(U56:V57=""),"",IF(OR(U56:V57="○"),"○",""))</f>
        <v/>
      </c>
      <c r="V58" s="1749"/>
      <c r="W58" s="456"/>
      <c r="X58" s="456"/>
    </row>
    <row r="59" spans="2:27" s="476" customFormat="1" ht="30" customHeight="1" x14ac:dyDescent="0.35">
      <c r="B59" s="456"/>
      <c r="C59" s="456"/>
      <c r="D59" s="456"/>
      <c r="E59" s="456"/>
      <c r="F59" s="456"/>
      <c r="G59" s="475"/>
      <c r="H59" s="456"/>
      <c r="I59" s="456"/>
      <c r="J59" s="456"/>
      <c r="K59" s="456"/>
      <c r="L59" s="456"/>
      <c r="M59" s="456"/>
      <c r="N59" s="456"/>
      <c r="O59" s="456"/>
      <c r="P59" s="456"/>
      <c r="Q59" s="464"/>
      <c r="R59" s="466"/>
      <c r="S59" s="458"/>
      <c r="T59" s="458"/>
      <c r="U59" s="456"/>
      <c r="V59" s="456"/>
      <c r="W59" s="456"/>
      <c r="X59" s="456"/>
    </row>
    <row r="60" spans="2:27" s="476" customFormat="1" ht="30" customHeight="1" x14ac:dyDescent="0.35">
      <c r="B60" s="456"/>
      <c r="C60" s="459" t="s">
        <v>520</v>
      </c>
      <c r="D60" s="456"/>
      <c r="E60" s="456"/>
      <c r="F60" s="456"/>
      <c r="G60" s="475"/>
      <c r="H60" s="472"/>
      <c r="I60" s="472"/>
      <c r="J60" s="472"/>
      <c r="K60" s="472"/>
      <c r="L60" s="472"/>
      <c r="M60" s="472"/>
      <c r="N60" s="472"/>
      <c r="O60" s="472"/>
      <c r="P60" s="472"/>
      <c r="Q60" s="477"/>
      <c r="R60" s="456"/>
      <c r="S60" s="458"/>
      <c r="T60" s="458"/>
      <c r="U60" s="456"/>
      <c r="V60" s="456"/>
    </row>
    <row r="61" spans="2:27" s="476" customFormat="1" ht="30" customHeight="1" x14ac:dyDescent="0.35">
      <c r="B61" s="456"/>
      <c r="C61" s="1729" t="s">
        <v>212</v>
      </c>
      <c r="D61" s="1730"/>
      <c r="E61" s="1730"/>
      <c r="F61" s="1731"/>
      <c r="G61" s="1732" t="s">
        <v>211</v>
      </c>
      <c r="H61" s="1733"/>
      <c r="I61" s="1733"/>
      <c r="J61" s="1733"/>
      <c r="K61" s="1733"/>
      <c r="L61" s="1733"/>
      <c r="M61" s="1733"/>
      <c r="N61" s="1733"/>
      <c r="O61" s="1733"/>
      <c r="P61" s="1733"/>
      <c r="Q61" s="1733"/>
      <c r="R61" s="1733"/>
      <c r="S61" s="1733"/>
      <c r="T61" s="1733"/>
      <c r="U61" s="1734"/>
      <c r="V61" s="492" t="s">
        <v>351</v>
      </c>
    </row>
    <row r="62" spans="2:27" s="476" customFormat="1" ht="46.5" customHeight="1" x14ac:dyDescent="0.35">
      <c r="B62" s="456"/>
      <c r="C62" s="1735" t="s">
        <v>163</v>
      </c>
      <c r="D62" s="1736"/>
      <c r="E62" s="1736"/>
      <c r="F62" s="1737"/>
      <c r="G62" s="1738" t="s">
        <v>698</v>
      </c>
      <c r="H62" s="1739"/>
      <c r="I62" s="1739"/>
      <c r="J62" s="1739"/>
      <c r="K62" s="1739"/>
      <c r="L62" s="1739"/>
      <c r="M62" s="1739"/>
      <c r="N62" s="1739"/>
      <c r="O62" s="1739"/>
      <c r="P62" s="1739"/>
      <c r="Q62" s="1739"/>
      <c r="R62" s="1739"/>
      <c r="S62" s="1739"/>
      <c r="T62" s="1739"/>
      <c r="U62" s="1740"/>
      <c r="V62" s="479"/>
      <c r="W62" s="414"/>
      <c r="X62" s="414"/>
      <c r="Y62" s="484"/>
      <c r="Z62" s="484"/>
      <c r="AA62" s="484"/>
    </row>
    <row r="63" spans="2:27" s="476" customFormat="1" ht="37.5" customHeight="1" x14ac:dyDescent="0.35">
      <c r="B63" s="456"/>
      <c r="C63" s="1735" t="s">
        <v>194</v>
      </c>
      <c r="D63" s="1736"/>
      <c r="E63" s="1736"/>
      <c r="F63" s="1737"/>
      <c r="G63" s="1738" t="s">
        <v>699</v>
      </c>
      <c r="H63" s="1739"/>
      <c r="I63" s="1739"/>
      <c r="J63" s="1739"/>
      <c r="K63" s="1739"/>
      <c r="L63" s="1739"/>
      <c r="M63" s="1739"/>
      <c r="N63" s="1739"/>
      <c r="O63" s="1739"/>
      <c r="P63" s="1739"/>
      <c r="Q63" s="1739"/>
      <c r="R63" s="1739"/>
      <c r="S63" s="1739"/>
      <c r="T63" s="1739"/>
      <c r="U63" s="1740"/>
      <c r="V63" s="479"/>
    </row>
    <row r="64" spans="2:27" s="476" customFormat="1" ht="88.5" customHeight="1" x14ac:dyDescent="0.35">
      <c r="B64" s="456"/>
      <c r="C64" s="1735" t="s">
        <v>195</v>
      </c>
      <c r="D64" s="1736"/>
      <c r="E64" s="1736"/>
      <c r="F64" s="1737"/>
      <c r="G64" s="1738" t="s">
        <v>706</v>
      </c>
      <c r="H64" s="1739"/>
      <c r="I64" s="1739"/>
      <c r="J64" s="1739"/>
      <c r="K64" s="1739"/>
      <c r="L64" s="1739"/>
      <c r="M64" s="1739"/>
      <c r="N64" s="1739"/>
      <c r="O64" s="1739"/>
      <c r="P64" s="1739"/>
      <c r="Q64" s="1739"/>
      <c r="R64" s="1739"/>
      <c r="S64" s="1739"/>
      <c r="T64" s="1739"/>
      <c r="U64" s="1740"/>
      <c r="V64" s="479"/>
    </row>
    <row r="65" spans="2:33" s="476" customFormat="1" ht="38.25" customHeight="1" x14ac:dyDescent="0.35">
      <c r="B65" s="456"/>
      <c r="C65" s="1735" t="s">
        <v>705</v>
      </c>
      <c r="D65" s="1736"/>
      <c r="E65" s="1736"/>
      <c r="F65" s="1737"/>
      <c r="G65" s="1738" t="s">
        <v>700</v>
      </c>
      <c r="H65" s="1739"/>
      <c r="I65" s="1739"/>
      <c r="J65" s="1739"/>
      <c r="K65" s="1739"/>
      <c r="L65" s="1739"/>
      <c r="M65" s="1739"/>
      <c r="N65" s="1739"/>
      <c r="O65" s="1739"/>
      <c r="P65" s="1739"/>
      <c r="Q65" s="1739"/>
      <c r="R65" s="1739"/>
      <c r="S65" s="1739"/>
      <c r="T65" s="1739"/>
      <c r="U65" s="1740"/>
      <c r="V65" s="479"/>
    </row>
    <row r="66" spans="2:33" s="476" customFormat="1" ht="62.25" customHeight="1" x14ac:dyDescent="0.35">
      <c r="B66" s="456"/>
      <c r="C66" s="1735" t="s">
        <v>704</v>
      </c>
      <c r="D66" s="1736"/>
      <c r="E66" s="1736"/>
      <c r="F66" s="1737"/>
      <c r="G66" s="1738" t="s">
        <v>701</v>
      </c>
      <c r="H66" s="1739"/>
      <c r="I66" s="1739"/>
      <c r="J66" s="1739"/>
      <c r="K66" s="1739"/>
      <c r="L66" s="1739"/>
      <c r="M66" s="1739"/>
      <c r="N66" s="1739"/>
      <c r="O66" s="1739"/>
      <c r="P66" s="1739"/>
      <c r="Q66" s="1739"/>
      <c r="R66" s="1739"/>
      <c r="S66" s="1739"/>
      <c r="T66" s="1739"/>
      <c r="U66" s="1740"/>
      <c r="V66" s="479"/>
    </row>
    <row r="67" spans="2:33" s="476" customFormat="1" ht="34.5" customHeight="1" x14ac:dyDescent="0.35">
      <c r="B67" s="456"/>
      <c r="C67" s="1735" t="s">
        <v>196</v>
      </c>
      <c r="D67" s="1736"/>
      <c r="E67" s="1736"/>
      <c r="F67" s="1737"/>
      <c r="G67" s="1738" t="s">
        <v>702</v>
      </c>
      <c r="H67" s="1739"/>
      <c r="I67" s="1739"/>
      <c r="J67" s="1739"/>
      <c r="K67" s="1739"/>
      <c r="L67" s="1739"/>
      <c r="M67" s="1739"/>
      <c r="N67" s="1739"/>
      <c r="O67" s="1739"/>
      <c r="P67" s="1739"/>
      <c r="Q67" s="1739"/>
      <c r="R67" s="1739"/>
      <c r="S67" s="1739"/>
      <c r="T67" s="1739"/>
      <c r="U67" s="1740"/>
      <c r="V67" s="479"/>
    </row>
    <row r="68" spans="2:33" s="476" customFormat="1" ht="51" customHeight="1" x14ac:dyDescent="0.35">
      <c r="B68" s="456"/>
      <c r="C68" s="456" t="s">
        <v>703</v>
      </c>
      <c r="D68" s="456"/>
      <c r="E68" s="456"/>
      <c r="F68" s="456"/>
      <c r="G68" s="475"/>
      <c r="H68" s="456"/>
      <c r="I68" s="456"/>
      <c r="J68" s="456"/>
      <c r="K68" s="456"/>
      <c r="L68" s="456"/>
      <c r="M68" s="456"/>
      <c r="N68" s="456"/>
      <c r="O68" s="456"/>
      <c r="P68" s="1741" t="s">
        <v>707</v>
      </c>
      <c r="Q68" s="1741"/>
      <c r="R68" s="1741"/>
      <c r="S68" s="1741"/>
      <c r="T68" s="1741"/>
      <c r="U68" s="1742"/>
      <c r="V68" s="478" t="str" cm="1">
        <f t="array" ref="V68">IF(OR(AND(V62:V67="○"),AND(V62:V64="○",V65:V66="該当しない",V67="○")),"○","")</f>
        <v/>
      </c>
    </row>
    <row r="69" spans="2:33" s="476" customFormat="1" ht="14.25" customHeight="1" x14ac:dyDescent="0.35">
      <c r="B69" s="456"/>
      <c r="C69" s="456"/>
      <c r="D69" s="456"/>
      <c r="E69" s="456"/>
      <c r="F69" s="456"/>
      <c r="G69" s="475"/>
      <c r="H69" s="456"/>
      <c r="I69" s="456"/>
      <c r="J69" s="456"/>
      <c r="K69" s="456"/>
      <c r="L69" s="456"/>
      <c r="M69" s="456"/>
      <c r="N69" s="456"/>
      <c r="O69" s="456"/>
      <c r="P69" s="456"/>
      <c r="Q69" s="480"/>
      <c r="R69" s="456"/>
      <c r="S69" s="458"/>
      <c r="T69" s="458"/>
      <c r="U69" s="456"/>
      <c r="V69" s="456"/>
      <c r="W69" s="456"/>
      <c r="X69" s="456"/>
    </row>
    <row r="70" spans="2:33" s="459" customFormat="1" ht="19.5" x14ac:dyDescent="0.35">
      <c r="G70" s="481"/>
    </row>
    <row r="71" spans="2:33" s="482" customFormat="1" ht="19.5" hidden="1" x14ac:dyDescent="0.35">
      <c r="G71" s="483"/>
      <c r="Y71" s="459"/>
      <c r="Z71" s="459"/>
      <c r="AA71" s="459"/>
      <c r="AB71" s="459"/>
      <c r="AC71" s="459"/>
      <c r="AD71" s="459"/>
      <c r="AE71" s="459"/>
      <c r="AF71" s="459"/>
      <c r="AG71" s="459"/>
    </row>
  </sheetData>
  <sheetProtection sheet="1" selectLockedCells="1"/>
  <mergeCells count="76">
    <mergeCell ref="C38:P38"/>
    <mergeCell ref="C40:P40"/>
    <mergeCell ref="C41:P41"/>
    <mergeCell ref="R41:U41"/>
    <mergeCell ref="R12:U12"/>
    <mergeCell ref="C22:O22"/>
    <mergeCell ref="C19:O19"/>
    <mergeCell ref="R19:U19"/>
    <mergeCell ref="C29:O29"/>
    <mergeCell ref="C26:O26"/>
    <mergeCell ref="R26:U26"/>
    <mergeCell ref="C28:O28"/>
    <mergeCell ref="R28:U28"/>
    <mergeCell ref="C21:O21"/>
    <mergeCell ref="R21:U21"/>
    <mergeCell ref="C24:O24"/>
    <mergeCell ref="R24:U24"/>
    <mergeCell ref="C17:O17"/>
    <mergeCell ref="R17:U17"/>
    <mergeCell ref="C67:F67"/>
    <mergeCell ref="G67:U67"/>
    <mergeCell ref="U55:V55"/>
    <mergeCell ref="C53:O53"/>
    <mergeCell ref="C63:F63"/>
    <mergeCell ref="G63:U63"/>
    <mergeCell ref="E56:F56"/>
    <mergeCell ref="G56:I56"/>
    <mergeCell ref="U56:V56"/>
    <mergeCell ref="E57:F57"/>
    <mergeCell ref="G57:I57"/>
    <mergeCell ref="U57:V57"/>
    <mergeCell ref="U58:V58"/>
    <mergeCell ref="P68:U68"/>
    <mergeCell ref="C64:F64"/>
    <mergeCell ref="G64:U64"/>
    <mergeCell ref="C65:F65"/>
    <mergeCell ref="G65:U65"/>
    <mergeCell ref="C66:F66"/>
    <mergeCell ref="G66:U66"/>
    <mergeCell ref="C61:F61"/>
    <mergeCell ref="G61:U61"/>
    <mergeCell ref="C62:F62"/>
    <mergeCell ref="G62:U62"/>
    <mergeCell ref="J56:T56"/>
    <mergeCell ref="C52:O52"/>
    <mergeCell ref="R52:U52"/>
    <mergeCell ref="C31:O31"/>
    <mergeCell ref="R31:U31"/>
    <mergeCell ref="R38:U38"/>
    <mergeCell ref="C47:O47"/>
    <mergeCell ref="R47:U47"/>
    <mergeCell ref="C32:O32"/>
    <mergeCell ref="C34:G35"/>
    <mergeCell ref="I34:U35"/>
    <mergeCell ref="C43:G44"/>
    <mergeCell ref="I43:U45"/>
    <mergeCell ref="C49:O49"/>
    <mergeCell ref="R49:U49"/>
    <mergeCell ref="C50:O50"/>
    <mergeCell ref="C37:P37"/>
    <mergeCell ref="Y4:AK7"/>
    <mergeCell ref="Y15:AK15"/>
    <mergeCell ref="J57:T57"/>
    <mergeCell ref="J55:T55"/>
    <mergeCell ref="D4:I4"/>
    <mergeCell ref="K4:V4"/>
    <mergeCell ref="R15:U15"/>
    <mergeCell ref="C9:G9"/>
    <mergeCell ref="I9:P9"/>
    <mergeCell ref="R9:U9"/>
    <mergeCell ref="C11:G11"/>
    <mergeCell ref="I11:P11"/>
    <mergeCell ref="R11:U11"/>
    <mergeCell ref="C12:G12"/>
    <mergeCell ref="I12:L12"/>
    <mergeCell ref="N12:P12"/>
  </mergeCells>
  <phoneticPr fontId="13"/>
  <conditionalFormatting sqref="C61:V68">
    <cfRule type="expression" dxfId="103" priority="3">
      <formula>$R$19="産業用 (リユース)"</formula>
    </cfRule>
    <cfRule type="expression" dxfId="102" priority="4">
      <formula>$R$19="産業用 (新品)"</formula>
    </cfRule>
  </conditionalFormatting>
  <conditionalFormatting sqref="R17:U17 R26:U26 R28:U28 R31:U31 R38:U38 R41:U41 R47:U47 V62:V67">
    <cfRule type="containsBlanks" dxfId="101" priority="6">
      <formula>LEN(TRIM(R17))=0</formula>
    </cfRule>
  </conditionalFormatting>
  <conditionalFormatting sqref="I43:U45">
    <cfRule type="containsBlanks" dxfId="100" priority="2">
      <formula>LEN(TRIM(I43))=0</formula>
    </cfRule>
  </conditionalFormatting>
  <dataValidations count="6">
    <dataValidation type="list" allowBlank="1" showInputMessage="1" showErrorMessage="1" sqref="R47" xr:uid="{89785380-D16C-4410-A2A4-0BC229410443}">
      <formula1>$Y$47:$Z$47</formula1>
    </dataValidation>
    <dataValidation type="list" allowBlank="1" showInputMessage="1" showErrorMessage="1" sqref="R26" xr:uid="{87EDB84E-658E-4806-983A-29FE8AAF8D48}">
      <formula1>$Y$26:$AD$26</formula1>
    </dataValidation>
    <dataValidation type="list" allowBlank="1" showInputMessage="1" showErrorMessage="1" sqref="V62:V64 V67" xr:uid="{0E96DCD5-CC88-4601-81F3-2A968C838127}">
      <formula1>"○,―"</formula1>
    </dataValidation>
    <dataValidation type="list" allowBlank="1" showInputMessage="1" showErrorMessage="1" sqref="V65:V66" xr:uid="{02C3A703-D297-434B-A922-E9265E339713}">
      <formula1>"○,該当しない,―"</formula1>
    </dataValidation>
    <dataValidation type="list" allowBlank="1" showInputMessage="1" showErrorMessage="1" sqref="R17:U17" xr:uid="{6EB171C0-34E1-4182-81A4-F0F152C174B8}">
      <formula1>$Y$17:$AA$17</formula1>
    </dataValidation>
    <dataValidation type="list" allowBlank="1" showInputMessage="1" showErrorMessage="1" sqref="R38 R41" xr:uid="{76593325-A9B1-4823-A81C-CBE1699BC936}">
      <formula1>"✔"</formula1>
    </dataValidation>
  </dataValidations>
  <printOptions horizontalCentered="1"/>
  <pageMargins left="0.51181102362204722" right="0.19685039370078741" top="0.55118110236220474" bottom="0.55118110236220474" header="0.31496062992125984" footer="0.31496062992125984"/>
  <pageSetup paperSize="9" fitToHeight="0" orientation="portrait" r:id="rId1"/>
  <rowBreaks count="2" manualBreakCount="2">
    <brk id="27" max="21" man="1"/>
    <brk id="39" max="21" man="1"/>
  </rowBreaks>
  <extLst>
    <ext xmlns:x14="http://schemas.microsoft.com/office/spreadsheetml/2009/9/main" uri="{78C0D931-6437-407d-A8EE-F0AAD7539E65}">
      <x14:conditionalFormattings>
        <x14:conditionalFormatting xmlns:xm="http://schemas.microsoft.com/office/excel/2006/main">
          <x14:cfRule type="expression" priority="5" id="{124ED480-52EB-4B91-95D1-12D7041DF6E2}">
            <xm:f>'B-1'!$G$84=""</xm:f>
            <x14:dxf>
              <fill>
                <patternFill patternType="lightUp">
                  <bgColor theme="0" tint="-0.34998626667073579"/>
                </patternFill>
              </fill>
            </x14:dxf>
          </x14:cfRule>
          <xm:sqref>A1:V42 A45:H45 V45 A46:V69</xm:sqref>
        </x14:conditionalFormatting>
        <x14:conditionalFormatting xmlns:xm="http://schemas.microsoft.com/office/excel/2006/main">
          <x14:cfRule type="expression" priority="1" id="{2EDCA533-F35F-4DEC-84F8-1EAA34D25281}">
            <xm:f>'B-1'!$G$84=""</xm:f>
            <x14:dxf>
              <fill>
                <patternFill patternType="lightUp">
                  <bgColor theme="0" tint="-0.34998626667073579"/>
                </patternFill>
              </fill>
            </x14:dxf>
          </x14:cfRule>
          <xm:sqref>A44:H44 A43:I43 V43:V44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10DF3-D7E7-45A3-8F56-F55BA9DAB1EB}">
  <sheetPr>
    <tabColor rgb="FFFFFF00"/>
    <pageSetUpPr fitToPage="1"/>
  </sheetPr>
  <dimension ref="A1:AM29"/>
  <sheetViews>
    <sheetView showGridLines="0" view="pageBreakPreview" zoomScale="85" zoomScaleNormal="85" zoomScaleSheetLayoutView="85" workbookViewId="0">
      <selection activeCell="F13" sqref="F13:U14"/>
    </sheetView>
  </sheetViews>
  <sheetFormatPr defaultColWidth="0" defaultRowHeight="18.75" customHeight="1" zeroHeight="1" x14ac:dyDescent="0.35"/>
  <cols>
    <col min="1" max="6" width="4.140625" style="620" customWidth="1"/>
    <col min="7" max="7" width="5.28515625" style="621" customWidth="1"/>
    <col min="8" max="9" width="3.28515625" style="620" customWidth="1"/>
    <col min="10" max="10" width="4.140625" style="620" customWidth="1"/>
    <col min="11" max="12" width="4.42578125" style="620" customWidth="1"/>
    <col min="13" max="16" width="4.140625" style="620" customWidth="1"/>
    <col min="17" max="17" width="5.28515625" style="620" customWidth="1"/>
    <col min="18" max="19" width="3.28515625" style="620" customWidth="1"/>
    <col min="20" max="20" width="4.140625" style="620" customWidth="1"/>
    <col min="21" max="21" width="4.42578125" style="620" customWidth="1"/>
    <col min="22" max="22" width="9.7109375" style="620" customWidth="1"/>
    <col min="23" max="24" width="5.42578125" style="620" customWidth="1"/>
    <col min="25" max="33" width="10.7109375" style="622" customWidth="1"/>
    <col min="34" max="35" width="10.7109375" style="620" customWidth="1"/>
    <col min="36" max="39" width="10.28515625" style="620" customWidth="1"/>
    <col min="40" max="16384" width="10.28515625" style="620" hidden="1"/>
  </cols>
  <sheetData>
    <row r="1" spans="1:37" ht="19.5" x14ac:dyDescent="0.35"/>
    <row r="2" spans="1:37" ht="24.75" customHeight="1" x14ac:dyDescent="0.35">
      <c r="A2" s="623"/>
      <c r="B2" s="1232" t="s">
        <v>511</v>
      </c>
      <c r="C2" s="624"/>
      <c r="D2" s="624"/>
      <c r="E2" s="624"/>
      <c r="F2" s="624"/>
      <c r="G2" s="625"/>
      <c r="H2" s="624"/>
      <c r="I2" s="624"/>
      <c r="J2" s="624"/>
      <c r="K2" s="624"/>
      <c r="L2" s="624"/>
      <c r="M2" s="624"/>
      <c r="N2" s="624"/>
      <c r="O2" s="624"/>
      <c r="P2" s="624"/>
      <c r="Q2" s="624"/>
      <c r="R2" s="624"/>
      <c r="S2" s="624"/>
      <c r="T2" s="624"/>
      <c r="U2" s="624"/>
      <c r="V2" s="624"/>
      <c r="W2" s="626"/>
      <c r="X2" s="626"/>
    </row>
    <row r="3" spans="1:37" s="622" customFormat="1" ht="19.5" x14ac:dyDescent="0.4">
      <c r="A3" s="627"/>
      <c r="B3" s="628"/>
      <c r="C3" s="628"/>
      <c r="D3" s="629"/>
      <c r="E3" s="629"/>
      <c r="F3" s="629"/>
      <c r="G3" s="630"/>
      <c r="H3" s="629"/>
      <c r="I3" s="629"/>
      <c r="J3" s="631"/>
      <c r="K3" s="631"/>
      <c r="L3" s="631"/>
      <c r="M3" s="631"/>
      <c r="N3" s="631"/>
      <c r="O3" s="631"/>
      <c r="P3" s="631"/>
      <c r="Q3" s="631"/>
      <c r="R3" s="631"/>
      <c r="S3" s="631"/>
      <c r="T3" s="631"/>
      <c r="U3" s="631"/>
      <c r="V3" s="631"/>
      <c r="W3" s="632"/>
      <c r="X3" s="632"/>
    </row>
    <row r="4" spans="1:37" s="622" customFormat="1" ht="19.5" customHeight="1" thickBot="1" x14ac:dyDescent="0.4">
      <c r="A4" s="633"/>
      <c r="D4" s="1771" t="s">
        <v>280</v>
      </c>
      <c r="E4" s="1771"/>
      <c r="F4" s="1771"/>
      <c r="G4" s="1771"/>
      <c r="H4" s="1771"/>
      <c r="I4" s="1771"/>
      <c r="K4" s="1772" t="str">
        <f>IF('A-2'!D6="","",'A-2'!D6)</f>
        <v/>
      </c>
      <c r="L4" s="1772"/>
      <c r="M4" s="1772"/>
      <c r="N4" s="1772"/>
      <c r="O4" s="1772"/>
      <c r="P4" s="1772"/>
      <c r="Q4" s="1772"/>
      <c r="R4" s="1772"/>
      <c r="S4" s="1772"/>
      <c r="T4" s="1772"/>
      <c r="U4" s="1772"/>
      <c r="V4" s="1772"/>
      <c r="W4" s="634"/>
      <c r="X4" s="634"/>
      <c r="Y4" s="1705" t="s">
        <v>3105</v>
      </c>
      <c r="Z4" s="1706"/>
      <c r="AA4" s="1706"/>
      <c r="AB4" s="1706"/>
      <c r="AC4" s="1706"/>
      <c r="AD4" s="1706"/>
      <c r="AE4" s="1706"/>
      <c r="AF4" s="1706"/>
      <c r="AG4" s="1706"/>
      <c r="AH4" s="1706"/>
      <c r="AI4" s="1706"/>
      <c r="AJ4" s="1706"/>
      <c r="AK4" s="1706"/>
    </row>
    <row r="5" spans="1:37" s="622" customFormat="1" ht="19.5" customHeight="1" x14ac:dyDescent="0.35">
      <c r="A5" s="633"/>
      <c r="D5" s="635"/>
      <c r="E5" s="636"/>
      <c r="F5" s="635"/>
      <c r="G5" s="637"/>
      <c r="H5" s="637"/>
      <c r="I5" s="637"/>
      <c r="J5" s="500"/>
      <c r="K5" s="500"/>
      <c r="L5" s="500"/>
      <c r="M5" s="500"/>
      <c r="N5" s="638"/>
      <c r="O5" s="638"/>
      <c r="P5" s="638"/>
      <c r="Q5" s="638"/>
      <c r="R5" s="638"/>
      <c r="S5" s="638"/>
      <c r="T5" s="638"/>
      <c r="U5" s="639"/>
      <c r="V5" s="639"/>
      <c r="W5" s="634"/>
      <c r="X5" s="634"/>
      <c r="Y5" s="1706"/>
      <c r="Z5" s="1706"/>
      <c r="AA5" s="1706"/>
      <c r="AB5" s="1706"/>
      <c r="AC5" s="1706"/>
      <c r="AD5" s="1706"/>
      <c r="AE5" s="1706"/>
      <c r="AF5" s="1706"/>
      <c r="AG5" s="1706"/>
      <c r="AH5" s="1706"/>
      <c r="AI5" s="1706"/>
      <c r="AJ5" s="1706"/>
      <c r="AK5" s="1706"/>
    </row>
    <row r="6" spans="1:37" s="622" customFormat="1" ht="20.100000000000001" customHeight="1" x14ac:dyDescent="0.35">
      <c r="A6" s="633"/>
      <c r="B6" s="631"/>
      <c r="C6" s="631"/>
      <c r="D6" s="629"/>
      <c r="E6" s="629"/>
      <c r="F6" s="629"/>
      <c r="G6" s="630"/>
      <c r="H6" s="629"/>
      <c r="I6" s="629"/>
      <c r="J6" s="631"/>
      <c r="K6" s="631"/>
      <c r="L6" s="565"/>
      <c r="M6" s="565"/>
      <c r="N6" s="565"/>
      <c r="O6" s="565"/>
      <c r="P6" s="565"/>
      <c r="Q6" s="565"/>
      <c r="R6" s="631"/>
      <c r="S6" s="631"/>
      <c r="T6" s="631"/>
      <c r="U6" s="624"/>
      <c r="V6" s="624"/>
      <c r="W6" s="633"/>
      <c r="X6" s="633"/>
      <c r="Y6" s="1706"/>
      <c r="Z6" s="1706"/>
      <c r="AA6" s="1706"/>
      <c r="AB6" s="1706"/>
      <c r="AC6" s="1706"/>
      <c r="AD6" s="1706"/>
      <c r="AE6" s="1706"/>
      <c r="AF6" s="1706"/>
      <c r="AG6" s="1706"/>
      <c r="AH6" s="1706"/>
      <c r="AI6" s="1706"/>
      <c r="AJ6" s="1706"/>
      <c r="AK6" s="1706"/>
    </row>
    <row r="7" spans="1:37" s="641" customFormat="1" ht="20.100000000000001" customHeight="1" x14ac:dyDescent="0.35">
      <c r="A7" s="640"/>
      <c r="B7" s="641" t="s">
        <v>713</v>
      </c>
      <c r="C7" s="640"/>
      <c r="D7" s="640"/>
      <c r="E7" s="640"/>
      <c r="F7" s="640"/>
      <c r="G7" s="642"/>
      <c r="H7" s="640"/>
      <c r="I7" s="640"/>
      <c r="J7" s="640"/>
      <c r="K7" s="643"/>
      <c r="L7" s="640"/>
      <c r="M7" s="640"/>
      <c r="N7" s="640"/>
      <c r="O7" s="640"/>
      <c r="P7" s="640"/>
      <c r="Q7" s="640"/>
      <c r="R7" s="640"/>
      <c r="S7" s="643"/>
      <c r="T7" s="643"/>
      <c r="U7" s="640"/>
      <c r="V7" s="640"/>
      <c r="Y7" s="1706"/>
      <c r="Z7" s="1706"/>
      <c r="AA7" s="1706"/>
      <c r="AB7" s="1706"/>
      <c r="AC7" s="1706"/>
      <c r="AD7" s="1706"/>
      <c r="AE7" s="1706"/>
      <c r="AF7" s="1706"/>
      <c r="AG7" s="1706"/>
      <c r="AH7" s="1706"/>
      <c r="AI7" s="1706"/>
      <c r="AJ7" s="1706"/>
      <c r="AK7" s="1706"/>
    </row>
    <row r="8" spans="1:37" s="641" customFormat="1" ht="20.100000000000001" customHeight="1" x14ac:dyDescent="0.35">
      <c r="A8" s="640"/>
      <c r="C8" s="640"/>
      <c r="D8" s="640"/>
      <c r="E8" s="640"/>
      <c r="F8" s="640"/>
      <c r="G8" s="642"/>
      <c r="H8" s="640"/>
      <c r="I8" s="640"/>
      <c r="J8" s="640"/>
      <c r="K8" s="643"/>
      <c r="L8" s="640"/>
      <c r="M8" s="640"/>
      <c r="N8" s="640"/>
      <c r="O8" s="640"/>
      <c r="P8" s="640"/>
      <c r="Q8" s="640"/>
      <c r="R8" s="640"/>
      <c r="S8" s="643"/>
      <c r="T8" s="643"/>
      <c r="U8" s="640"/>
      <c r="V8" s="640"/>
    </row>
    <row r="9" spans="1:37" s="644" customFormat="1" ht="33.75" customHeight="1" thickBot="1" x14ac:dyDescent="0.4">
      <c r="B9" s="645"/>
      <c r="C9" s="1759" t="s">
        <v>708</v>
      </c>
      <c r="D9" s="1759"/>
      <c r="E9" s="1759"/>
      <c r="F9" s="1759"/>
      <c r="G9" s="1759"/>
      <c r="H9" s="1759"/>
      <c r="I9" s="1759"/>
      <c r="J9" s="1759"/>
      <c r="K9" s="1759"/>
      <c r="L9" s="1759"/>
      <c r="M9" s="1759"/>
      <c r="N9" s="1759"/>
      <c r="O9" s="1759"/>
      <c r="P9" s="606"/>
      <c r="Q9" s="607" t="s">
        <v>709</v>
      </c>
      <c r="R9" s="1743" t="str">
        <f>IF('B-1'!G88="","",'B-1'!G88)</f>
        <v/>
      </c>
      <c r="S9" s="1743"/>
      <c r="T9" s="1743"/>
      <c r="U9" s="1743"/>
      <c r="V9" s="608"/>
      <c r="Y9" s="1706" t="s">
        <v>3106</v>
      </c>
      <c r="Z9" s="1706"/>
      <c r="AA9" s="1706"/>
      <c r="AB9" s="1706"/>
      <c r="AC9" s="1706"/>
      <c r="AD9" s="1706"/>
      <c r="AE9" s="1706"/>
      <c r="AF9" s="1706"/>
      <c r="AG9" s="1706"/>
      <c r="AH9" s="1706"/>
      <c r="AI9" s="1706"/>
      <c r="AJ9" s="1706"/>
      <c r="AK9" s="1706"/>
    </row>
    <row r="10" spans="1:37" s="644" customFormat="1" ht="19.5" x14ac:dyDescent="0.35">
      <c r="A10" s="608"/>
      <c r="B10" s="608"/>
      <c r="C10" s="608"/>
      <c r="D10" s="608"/>
      <c r="E10" s="608"/>
      <c r="F10" s="608"/>
      <c r="G10" s="646"/>
      <c r="H10" s="608"/>
      <c r="I10" s="608"/>
      <c r="J10" s="608"/>
      <c r="K10" s="608"/>
      <c r="L10" s="608"/>
      <c r="M10" s="608"/>
      <c r="N10" s="647"/>
      <c r="O10" s="647"/>
      <c r="P10" s="648"/>
      <c r="Q10" s="609"/>
      <c r="R10" s="649"/>
      <c r="S10" s="612"/>
      <c r="T10" s="612"/>
      <c r="U10" s="608"/>
      <c r="V10" s="608"/>
    </row>
    <row r="11" spans="1:37" s="644" customFormat="1" ht="29.25" customHeight="1" thickBot="1" x14ac:dyDescent="0.4">
      <c r="B11" s="645"/>
      <c r="C11" s="1759" t="s">
        <v>710</v>
      </c>
      <c r="D11" s="1759"/>
      <c r="E11" s="1759"/>
      <c r="F11" s="1759"/>
      <c r="G11" s="1759"/>
      <c r="H11" s="1759"/>
      <c r="I11" s="1759"/>
      <c r="J11" s="1759"/>
      <c r="K11" s="1759"/>
      <c r="L11" s="1759"/>
      <c r="M11" s="1759"/>
      <c r="N11" s="1759"/>
      <c r="O11" s="1759"/>
      <c r="P11" s="606"/>
      <c r="Q11" s="607" t="s">
        <v>711</v>
      </c>
      <c r="R11" s="1743" t="str">
        <f>IF('B-1'!G89="","",'B-1'!G89)</f>
        <v/>
      </c>
      <c r="S11" s="1743"/>
      <c r="T11" s="1743"/>
      <c r="U11" s="1743"/>
      <c r="V11" s="608" t="s">
        <v>51</v>
      </c>
    </row>
    <row r="12" spans="1:37" s="644" customFormat="1" ht="19.5" customHeight="1" x14ac:dyDescent="0.35">
      <c r="B12" s="645"/>
      <c r="C12" s="606"/>
      <c r="D12" s="606"/>
      <c r="E12" s="606"/>
      <c r="F12" s="606"/>
      <c r="G12" s="606"/>
      <c r="H12" s="606"/>
      <c r="I12" s="606"/>
      <c r="J12" s="606"/>
      <c r="K12" s="606"/>
      <c r="L12" s="606"/>
      <c r="M12" s="606"/>
      <c r="N12" s="606"/>
      <c r="O12" s="606"/>
      <c r="P12" s="606"/>
      <c r="Q12" s="607"/>
      <c r="R12" s="613"/>
      <c r="S12" s="613"/>
      <c r="T12" s="613"/>
      <c r="U12" s="613"/>
      <c r="V12" s="608"/>
    </row>
    <row r="13" spans="1:37" ht="19.5" customHeight="1" x14ac:dyDescent="0.35">
      <c r="C13" s="1763" t="s">
        <v>754</v>
      </c>
      <c r="D13" s="1763"/>
      <c r="E13" s="1763"/>
      <c r="F13" s="1764"/>
      <c r="G13" s="1765"/>
      <c r="H13" s="1765"/>
      <c r="I13" s="1765"/>
      <c r="J13" s="1765"/>
      <c r="K13" s="1765"/>
      <c r="L13" s="1765"/>
      <c r="M13" s="1765"/>
      <c r="N13" s="1765"/>
      <c r="O13" s="1765"/>
      <c r="P13" s="1765"/>
      <c r="Q13" s="1765"/>
      <c r="R13" s="1765"/>
      <c r="S13" s="1765"/>
      <c r="T13" s="1765"/>
      <c r="U13" s="1766"/>
    </row>
    <row r="14" spans="1:37" ht="178.5" customHeight="1" x14ac:dyDescent="0.35">
      <c r="C14" s="1763"/>
      <c r="D14" s="1763"/>
      <c r="E14" s="1763"/>
      <c r="F14" s="1767"/>
      <c r="G14" s="1768"/>
      <c r="H14" s="1768"/>
      <c r="I14" s="1768"/>
      <c r="J14" s="1768"/>
      <c r="K14" s="1768"/>
      <c r="L14" s="1768"/>
      <c r="M14" s="1768"/>
      <c r="N14" s="1768"/>
      <c r="O14" s="1768"/>
      <c r="P14" s="1768"/>
      <c r="Q14" s="1768"/>
      <c r="R14" s="1768"/>
      <c r="S14" s="1768"/>
      <c r="T14" s="1768"/>
      <c r="U14" s="1769"/>
    </row>
    <row r="15" spans="1:37" ht="18.75" customHeight="1" x14ac:dyDescent="0.35"/>
    <row r="16" spans="1:37" ht="18.75" customHeight="1" x14ac:dyDescent="0.35"/>
    <row r="17" spans="1:22" s="641" customFormat="1" ht="20.100000000000001" customHeight="1" x14ac:dyDescent="0.35">
      <c r="A17" s="640"/>
      <c r="B17" s="641" t="s">
        <v>712</v>
      </c>
      <c r="C17" s="640"/>
      <c r="D17" s="640"/>
      <c r="E17" s="640"/>
      <c r="F17" s="640"/>
      <c r="G17" s="642"/>
      <c r="H17" s="640"/>
      <c r="I17" s="640"/>
      <c r="J17" s="640"/>
      <c r="K17" s="643"/>
      <c r="L17" s="640"/>
      <c r="M17" s="640"/>
      <c r="N17" s="640"/>
      <c r="O17" s="640"/>
      <c r="P17" s="640"/>
      <c r="Q17" s="640"/>
      <c r="R17" s="640"/>
      <c r="S17" s="643"/>
      <c r="T17" s="643"/>
      <c r="U17" s="640"/>
      <c r="V17" s="640"/>
    </row>
    <row r="18" spans="1:22" s="641" customFormat="1" ht="20.100000000000001" customHeight="1" x14ac:dyDescent="0.35">
      <c r="A18" s="640"/>
      <c r="C18" s="640"/>
      <c r="D18" s="640"/>
      <c r="E18" s="640"/>
      <c r="F18" s="640"/>
      <c r="G18" s="642"/>
      <c r="H18" s="640"/>
      <c r="I18" s="640"/>
      <c r="J18" s="640"/>
      <c r="K18" s="643"/>
      <c r="L18" s="640"/>
      <c r="M18" s="640"/>
      <c r="N18" s="640"/>
      <c r="O18" s="640"/>
      <c r="P18" s="640"/>
      <c r="Q18" s="640"/>
      <c r="R18" s="640"/>
      <c r="S18" s="643"/>
      <c r="T18" s="643"/>
      <c r="U18" s="640"/>
      <c r="V18" s="640"/>
    </row>
    <row r="19" spans="1:22" s="644" customFormat="1" ht="33.75" customHeight="1" thickBot="1" x14ac:dyDescent="0.4">
      <c r="B19" s="645"/>
      <c r="C19" s="1759" t="s">
        <v>715</v>
      </c>
      <c r="D19" s="1759"/>
      <c r="E19" s="1759"/>
      <c r="F19" s="1759"/>
      <c r="G19" s="1759"/>
      <c r="H19" s="1759"/>
      <c r="I19" s="1759"/>
      <c r="J19" s="1759"/>
      <c r="K19" s="1759"/>
      <c r="L19" s="1759"/>
      <c r="M19" s="1759"/>
      <c r="N19" s="1759"/>
      <c r="O19" s="1759"/>
      <c r="P19" s="606"/>
      <c r="Q19" s="607" t="s">
        <v>714</v>
      </c>
      <c r="R19" s="1770" t="str">
        <f>IF('B-1'!G91="","",'B-1'!G91)</f>
        <v/>
      </c>
      <c r="S19" s="1770"/>
      <c r="T19" s="1770"/>
      <c r="U19" s="1770"/>
      <c r="V19" s="608" t="s">
        <v>50</v>
      </c>
    </row>
    <row r="20" spans="1:22" s="644" customFormat="1" ht="19.5" x14ac:dyDescent="0.35">
      <c r="A20" s="608"/>
      <c r="B20" s="608"/>
      <c r="C20" s="608"/>
      <c r="D20" s="608"/>
      <c r="E20" s="608"/>
      <c r="F20" s="608"/>
      <c r="G20" s="646"/>
      <c r="H20" s="608"/>
      <c r="I20" s="608"/>
      <c r="J20" s="608"/>
      <c r="K20" s="608"/>
      <c r="L20" s="608"/>
      <c r="M20" s="608"/>
      <c r="N20" s="647"/>
      <c r="O20" s="647"/>
      <c r="P20" s="648"/>
      <c r="Q20" s="609"/>
      <c r="R20" s="664"/>
      <c r="S20" s="665"/>
      <c r="T20" s="665"/>
      <c r="U20" s="666"/>
      <c r="V20" s="608"/>
    </row>
    <row r="21" spans="1:22" s="644" customFormat="1" ht="33.75" customHeight="1" thickBot="1" x14ac:dyDescent="0.4">
      <c r="B21" s="645"/>
      <c r="C21" s="1759" t="s">
        <v>716</v>
      </c>
      <c r="D21" s="1759"/>
      <c r="E21" s="1759"/>
      <c r="F21" s="1759"/>
      <c r="G21" s="1759"/>
      <c r="H21" s="1759"/>
      <c r="I21" s="1759"/>
      <c r="J21" s="1759"/>
      <c r="K21" s="1759"/>
      <c r="L21" s="1759"/>
      <c r="M21" s="1759"/>
      <c r="N21" s="1759"/>
      <c r="O21" s="1759"/>
      <c r="P21" s="606"/>
      <c r="Q21" s="607" t="s">
        <v>718</v>
      </c>
      <c r="R21" s="1770" t="str">
        <f>IF('B-1'!G92="","",'B-1'!G92)</f>
        <v/>
      </c>
      <c r="S21" s="1770"/>
      <c r="T21" s="1770"/>
      <c r="U21" s="1770"/>
      <c r="V21" s="608" t="s">
        <v>50</v>
      </c>
    </row>
    <row r="22" spans="1:22" s="644" customFormat="1" ht="19.5" x14ac:dyDescent="0.35">
      <c r="A22" s="608"/>
      <c r="B22" s="608"/>
      <c r="C22" s="608"/>
      <c r="D22" s="608"/>
      <c r="E22" s="608"/>
      <c r="F22" s="608"/>
      <c r="G22" s="646"/>
      <c r="H22" s="608"/>
      <c r="I22" s="608"/>
      <c r="J22" s="608"/>
      <c r="K22" s="608"/>
      <c r="L22" s="608"/>
      <c r="M22" s="608"/>
      <c r="N22" s="647"/>
      <c r="O22" s="647"/>
      <c r="P22" s="648"/>
      <c r="Q22" s="609"/>
      <c r="R22" s="664"/>
      <c r="S22" s="665"/>
      <c r="T22" s="665"/>
      <c r="U22" s="666"/>
      <c r="V22" s="608"/>
    </row>
    <row r="23" spans="1:22" s="644" customFormat="1" ht="33.75" customHeight="1" thickBot="1" x14ac:dyDescent="0.4">
      <c r="B23" s="645"/>
      <c r="C23" s="1759" t="s">
        <v>717</v>
      </c>
      <c r="D23" s="1759"/>
      <c r="E23" s="1759"/>
      <c r="F23" s="1759"/>
      <c r="G23" s="1759"/>
      <c r="H23" s="1759"/>
      <c r="I23" s="1759"/>
      <c r="J23" s="1759"/>
      <c r="K23" s="1759"/>
      <c r="L23" s="1759"/>
      <c r="M23" s="1759"/>
      <c r="N23" s="1759"/>
      <c r="O23" s="1759"/>
      <c r="P23" s="606"/>
      <c r="Q23" s="607" t="s">
        <v>719</v>
      </c>
      <c r="R23" s="1770" t="str">
        <f>IF('B-1'!G93="","",'B-1'!G93)</f>
        <v/>
      </c>
      <c r="S23" s="1770"/>
      <c r="T23" s="1770"/>
      <c r="U23" s="1770"/>
      <c r="V23" s="608" t="s">
        <v>542</v>
      </c>
    </row>
    <row r="24" spans="1:22" s="644" customFormat="1" ht="19.5" x14ac:dyDescent="0.35">
      <c r="A24" s="608"/>
      <c r="B24" s="608"/>
      <c r="C24" s="608"/>
      <c r="D24" s="608"/>
      <c r="E24" s="608"/>
      <c r="F24" s="608"/>
      <c r="G24" s="646"/>
      <c r="H24" s="608"/>
      <c r="I24" s="608"/>
      <c r="J24" s="608"/>
      <c r="K24" s="608"/>
      <c r="L24" s="608"/>
      <c r="M24" s="608"/>
      <c r="N24" s="647"/>
      <c r="O24" s="647"/>
      <c r="P24" s="648"/>
      <c r="Q24" s="609"/>
      <c r="R24" s="649"/>
      <c r="S24" s="612"/>
      <c r="T24" s="612"/>
      <c r="U24" s="608"/>
      <c r="V24" s="608"/>
    </row>
    <row r="25" spans="1:22" s="644" customFormat="1" ht="19.5" customHeight="1" x14ac:dyDescent="0.35">
      <c r="B25" s="645"/>
      <c r="C25" s="1758"/>
      <c r="D25" s="1758"/>
      <c r="E25" s="1758"/>
      <c r="F25" s="1758"/>
      <c r="G25" s="1758"/>
      <c r="H25" s="1758"/>
      <c r="I25" s="1758"/>
      <c r="J25" s="1758"/>
      <c r="K25" s="1758"/>
      <c r="L25" s="1758"/>
      <c r="M25" s="1758"/>
      <c r="N25" s="1758"/>
      <c r="O25" s="1758"/>
      <c r="P25" s="606"/>
      <c r="Q25" s="607"/>
      <c r="R25" s="613"/>
      <c r="S25" s="613"/>
      <c r="T25" s="613"/>
      <c r="U25" s="613"/>
      <c r="V25" s="608"/>
    </row>
    <row r="26" spans="1:22" ht="19.5" customHeight="1" x14ac:dyDescent="0.35">
      <c r="C26" s="1763" t="s">
        <v>753</v>
      </c>
      <c r="D26" s="1763"/>
      <c r="E26" s="1763"/>
      <c r="F26" s="1764"/>
      <c r="G26" s="1765"/>
      <c r="H26" s="1765"/>
      <c r="I26" s="1765"/>
      <c r="J26" s="1765"/>
      <c r="K26" s="1765"/>
      <c r="L26" s="1765"/>
      <c r="M26" s="1765"/>
      <c r="N26" s="1765"/>
      <c r="O26" s="1765"/>
      <c r="P26" s="1765"/>
      <c r="Q26" s="1765"/>
      <c r="R26" s="1765"/>
      <c r="S26" s="1765"/>
      <c r="T26" s="1765"/>
      <c r="U26" s="1766"/>
    </row>
    <row r="27" spans="1:22" ht="178.5" customHeight="1" x14ac:dyDescent="0.35">
      <c r="C27" s="1763"/>
      <c r="D27" s="1763"/>
      <c r="E27" s="1763"/>
      <c r="F27" s="1767"/>
      <c r="G27" s="1768"/>
      <c r="H27" s="1768"/>
      <c r="I27" s="1768"/>
      <c r="J27" s="1768"/>
      <c r="K27" s="1768"/>
      <c r="L27" s="1768"/>
      <c r="M27" s="1768"/>
      <c r="N27" s="1768"/>
      <c r="O27" s="1768"/>
      <c r="P27" s="1768"/>
      <c r="Q27" s="1768"/>
      <c r="R27" s="1768"/>
      <c r="S27" s="1768"/>
      <c r="T27" s="1768"/>
      <c r="U27" s="1769"/>
    </row>
    <row r="28" spans="1:22" ht="18.75" customHeight="1" x14ac:dyDescent="0.35"/>
    <row r="29" spans="1:22" ht="18.75" customHeight="1" x14ac:dyDescent="0.35"/>
  </sheetData>
  <sheetProtection sheet="1" objects="1" scenarios="1" selectLockedCells="1"/>
  <mergeCells count="19">
    <mergeCell ref="C26:E27"/>
    <mergeCell ref="F26:U27"/>
    <mergeCell ref="C21:O21"/>
    <mergeCell ref="R21:U21"/>
    <mergeCell ref="C23:O23"/>
    <mergeCell ref="R23:U23"/>
    <mergeCell ref="Y4:AK7"/>
    <mergeCell ref="Y9:AK9"/>
    <mergeCell ref="C25:O25"/>
    <mergeCell ref="C13:E14"/>
    <mergeCell ref="F13:U14"/>
    <mergeCell ref="R19:U19"/>
    <mergeCell ref="C19:O19"/>
    <mergeCell ref="D4:I4"/>
    <mergeCell ref="K4:V4"/>
    <mergeCell ref="C11:O11"/>
    <mergeCell ref="R11:U11"/>
    <mergeCell ref="C9:O9"/>
    <mergeCell ref="R9:U9"/>
  </mergeCells>
  <phoneticPr fontId="13"/>
  <conditionalFormatting sqref="F13:U14">
    <cfRule type="containsBlanks" dxfId="97" priority="3">
      <formula>LEN(TRIM(F13))=0</formula>
    </cfRule>
  </conditionalFormatting>
  <conditionalFormatting sqref="F26:U27">
    <cfRule type="containsBlanks" dxfId="96" priority="2">
      <formula>LEN(TRIM(F26))=0</formula>
    </cfRule>
  </conditionalFormatting>
  <printOptions horizontalCentered="1"/>
  <pageMargins left="0.51181102362204722" right="0.19685039370078741" top="0.55118110236220474" bottom="0.55118110236220474" header="0.31496062992125984" footer="0.31496062992125984"/>
  <pageSetup paperSize="9" fitToHeight="0" orientation="portrait" r:id="rId1"/>
  <rowBreaks count="1" manualBreakCount="1">
    <brk id="15" max="21" man="1"/>
  </rowBreaks>
  <extLst>
    <ext xmlns:x14="http://schemas.microsoft.com/office/spreadsheetml/2009/9/main" uri="{78C0D931-6437-407d-A8EE-F0AAD7539E65}">
      <x14:conditionalFormattings>
        <x14:conditionalFormatting xmlns:xm="http://schemas.microsoft.com/office/excel/2006/main">
          <x14:cfRule type="expression" priority="1" id="{D7FD6632-36E8-4A35-9416-64BA107883F1}">
            <xm:f>'B-1'!$G$88=""</xm:f>
            <x14:dxf>
              <fill>
                <patternFill patternType="lightUp">
                  <bgColor theme="0" tint="-0.34998626667073579"/>
                </patternFill>
              </fill>
            </x14:dxf>
          </x14:cfRule>
          <xm:sqref>A1:XFD3 A8:XFD8 A4:X7 AL4:XFD7 A10:XFD1048576 A9:X9 AL9:XFD9</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F2873-05DC-41A1-B2BE-CCCD9FAC8DF6}">
  <sheetPr>
    <tabColor rgb="FFFFFF00"/>
    <pageSetUpPr fitToPage="1"/>
  </sheetPr>
  <dimension ref="A1:AF79"/>
  <sheetViews>
    <sheetView showGridLines="0" view="pageBreakPreview" zoomScale="55" zoomScaleNormal="100" zoomScaleSheetLayoutView="55" workbookViewId="0">
      <pane xSplit="2" ySplit="7" topLeftCell="C8" activePane="bottomRight" state="frozen"/>
      <selection activeCell="AO22" sqref="AO22"/>
      <selection pane="topRight" activeCell="AO22" sqref="AO22"/>
      <selection pane="bottomLeft" activeCell="AO22" sqref="AO22"/>
      <selection pane="bottomRight"/>
    </sheetView>
  </sheetViews>
  <sheetFormatPr defaultColWidth="0" defaultRowHeight="20.100000000000001" customHeight="1" zeroHeight="1" outlineLevelRow="1" x14ac:dyDescent="0.35"/>
  <cols>
    <col min="1" max="1" width="4.7109375" style="717" customWidth="1"/>
    <col min="2" max="2" width="9.85546875" style="714" customWidth="1"/>
    <col min="3" max="3" width="9.85546875" style="719" customWidth="1"/>
    <col min="4" max="4" width="6.28515625" style="719" customWidth="1"/>
    <col min="5" max="5" width="11.7109375" style="719" customWidth="1"/>
    <col min="6" max="6" width="11.5703125" style="717" customWidth="1"/>
    <col min="7" max="8" width="7.140625" style="717" customWidth="1"/>
    <col min="9" max="9" width="11.7109375" style="717" customWidth="1"/>
    <col min="10" max="10" width="12.140625" style="714" customWidth="1"/>
    <col min="11" max="12" width="7.140625" style="717" customWidth="1"/>
    <col min="13" max="13" width="11.7109375" style="717" customWidth="1"/>
    <col min="14" max="14" width="14.42578125" style="714" customWidth="1"/>
    <col min="15" max="15" width="18.140625" style="714" customWidth="1"/>
    <col min="16" max="16" width="7.85546875" style="714" customWidth="1"/>
    <col min="17" max="17" width="4.7109375" style="714" customWidth="1"/>
    <col min="18" max="18" width="7.85546875" style="714" customWidth="1"/>
    <col min="19" max="19" width="22.7109375" style="717" customWidth="1"/>
    <col min="20" max="20" width="22" style="714" customWidth="1"/>
    <col min="21" max="21" width="13.7109375" style="718" customWidth="1"/>
    <col min="22" max="22" width="17" style="717" customWidth="1"/>
    <col min="23" max="23" width="14.42578125" style="717" customWidth="1"/>
    <col min="24" max="24" width="18.42578125" style="717" customWidth="1"/>
    <col min="25" max="32" width="14.42578125" style="717" customWidth="1"/>
    <col min="33" max="16384" width="14.42578125" style="717" hidden="1"/>
  </cols>
  <sheetData>
    <row r="1" spans="2:31" ht="20.100000000000001" customHeight="1" x14ac:dyDescent="0.35">
      <c r="C1" s="715"/>
      <c r="D1" s="715"/>
      <c r="E1" s="715"/>
      <c r="F1" s="715"/>
      <c r="G1" s="715"/>
      <c r="H1" s="715"/>
      <c r="I1" s="715"/>
      <c r="J1" s="716"/>
      <c r="K1" s="715"/>
      <c r="L1" s="715"/>
      <c r="M1" s="715"/>
      <c r="N1" s="716"/>
      <c r="O1" s="716"/>
      <c r="P1" s="716"/>
      <c r="Q1" s="716"/>
      <c r="R1" s="716"/>
    </row>
    <row r="2" spans="2:31" ht="30" customHeight="1" x14ac:dyDescent="0.35">
      <c r="B2" s="1231" t="s">
        <v>161</v>
      </c>
    </row>
    <row r="3" spans="2:31" ht="20.100000000000001" customHeight="1" thickBot="1" x14ac:dyDescent="0.4">
      <c r="B3" s="720"/>
      <c r="C3" s="721"/>
      <c r="D3" s="721"/>
      <c r="E3" s="721"/>
      <c r="F3" s="721"/>
      <c r="G3" s="721"/>
      <c r="H3" s="719"/>
      <c r="R3" s="722" t="s">
        <v>283</v>
      </c>
      <c r="S3" s="1774" t="str">
        <f>IF('A-2'!D6="","",'A-2'!D6)</f>
        <v/>
      </c>
      <c r="T3" s="1774"/>
      <c r="U3" s="1774"/>
      <c r="V3" s="1774"/>
      <c r="X3" s="1773" t="s">
        <v>3107</v>
      </c>
      <c r="Y3" s="1773"/>
      <c r="Z3" s="1773"/>
      <c r="AA3" s="1773"/>
      <c r="AB3" s="1773"/>
      <c r="AC3" s="1773"/>
      <c r="AD3" s="1223"/>
      <c r="AE3" s="1223"/>
    </row>
    <row r="4" spans="2:31" ht="20.100000000000001" customHeight="1" thickBot="1" x14ac:dyDescent="0.4">
      <c r="B4" s="720"/>
      <c r="C4" s="721"/>
      <c r="D4" s="721"/>
      <c r="E4" s="723"/>
      <c r="F4" s="723"/>
      <c r="G4" s="723"/>
      <c r="H4" s="719"/>
      <c r="X4" s="1773"/>
      <c r="Y4" s="1773"/>
      <c r="Z4" s="1773"/>
      <c r="AA4" s="1773"/>
      <c r="AB4" s="1773"/>
      <c r="AC4" s="1773"/>
      <c r="AD4" s="1223"/>
      <c r="AE4" s="1223"/>
    </row>
    <row r="5" spans="2:31" ht="20.100000000000001" customHeight="1" x14ac:dyDescent="0.35">
      <c r="B5" s="1789" t="s">
        <v>3</v>
      </c>
      <c r="C5" s="1792" t="s">
        <v>114</v>
      </c>
      <c r="D5" s="1793"/>
      <c r="E5" s="1794"/>
      <c r="F5" s="1798" t="s">
        <v>157</v>
      </c>
      <c r="G5" s="1798"/>
      <c r="H5" s="1798"/>
      <c r="I5" s="1798"/>
      <c r="J5" s="1798"/>
      <c r="K5" s="1798"/>
      <c r="L5" s="1798"/>
      <c r="M5" s="1798"/>
      <c r="N5" s="1799"/>
      <c r="O5" s="1786" t="s">
        <v>160</v>
      </c>
      <c r="P5" s="1800" t="s">
        <v>253</v>
      </c>
      <c r="Q5" s="1801"/>
      <c r="R5" s="1802"/>
      <c r="S5" s="1803" t="s">
        <v>254</v>
      </c>
      <c r="T5" s="1801"/>
      <c r="U5" s="1802"/>
      <c r="V5" s="1775" t="s">
        <v>159</v>
      </c>
      <c r="X5" s="1773"/>
      <c r="Y5" s="1773"/>
      <c r="Z5" s="1773"/>
      <c r="AA5" s="1773"/>
      <c r="AB5" s="1773"/>
      <c r="AC5" s="1773"/>
      <c r="AD5" s="1223"/>
      <c r="AE5" s="1223"/>
    </row>
    <row r="6" spans="2:31" ht="20.100000000000001" customHeight="1" x14ac:dyDescent="0.35">
      <c r="B6" s="1790"/>
      <c r="C6" s="1795"/>
      <c r="D6" s="1796"/>
      <c r="E6" s="1797"/>
      <c r="F6" s="1778" t="s">
        <v>115</v>
      </c>
      <c r="G6" s="1779"/>
      <c r="H6" s="1779"/>
      <c r="I6" s="1780"/>
      <c r="J6" s="1781" t="s">
        <v>116</v>
      </c>
      <c r="K6" s="1782"/>
      <c r="L6" s="1782"/>
      <c r="M6" s="1783"/>
      <c r="N6" s="724" t="s">
        <v>117</v>
      </c>
      <c r="O6" s="1787"/>
      <c r="P6" s="1784" t="s">
        <v>124</v>
      </c>
      <c r="Q6" s="1806" t="s">
        <v>118</v>
      </c>
      <c r="R6" s="1808" t="s">
        <v>125</v>
      </c>
      <c r="S6" s="725" t="s">
        <v>119</v>
      </c>
      <c r="T6" s="1804" t="s">
        <v>158</v>
      </c>
      <c r="U6" s="1805"/>
      <c r="V6" s="1776"/>
    </row>
    <row r="7" spans="2:31" s="737" customFormat="1" ht="57" customHeight="1" thickBot="1" x14ac:dyDescent="0.4">
      <c r="B7" s="1791"/>
      <c r="C7" s="726" t="s">
        <v>134</v>
      </c>
      <c r="D7" s="727" t="s">
        <v>120</v>
      </c>
      <c r="E7" s="728" t="s">
        <v>135</v>
      </c>
      <c r="F7" s="729" t="s">
        <v>122</v>
      </c>
      <c r="G7" s="730" t="s">
        <v>129</v>
      </c>
      <c r="H7" s="731" t="s">
        <v>127</v>
      </c>
      <c r="I7" s="732" t="s">
        <v>136</v>
      </c>
      <c r="J7" s="729" t="s">
        <v>122</v>
      </c>
      <c r="K7" s="733" t="s">
        <v>126</v>
      </c>
      <c r="L7" s="731" t="s">
        <v>128</v>
      </c>
      <c r="M7" s="732" t="s">
        <v>136</v>
      </c>
      <c r="N7" s="734" t="s">
        <v>121</v>
      </c>
      <c r="O7" s="1788"/>
      <c r="P7" s="1785"/>
      <c r="Q7" s="1807"/>
      <c r="R7" s="1809"/>
      <c r="S7" s="735" t="s">
        <v>197</v>
      </c>
      <c r="T7" s="732" t="s">
        <v>198</v>
      </c>
      <c r="U7" s="736" t="s">
        <v>286</v>
      </c>
      <c r="V7" s="1777"/>
    </row>
    <row r="8" spans="2:31" ht="24.95" customHeight="1" x14ac:dyDescent="0.35">
      <c r="B8" s="738" t="s">
        <v>137</v>
      </c>
      <c r="C8" s="241"/>
      <c r="D8" s="242"/>
      <c r="E8" s="769" t="str">
        <f>IF(D8="","",C8*D8/1000)</f>
        <v/>
      </c>
      <c r="F8" s="231"/>
      <c r="G8" s="243"/>
      <c r="H8" s="244"/>
      <c r="I8" s="764"/>
      <c r="J8" s="231"/>
      <c r="K8" s="243"/>
      <c r="L8" s="244"/>
      <c r="M8" s="764"/>
      <c r="N8" s="232"/>
      <c r="O8" s="765" t="str">
        <f>IF(E8="","",E8/I8*100)</f>
        <v/>
      </c>
      <c r="P8" s="245"/>
      <c r="Q8" s="246"/>
      <c r="R8" s="766" t="str">
        <f>IF(Q8="","",P8*Q8)</f>
        <v/>
      </c>
      <c r="S8" s="685"/>
      <c r="T8" s="683"/>
      <c r="U8" s="295"/>
      <c r="V8" s="358"/>
    </row>
    <row r="9" spans="2:31" ht="24.95" customHeight="1" x14ac:dyDescent="0.35">
      <c r="B9" s="739" t="s">
        <v>138</v>
      </c>
      <c r="C9" s="247"/>
      <c r="D9" s="248"/>
      <c r="E9" s="770" t="str">
        <f t="shared" ref="E9" si="0">IF(D9="","",C9*D9/1000)</f>
        <v/>
      </c>
      <c r="F9" s="231"/>
      <c r="G9" s="243"/>
      <c r="H9" s="244"/>
      <c r="I9" s="764"/>
      <c r="J9" s="231"/>
      <c r="K9" s="243"/>
      <c r="L9" s="244"/>
      <c r="M9" s="764"/>
      <c r="N9" s="232"/>
      <c r="O9" s="765" t="str">
        <f>IF(E9="","",E9/I9*100)</f>
        <v/>
      </c>
      <c r="P9" s="249"/>
      <c r="Q9" s="250"/>
      <c r="R9" s="767" t="str">
        <f t="shared" ref="R9" si="1">IF(Q9="","",P9*Q9)</f>
        <v/>
      </c>
      <c r="S9" s="686"/>
      <c r="T9" s="684"/>
      <c r="U9" s="295"/>
      <c r="V9" s="359"/>
    </row>
    <row r="10" spans="2:31" ht="24.95" customHeight="1" x14ac:dyDescent="0.35">
      <c r="B10" s="739" t="s">
        <v>139</v>
      </c>
      <c r="C10" s="247"/>
      <c r="D10" s="248"/>
      <c r="E10" s="770" t="str">
        <f t="shared" ref="E10:E56" si="2">IF(D10="","",C10*D10/1000)</f>
        <v/>
      </c>
      <c r="F10" s="231"/>
      <c r="G10" s="243"/>
      <c r="H10" s="244"/>
      <c r="I10" s="764"/>
      <c r="J10" s="231"/>
      <c r="K10" s="243"/>
      <c r="L10" s="244"/>
      <c r="M10" s="764"/>
      <c r="N10" s="232"/>
      <c r="O10" s="765" t="str">
        <f t="shared" ref="O10:O57" si="3">IF(E10="","",E10/I10*100)</f>
        <v/>
      </c>
      <c r="P10" s="249"/>
      <c r="Q10" s="250"/>
      <c r="R10" s="767" t="str">
        <f t="shared" ref="R10:R57" si="4">IF(Q10="","",P10*Q10)</f>
        <v/>
      </c>
      <c r="S10" s="686"/>
      <c r="T10" s="684"/>
      <c r="U10" s="295"/>
      <c r="V10" s="359"/>
    </row>
    <row r="11" spans="2:31" ht="24.95" customHeight="1" x14ac:dyDescent="0.35">
      <c r="B11" s="739" t="s">
        <v>140</v>
      </c>
      <c r="C11" s="247"/>
      <c r="D11" s="248"/>
      <c r="E11" s="770" t="str">
        <f t="shared" si="2"/>
        <v/>
      </c>
      <c r="F11" s="231"/>
      <c r="G11" s="243"/>
      <c r="H11" s="244"/>
      <c r="I11" s="764"/>
      <c r="J11" s="231"/>
      <c r="K11" s="243"/>
      <c r="L11" s="244"/>
      <c r="M11" s="764"/>
      <c r="N11" s="232"/>
      <c r="O11" s="765" t="str">
        <f t="shared" si="3"/>
        <v/>
      </c>
      <c r="P11" s="249"/>
      <c r="Q11" s="250"/>
      <c r="R11" s="767" t="str">
        <f t="shared" si="4"/>
        <v/>
      </c>
      <c r="S11" s="686"/>
      <c r="T11" s="684"/>
      <c r="U11" s="295"/>
      <c r="V11" s="359"/>
    </row>
    <row r="12" spans="2:31" ht="24.95" customHeight="1" x14ac:dyDescent="0.35">
      <c r="B12" s="739" t="s">
        <v>141</v>
      </c>
      <c r="C12" s="247"/>
      <c r="D12" s="248"/>
      <c r="E12" s="770" t="str">
        <f t="shared" si="2"/>
        <v/>
      </c>
      <c r="F12" s="231"/>
      <c r="G12" s="243"/>
      <c r="H12" s="244"/>
      <c r="I12" s="764"/>
      <c r="J12" s="231"/>
      <c r="K12" s="243"/>
      <c r="L12" s="244"/>
      <c r="M12" s="764"/>
      <c r="N12" s="232"/>
      <c r="O12" s="765" t="str">
        <f t="shared" si="3"/>
        <v/>
      </c>
      <c r="P12" s="249"/>
      <c r="Q12" s="250"/>
      <c r="R12" s="767" t="str">
        <f t="shared" si="4"/>
        <v/>
      </c>
      <c r="S12" s="686"/>
      <c r="T12" s="684"/>
      <c r="U12" s="295"/>
      <c r="V12" s="359"/>
    </row>
    <row r="13" spans="2:31" ht="24.95" customHeight="1" x14ac:dyDescent="0.35">
      <c r="B13" s="739" t="s">
        <v>142</v>
      </c>
      <c r="C13" s="247"/>
      <c r="D13" s="248"/>
      <c r="E13" s="770" t="str">
        <f t="shared" si="2"/>
        <v/>
      </c>
      <c r="F13" s="231"/>
      <c r="G13" s="243"/>
      <c r="H13" s="244"/>
      <c r="I13" s="764"/>
      <c r="J13" s="231"/>
      <c r="K13" s="243"/>
      <c r="L13" s="244"/>
      <c r="M13" s="764"/>
      <c r="N13" s="232"/>
      <c r="O13" s="765" t="str">
        <f t="shared" si="3"/>
        <v/>
      </c>
      <c r="P13" s="249"/>
      <c r="Q13" s="250"/>
      <c r="R13" s="767" t="str">
        <f t="shared" si="4"/>
        <v/>
      </c>
      <c r="S13" s="686"/>
      <c r="T13" s="684"/>
      <c r="U13" s="295"/>
      <c r="V13" s="359"/>
    </row>
    <row r="14" spans="2:31" ht="24.95" customHeight="1" x14ac:dyDescent="0.35">
      <c r="B14" s="739" t="s">
        <v>143</v>
      </c>
      <c r="C14" s="247"/>
      <c r="D14" s="248"/>
      <c r="E14" s="770" t="str">
        <f t="shared" si="2"/>
        <v/>
      </c>
      <c r="F14" s="231"/>
      <c r="G14" s="243"/>
      <c r="H14" s="244"/>
      <c r="I14" s="764"/>
      <c r="J14" s="231"/>
      <c r="K14" s="243"/>
      <c r="L14" s="244"/>
      <c r="M14" s="764"/>
      <c r="N14" s="232"/>
      <c r="O14" s="765" t="str">
        <f t="shared" si="3"/>
        <v/>
      </c>
      <c r="P14" s="249"/>
      <c r="Q14" s="250"/>
      <c r="R14" s="767" t="str">
        <f t="shared" si="4"/>
        <v/>
      </c>
      <c r="S14" s="686"/>
      <c r="T14" s="684"/>
      <c r="U14" s="295"/>
      <c r="V14" s="359"/>
    </row>
    <row r="15" spans="2:31" ht="24.95" customHeight="1" x14ac:dyDescent="0.35">
      <c r="B15" s="739" t="s">
        <v>144</v>
      </c>
      <c r="C15" s="247"/>
      <c r="D15" s="248"/>
      <c r="E15" s="770" t="str">
        <f t="shared" si="2"/>
        <v/>
      </c>
      <c r="F15" s="231"/>
      <c r="G15" s="243"/>
      <c r="H15" s="244"/>
      <c r="I15" s="764"/>
      <c r="J15" s="231"/>
      <c r="K15" s="243"/>
      <c r="L15" s="244"/>
      <c r="M15" s="764"/>
      <c r="N15" s="232"/>
      <c r="O15" s="765" t="str">
        <f t="shared" si="3"/>
        <v/>
      </c>
      <c r="P15" s="249"/>
      <c r="Q15" s="250"/>
      <c r="R15" s="767" t="str">
        <f t="shared" si="4"/>
        <v/>
      </c>
      <c r="S15" s="686"/>
      <c r="T15" s="684"/>
      <c r="U15" s="295"/>
      <c r="V15" s="359"/>
    </row>
    <row r="16" spans="2:31" ht="24.95" customHeight="1" x14ac:dyDescent="0.35">
      <c r="B16" s="739" t="s">
        <v>145</v>
      </c>
      <c r="C16" s="247"/>
      <c r="D16" s="248"/>
      <c r="E16" s="770" t="str">
        <f t="shared" si="2"/>
        <v/>
      </c>
      <c r="F16" s="231"/>
      <c r="G16" s="243"/>
      <c r="H16" s="244"/>
      <c r="I16" s="764"/>
      <c r="J16" s="231"/>
      <c r="K16" s="243"/>
      <c r="L16" s="244"/>
      <c r="M16" s="764"/>
      <c r="N16" s="232"/>
      <c r="O16" s="765" t="str">
        <f t="shared" si="3"/>
        <v/>
      </c>
      <c r="P16" s="249"/>
      <c r="Q16" s="250"/>
      <c r="R16" s="767" t="str">
        <f t="shared" si="4"/>
        <v/>
      </c>
      <c r="S16" s="686"/>
      <c r="T16" s="684"/>
      <c r="U16" s="295"/>
      <c r="V16" s="359"/>
    </row>
    <row r="17" spans="2:22" ht="24.95" customHeight="1" x14ac:dyDescent="0.35">
      <c r="B17" s="739" t="s">
        <v>146</v>
      </c>
      <c r="C17" s="247"/>
      <c r="D17" s="248"/>
      <c r="E17" s="770" t="str">
        <f t="shared" si="2"/>
        <v/>
      </c>
      <c r="F17" s="231"/>
      <c r="G17" s="243"/>
      <c r="H17" s="244"/>
      <c r="I17" s="764"/>
      <c r="J17" s="231"/>
      <c r="K17" s="243"/>
      <c r="L17" s="244"/>
      <c r="M17" s="764"/>
      <c r="N17" s="232"/>
      <c r="O17" s="765" t="str">
        <f t="shared" si="3"/>
        <v/>
      </c>
      <c r="P17" s="249"/>
      <c r="Q17" s="250"/>
      <c r="R17" s="767" t="str">
        <f t="shared" si="4"/>
        <v/>
      </c>
      <c r="S17" s="686"/>
      <c r="T17" s="684"/>
      <c r="U17" s="295"/>
      <c r="V17" s="359"/>
    </row>
    <row r="18" spans="2:22" ht="24.95" customHeight="1" x14ac:dyDescent="0.35">
      <c r="B18" s="739" t="s">
        <v>147</v>
      </c>
      <c r="C18" s="247"/>
      <c r="D18" s="248"/>
      <c r="E18" s="770" t="str">
        <f t="shared" si="2"/>
        <v/>
      </c>
      <c r="F18" s="231"/>
      <c r="G18" s="243"/>
      <c r="H18" s="244"/>
      <c r="I18" s="764"/>
      <c r="J18" s="231"/>
      <c r="K18" s="243"/>
      <c r="L18" s="244"/>
      <c r="M18" s="764"/>
      <c r="N18" s="232"/>
      <c r="O18" s="765" t="str">
        <f t="shared" si="3"/>
        <v/>
      </c>
      <c r="P18" s="249"/>
      <c r="Q18" s="250"/>
      <c r="R18" s="767" t="str">
        <f t="shared" si="4"/>
        <v/>
      </c>
      <c r="S18" s="686"/>
      <c r="T18" s="684"/>
      <c r="U18" s="295"/>
      <c r="V18" s="359"/>
    </row>
    <row r="19" spans="2:22" ht="24.95" customHeight="1" x14ac:dyDescent="0.35">
      <c r="B19" s="1025" t="s">
        <v>148</v>
      </c>
      <c r="C19" s="247"/>
      <c r="D19" s="248"/>
      <c r="E19" s="770" t="str">
        <f t="shared" si="2"/>
        <v/>
      </c>
      <c r="F19" s="231"/>
      <c r="G19" s="243"/>
      <c r="H19" s="244"/>
      <c r="I19" s="764"/>
      <c r="J19" s="231"/>
      <c r="K19" s="243"/>
      <c r="L19" s="244"/>
      <c r="M19" s="764"/>
      <c r="N19" s="232"/>
      <c r="O19" s="765" t="str">
        <f t="shared" si="3"/>
        <v/>
      </c>
      <c r="P19" s="249"/>
      <c r="Q19" s="250"/>
      <c r="R19" s="767" t="str">
        <f t="shared" si="4"/>
        <v/>
      </c>
      <c r="S19" s="686"/>
      <c r="T19" s="684"/>
      <c r="U19" s="295"/>
      <c r="V19" s="359"/>
    </row>
    <row r="20" spans="2:22" ht="24.95" customHeight="1" x14ac:dyDescent="0.35">
      <c r="B20" s="1025" t="s">
        <v>149</v>
      </c>
      <c r="C20" s="247"/>
      <c r="D20" s="248"/>
      <c r="E20" s="770" t="str">
        <f t="shared" si="2"/>
        <v/>
      </c>
      <c r="F20" s="231"/>
      <c r="G20" s="243"/>
      <c r="H20" s="244"/>
      <c r="I20" s="764"/>
      <c r="J20" s="231"/>
      <c r="K20" s="243"/>
      <c r="L20" s="244"/>
      <c r="M20" s="764"/>
      <c r="N20" s="232"/>
      <c r="O20" s="765" t="str">
        <f t="shared" si="3"/>
        <v/>
      </c>
      <c r="P20" s="249"/>
      <c r="Q20" s="250"/>
      <c r="R20" s="767" t="str">
        <f t="shared" si="4"/>
        <v/>
      </c>
      <c r="S20" s="686"/>
      <c r="T20" s="684"/>
      <c r="U20" s="295"/>
      <c r="V20" s="359"/>
    </row>
    <row r="21" spans="2:22" ht="24.95" customHeight="1" x14ac:dyDescent="0.35">
      <c r="B21" s="1025" t="s">
        <v>150</v>
      </c>
      <c r="C21" s="247"/>
      <c r="D21" s="248"/>
      <c r="E21" s="770" t="str">
        <f t="shared" si="2"/>
        <v/>
      </c>
      <c r="F21" s="231"/>
      <c r="G21" s="243"/>
      <c r="H21" s="244"/>
      <c r="I21" s="764"/>
      <c r="J21" s="231"/>
      <c r="K21" s="243"/>
      <c r="L21" s="244"/>
      <c r="M21" s="764"/>
      <c r="N21" s="232"/>
      <c r="O21" s="765" t="str">
        <f t="shared" si="3"/>
        <v/>
      </c>
      <c r="P21" s="249"/>
      <c r="Q21" s="250"/>
      <c r="R21" s="767" t="str">
        <f t="shared" si="4"/>
        <v/>
      </c>
      <c r="S21" s="686"/>
      <c r="T21" s="684"/>
      <c r="U21" s="295"/>
      <c r="V21" s="359"/>
    </row>
    <row r="22" spans="2:22" ht="24.95" customHeight="1" x14ac:dyDescent="0.35">
      <c r="B22" s="1025" t="s">
        <v>151</v>
      </c>
      <c r="C22" s="247"/>
      <c r="D22" s="248"/>
      <c r="E22" s="770" t="str">
        <f t="shared" si="2"/>
        <v/>
      </c>
      <c r="F22" s="231"/>
      <c r="G22" s="243"/>
      <c r="H22" s="244"/>
      <c r="I22" s="764"/>
      <c r="J22" s="231"/>
      <c r="K22" s="243"/>
      <c r="L22" s="244"/>
      <c r="M22" s="764"/>
      <c r="N22" s="232"/>
      <c r="O22" s="765" t="str">
        <f t="shared" si="3"/>
        <v/>
      </c>
      <c r="P22" s="249"/>
      <c r="Q22" s="250"/>
      <c r="R22" s="767" t="str">
        <f t="shared" si="4"/>
        <v/>
      </c>
      <c r="S22" s="686"/>
      <c r="T22" s="684"/>
      <c r="U22" s="295"/>
      <c r="V22" s="359"/>
    </row>
    <row r="23" spans="2:22" ht="24.95" hidden="1" customHeight="1" outlineLevel="1" x14ac:dyDescent="0.35">
      <c r="B23" s="1025" t="s">
        <v>152</v>
      </c>
      <c r="C23" s="247"/>
      <c r="D23" s="248"/>
      <c r="E23" s="770" t="str">
        <f t="shared" si="2"/>
        <v/>
      </c>
      <c r="F23" s="231"/>
      <c r="G23" s="243"/>
      <c r="H23" s="244"/>
      <c r="I23" s="764"/>
      <c r="J23" s="231"/>
      <c r="K23" s="243"/>
      <c r="L23" s="244"/>
      <c r="M23" s="764"/>
      <c r="N23" s="232"/>
      <c r="O23" s="765" t="str">
        <f t="shared" si="3"/>
        <v/>
      </c>
      <c r="P23" s="249"/>
      <c r="Q23" s="250"/>
      <c r="R23" s="767" t="str">
        <f t="shared" si="4"/>
        <v/>
      </c>
      <c r="S23" s="686"/>
      <c r="T23" s="684"/>
      <c r="U23" s="295"/>
      <c r="V23" s="359"/>
    </row>
    <row r="24" spans="2:22" ht="24.95" hidden="1" customHeight="1" outlineLevel="1" x14ac:dyDescent="0.35">
      <c r="B24" s="1025" t="s">
        <v>153</v>
      </c>
      <c r="C24" s="247"/>
      <c r="D24" s="248"/>
      <c r="E24" s="770" t="str">
        <f t="shared" si="2"/>
        <v/>
      </c>
      <c r="F24" s="231"/>
      <c r="G24" s="243"/>
      <c r="H24" s="244"/>
      <c r="I24" s="764"/>
      <c r="J24" s="231"/>
      <c r="K24" s="243"/>
      <c r="L24" s="244"/>
      <c r="M24" s="764"/>
      <c r="N24" s="232"/>
      <c r="O24" s="765" t="str">
        <f t="shared" si="3"/>
        <v/>
      </c>
      <c r="P24" s="249"/>
      <c r="Q24" s="250"/>
      <c r="R24" s="767" t="str">
        <f t="shared" si="4"/>
        <v/>
      </c>
      <c r="S24" s="686"/>
      <c r="T24" s="684"/>
      <c r="U24" s="295"/>
      <c r="V24" s="359"/>
    </row>
    <row r="25" spans="2:22" ht="24.95" hidden="1" customHeight="1" outlineLevel="1" x14ac:dyDescent="0.35">
      <c r="B25" s="1025" t="s">
        <v>154</v>
      </c>
      <c r="C25" s="247"/>
      <c r="D25" s="248"/>
      <c r="E25" s="770" t="str">
        <f t="shared" si="2"/>
        <v/>
      </c>
      <c r="F25" s="231"/>
      <c r="G25" s="243"/>
      <c r="H25" s="244"/>
      <c r="I25" s="764"/>
      <c r="J25" s="231"/>
      <c r="K25" s="243"/>
      <c r="L25" s="244"/>
      <c r="M25" s="764"/>
      <c r="N25" s="232"/>
      <c r="O25" s="765" t="str">
        <f t="shared" si="3"/>
        <v/>
      </c>
      <c r="P25" s="249"/>
      <c r="Q25" s="250"/>
      <c r="R25" s="767" t="str">
        <f t="shared" si="4"/>
        <v/>
      </c>
      <c r="S25" s="686"/>
      <c r="T25" s="684"/>
      <c r="U25" s="295"/>
      <c r="V25" s="359"/>
    </row>
    <row r="26" spans="2:22" ht="24.95" hidden="1" customHeight="1" outlineLevel="1" x14ac:dyDescent="0.35">
      <c r="B26" s="1025" t="s">
        <v>763</v>
      </c>
      <c r="C26" s="247"/>
      <c r="D26" s="248"/>
      <c r="E26" s="770" t="str">
        <f t="shared" si="2"/>
        <v/>
      </c>
      <c r="F26" s="231"/>
      <c r="G26" s="243"/>
      <c r="H26" s="244"/>
      <c r="I26" s="764"/>
      <c r="J26" s="231"/>
      <c r="K26" s="243"/>
      <c r="L26" s="244"/>
      <c r="M26" s="764"/>
      <c r="N26" s="232"/>
      <c r="O26" s="765" t="str">
        <f t="shared" si="3"/>
        <v/>
      </c>
      <c r="P26" s="249"/>
      <c r="Q26" s="250"/>
      <c r="R26" s="767" t="str">
        <f t="shared" si="4"/>
        <v/>
      </c>
      <c r="S26" s="686"/>
      <c r="T26" s="684"/>
      <c r="U26" s="295"/>
      <c r="V26" s="359"/>
    </row>
    <row r="27" spans="2:22" ht="24.95" hidden="1" customHeight="1" outlineLevel="1" x14ac:dyDescent="0.35">
      <c r="B27" s="1025" t="s">
        <v>764</v>
      </c>
      <c r="C27" s="247"/>
      <c r="D27" s="248"/>
      <c r="E27" s="770" t="str">
        <f t="shared" si="2"/>
        <v/>
      </c>
      <c r="F27" s="231"/>
      <c r="G27" s="243"/>
      <c r="H27" s="244"/>
      <c r="I27" s="764"/>
      <c r="J27" s="231"/>
      <c r="K27" s="243"/>
      <c r="L27" s="244"/>
      <c r="M27" s="764"/>
      <c r="N27" s="232"/>
      <c r="O27" s="765" t="str">
        <f t="shared" si="3"/>
        <v/>
      </c>
      <c r="P27" s="249"/>
      <c r="Q27" s="250"/>
      <c r="R27" s="767" t="str">
        <f t="shared" si="4"/>
        <v/>
      </c>
      <c r="S27" s="686"/>
      <c r="T27" s="684"/>
      <c r="U27" s="295"/>
      <c r="V27" s="359"/>
    </row>
    <row r="28" spans="2:22" ht="24.95" hidden="1" customHeight="1" outlineLevel="1" x14ac:dyDescent="0.35">
      <c r="B28" s="1025" t="s">
        <v>765</v>
      </c>
      <c r="C28" s="247"/>
      <c r="D28" s="248"/>
      <c r="E28" s="770" t="str">
        <f t="shared" si="2"/>
        <v/>
      </c>
      <c r="F28" s="231"/>
      <c r="G28" s="243"/>
      <c r="H28" s="244"/>
      <c r="I28" s="764"/>
      <c r="J28" s="231"/>
      <c r="K28" s="243"/>
      <c r="L28" s="244"/>
      <c r="M28" s="764"/>
      <c r="N28" s="232"/>
      <c r="O28" s="765" t="str">
        <f t="shared" si="3"/>
        <v/>
      </c>
      <c r="P28" s="249"/>
      <c r="Q28" s="250"/>
      <c r="R28" s="767" t="str">
        <f t="shared" si="4"/>
        <v/>
      </c>
      <c r="S28" s="686"/>
      <c r="T28" s="684"/>
      <c r="U28" s="295"/>
      <c r="V28" s="359"/>
    </row>
    <row r="29" spans="2:22" ht="24.95" hidden="1" customHeight="1" outlineLevel="1" x14ac:dyDescent="0.35">
      <c r="B29" s="1025" t="s">
        <v>766</v>
      </c>
      <c r="C29" s="247"/>
      <c r="D29" s="248"/>
      <c r="E29" s="770" t="str">
        <f t="shared" si="2"/>
        <v/>
      </c>
      <c r="F29" s="231"/>
      <c r="G29" s="243"/>
      <c r="H29" s="244"/>
      <c r="I29" s="764"/>
      <c r="J29" s="231"/>
      <c r="K29" s="243"/>
      <c r="L29" s="244"/>
      <c r="M29" s="764"/>
      <c r="N29" s="232"/>
      <c r="O29" s="765" t="str">
        <f t="shared" si="3"/>
        <v/>
      </c>
      <c r="P29" s="249"/>
      <c r="Q29" s="250"/>
      <c r="R29" s="767" t="str">
        <f t="shared" si="4"/>
        <v/>
      </c>
      <c r="S29" s="686"/>
      <c r="T29" s="684"/>
      <c r="U29" s="295"/>
      <c r="V29" s="359"/>
    </row>
    <row r="30" spans="2:22" ht="24.95" hidden="1" customHeight="1" outlineLevel="1" x14ac:dyDescent="0.35">
      <c r="B30" s="1025" t="s">
        <v>767</v>
      </c>
      <c r="C30" s="247"/>
      <c r="D30" s="248"/>
      <c r="E30" s="770" t="str">
        <f t="shared" si="2"/>
        <v/>
      </c>
      <c r="F30" s="231"/>
      <c r="G30" s="243"/>
      <c r="H30" s="244"/>
      <c r="I30" s="764"/>
      <c r="J30" s="231"/>
      <c r="K30" s="243"/>
      <c r="L30" s="244"/>
      <c r="M30" s="764"/>
      <c r="N30" s="232"/>
      <c r="O30" s="765" t="str">
        <f t="shared" si="3"/>
        <v/>
      </c>
      <c r="P30" s="249"/>
      <c r="Q30" s="250"/>
      <c r="R30" s="767" t="str">
        <f t="shared" si="4"/>
        <v/>
      </c>
      <c r="S30" s="686"/>
      <c r="T30" s="684"/>
      <c r="U30" s="295"/>
      <c r="V30" s="359"/>
    </row>
    <row r="31" spans="2:22" ht="24.95" hidden="1" customHeight="1" outlineLevel="1" x14ac:dyDescent="0.35">
      <c r="B31" s="1025" t="s">
        <v>768</v>
      </c>
      <c r="C31" s="247"/>
      <c r="D31" s="248"/>
      <c r="E31" s="770" t="str">
        <f t="shared" si="2"/>
        <v/>
      </c>
      <c r="F31" s="231"/>
      <c r="G31" s="243"/>
      <c r="H31" s="244"/>
      <c r="I31" s="764"/>
      <c r="J31" s="231"/>
      <c r="K31" s="243"/>
      <c r="L31" s="244"/>
      <c r="M31" s="764"/>
      <c r="N31" s="232"/>
      <c r="O31" s="765" t="str">
        <f t="shared" si="3"/>
        <v/>
      </c>
      <c r="P31" s="249"/>
      <c r="Q31" s="250"/>
      <c r="R31" s="767" t="str">
        <f t="shared" si="4"/>
        <v/>
      </c>
      <c r="S31" s="686"/>
      <c r="T31" s="684"/>
      <c r="U31" s="295"/>
      <c r="V31" s="359"/>
    </row>
    <row r="32" spans="2:22" ht="24.95" hidden="1" customHeight="1" outlineLevel="1" x14ac:dyDescent="0.35">
      <c r="B32" s="1025" t="s">
        <v>769</v>
      </c>
      <c r="C32" s="247"/>
      <c r="D32" s="248"/>
      <c r="E32" s="770" t="str">
        <f t="shared" si="2"/>
        <v/>
      </c>
      <c r="F32" s="231"/>
      <c r="G32" s="243"/>
      <c r="H32" s="244"/>
      <c r="I32" s="764"/>
      <c r="J32" s="231"/>
      <c r="K32" s="243"/>
      <c r="L32" s="244"/>
      <c r="M32" s="764"/>
      <c r="N32" s="232"/>
      <c r="O32" s="765" t="str">
        <f t="shared" si="3"/>
        <v/>
      </c>
      <c r="P32" s="249"/>
      <c r="Q32" s="250"/>
      <c r="R32" s="767" t="str">
        <f t="shared" si="4"/>
        <v/>
      </c>
      <c r="S32" s="686"/>
      <c r="T32" s="684"/>
      <c r="U32" s="295"/>
      <c r="V32" s="359"/>
    </row>
    <row r="33" spans="2:22" ht="24.95" hidden="1" customHeight="1" outlineLevel="1" x14ac:dyDescent="0.35">
      <c r="B33" s="1025" t="s">
        <v>770</v>
      </c>
      <c r="C33" s="247"/>
      <c r="D33" s="248"/>
      <c r="E33" s="770" t="str">
        <f t="shared" si="2"/>
        <v/>
      </c>
      <c r="F33" s="231"/>
      <c r="G33" s="243"/>
      <c r="H33" s="244"/>
      <c r="I33" s="764"/>
      <c r="J33" s="231"/>
      <c r="K33" s="243"/>
      <c r="L33" s="244"/>
      <c r="M33" s="764"/>
      <c r="N33" s="232"/>
      <c r="O33" s="765" t="str">
        <f t="shared" si="3"/>
        <v/>
      </c>
      <c r="P33" s="249"/>
      <c r="Q33" s="250"/>
      <c r="R33" s="767" t="str">
        <f t="shared" si="4"/>
        <v/>
      </c>
      <c r="S33" s="686"/>
      <c r="T33" s="684"/>
      <c r="U33" s="295"/>
      <c r="V33" s="359"/>
    </row>
    <row r="34" spans="2:22" ht="24.95" hidden="1" customHeight="1" outlineLevel="1" x14ac:dyDescent="0.35">
      <c r="B34" s="1025" t="s">
        <v>771</v>
      </c>
      <c r="C34" s="247"/>
      <c r="D34" s="248"/>
      <c r="E34" s="770" t="str">
        <f t="shared" si="2"/>
        <v/>
      </c>
      <c r="F34" s="231"/>
      <c r="G34" s="243"/>
      <c r="H34" s="244"/>
      <c r="I34" s="764"/>
      <c r="J34" s="231"/>
      <c r="K34" s="243"/>
      <c r="L34" s="244"/>
      <c r="M34" s="764"/>
      <c r="N34" s="232"/>
      <c r="O34" s="765" t="str">
        <f t="shared" si="3"/>
        <v/>
      </c>
      <c r="P34" s="249"/>
      <c r="Q34" s="250"/>
      <c r="R34" s="767" t="str">
        <f t="shared" si="4"/>
        <v/>
      </c>
      <c r="S34" s="686"/>
      <c r="T34" s="684"/>
      <c r="U34" s="295"/>
      <c r="V34" s="359"/>
    </row>
    <row r="35" spans="2:22" ht="24.95" hidden="1" customHeight="1" outlineLevel="1" x14ac:dyDescent="0.35">
      <c r="B35" s="1025" t="s">
        <v>772</v>
      </c>
      <c r="C35" s="247"/>
      <c r="D35" s="248"/>
      <c r="E35" s="770" t="str">
        <f t="shared" si="2"/>
        <v/>
      </c>
      <c r="F35" s="231"/>
      <c r="G35" s="243"/>
      <c r="H35" s="244"/>
      <c r="I35" s="764"/>
      <c r="J35" s="231"/>
      <c r="K35" s="243"/>
      <c r="L35" s="244"/>
      <c r="M35" s="764"/>
      <c r="N35" s="232"/>
      <c r="O35" s="765" t="str">
        <f t="shared" si="3"/>
        <v/>
      </c>
      <c r="P35" s="249"/>
      <c r="Q35" s="250"/>
      <c r="R35" s="767" t="str">
        <f t="shared" si="4"/>
        <v/>
      </c>
      <c r="S35" s="686"/>
      <c r="T35" s="684"/>
      <c r="U35" s="295"/>
      <c r="V35" s="359"/>
    </row>
    <row r="36" spans="2:22" ht="24.95" hidden="1" customHeight="1" outlineLevel="1" x14ac:dyDescent="0.35">
      <c r="B36" s="1025" t="s">
        <v>773</v>
      </c>
      <c r="C36" s="247"/>
      <c r="D36" s="248"/>
      <c r="E36" s="770" t="str">
        <f t="shared" si="2"/>
        <v/>
      </c>
      <c r="F36" s="231"/>
      <c r="G36" s="243"/>
      <c r="H36" s="244"/>
      <c r="I36" s="764"/>
      <c r="J36" s="231"/>
      <c r="K36" s="243"/>
      <c r="L36" s="244"/>
      <c r="M36" s="764"/>
      <c r="N36" s="232"/>
      <c r="O36" s="765" t="str">
        <f t="shared" si="3"/>
        <v/>
      </c>
      <c r="P36" s="249"/>
      <c r="Q36" s="250"/>
      <c r="R36" s="767" t="str">
        <f t="shared" si="4"/>
        <v/>
      </c>
      <c r="S36" s="686"/>
      <c r="T36" s="684"/>
      <c r="U36" s="295"/>
      <c r="V36" s="359"/>
    </row>
    <row r="37" spans="2:22" ht="24.95" hidden="1" customHeight="1" outlineLevel="1" x14ac:dyDescent="0.35">
      <c r="B37" s="1025" t="s">
        <v>774</v>
      </c>
      <c r="C37" s="247"/>
      <c r="D37" s="248"/>
      <c r="E37" s="770" t="str">
        <f t="shared" si="2"/>
        <v/>
      </c>
      <c r="F37" s="231"/>
      <c r="G37" s="243"/>
      <c r="H37" s="244"/>
      <c r="I37" s="764"/>
      <c r="J37" s="231"/>
      <c r="K37" s="243"/>
      <c r="L37" s="244"/>
      <c r="M37" s="764"/>
      <c r="N37" s="232"/>
      <c r="O37" s="765" t="str">
        <f t="shared" si="3"/>
        <v/>
      </c>
      <c r="P37" s="249"/>
      <c r="Q37" s="250"/>
      <c r="R37" s="767" t="str">
        <f t="shared" si="4"/>
        <v/>
      </c>
      <c r="S37" s="686"/>
      <c r="T37" s="684"/>
      <c r="U37" s="295"/>
      <c r="V37" s="359"/>
    </row>
    <row r="38" spans="2:22" ht="24.95" hidden="1" customHeight="1" outlineLevel="1" x14ac:dyDescent="0.35">
      <c r="B38" s="1025" t="s">
        <v>775</v>
      </c>
      <c r="C38" s="247"/>
      <c r="D38" s="248"/>
      <c r="E38" s="770" t="str">
        <f t="shared" si="2"/>
        <v/>
      </c>
      <c r="F38" s="231"/>
      <c r="G38" s="243"/>
      <c r="H38" s="244"/>
      <c r="I38" s="764"/>
      <c r="J38" s="231"/>
      <c r="K38" s="243"/>
      <c r="L38" s="244"/>
      <c r="M38" s="764"/>
      <c r="N38" s="232"/>
      <c r="O38" s="765" t="str">
        <f t="shared" si="3"/>
        <v/>
      </c>
      <c r="P38" s="249"/>
      <c r="Q38" s="250"/>
      <c r="R38" s="767" t="str">
        <f t="shared" si="4"/>
        <v/>
      </c>
      <c r="S38" s="686"/>
      <c r="T38" s="684"/>
      <c r="U38" s="295"/>
      <c r="V38" s="359"/>
    </row>
    <row r="39" spans="2:22" ht="24.95" hidden="1" customHeight="1" outlineLevel="1" x14ac:dyDescent="0.35">
      <c r="B39" s="1025" t="s">
        <v>776</v>
      </c>
      <c r="C39" s="247"/>
      <c r="D39" s="248"/>
      <c r="E39" s="770" t="str">
        <f t="shared" si="2"/>
        <v/>
      </c>
      <c r="F39" s="231"/>
      <c r="G39" s="243"/>
      <c r="H39" s="244"/>
      <c r="I39" s="764"/>
      <c r="J39" s="231"/>
      <c r="K39" s="243"/>
      <c r="L39" s="244"/>
      <c r="M39" s="764"/>
      <c r="N39" s="232"/>
      <c r="O39" s="765" t="str">
        <f t="shared" si="3"/>
        <v/>
      </c>
      <c r="P39" s="249"/>
      <c r="Q39" s="250"/>
      <c r="R39" s="767" t="str">
        <f t="shared" si="4"/>
        <v/>
      </c>
      <c r="S39" s="686"/>
      <c r="T39" s="684"/>
      <c r="U39" s="295"/>
      <c r="V39" s="359"/>
    </row>
    <row r="40" spans="2:22" ht="24.95" hidden="1" customHeight="1" outlineLevel="1" x14ac:dyDescent="0.35">
      <c r="B40" s="1025" t="s">
        <v>777</v>
      </c>
      <c r="C40" s="247"/>
      <c r="D40" s="248"/>
      <c r="E40" s="770" t="str">
        <f t="shared" si="2"/>
        <v/>
      </c>
      <c r="F40" s="231"/>
      <c r="G40" s="243"/>
      <c r="H40" s="244"/>
      <c r="I40" s="764"/>
      <c r="J40" s="231"/>
      <c r="K40" s="243"/>
      <c r="L40" s="244"/>
      <c r="M40" s="764"/>
      <c r="N40" s="232"/>
      <c r="O40" s="765" t="str">
        <f t="shared" si="3"/>
        <v/>
      </c>
      <c r="P40" s="249"/>
      <c r="Q40" s="250"/>
      <c r="R40" s="767" t="str">
        <f t="shared" si="4"/>
        <v/>
      </c>
      <c r="S40" s="686"/>
      <c r="T40" s="684"/>
      <c r="U40" s="295"/>
      <c r="V40" s="359"/>
    </row>
    <row r="41" spans="2:22" ht="24.95" hidden="1" customHeight="1" outlineLevel="1" x14ac:dyDescent="0.35">
      <c r="B41" s="1025" t="s">
        <v>778</v>
      </c>
      <c r="C41" s="247"/>
      <c r="D41" s="248"/>
      <c r="E41" s="770" t="str">
        <f t="shared" si="2"/>
        <v/>
      </c>
      <c r="F41" s="231"/>
      <c r="G41" s="243"/>
      <c r="H41" s="244"/>
      <c r="I41" s="764"/>
      <c r="J41" s="231"/>
      <c r="K41" s="243"/>
      <c r="L41" s="244"/>
      <c r="M41" s="764"/>
      <c r="N41" s="232"/>
      <c r="O41" s="765" t="str">
        <f t="shared" si="3"/>
        <v/>
      </c>
      <c r="P41" s="249"/>
      <c r="Q41" s="250"/>
      <c r="R41" s="767" t="str">
        <f t="shared" si="4"/>
        <v/>
      </c>
      <c r="S41" s="686"/>
      <c r="T41" s="684"/>
      <c r="U41" s="295"/>
      <c r="V41" s="359"/>
    </row>
    <row r="42" spans="2:22" ht="24.95" hidden="1" customHeight="1" outlineLevel="1" x14ac:dyDescent="0.35">
      <c r="B42" s="1025" t="s">
        <v>779</v>
      </c>
      <c r="C42" s="247"/>
      <c r="D42" s="248"/>
      <c r="E42" s="770" t="str">
        <f t="shared" si="2"/>
        <v/>
      </c>
      <c r="F42" s="231"/>
      <c r="G42" s="243"/>
      <c r="H42" s="244"/>
      <c r="I42" s="764"/>
      <c r="J42" s="231"/>
      <c r="K42" s="243"/>
      <c r="L42" s="244"/>
      <c r="M42" s="764"/>
      <c r="N42" s="232"/>
      <c r="O42" s="765" t="str">
        <f t="shared" si="3"/>
        <v/>
      </c>
      <c r="P42" s="249"/>
      <c r="Q42" s="250"/>
      <c r="R42" s="767" t="str">
        <f t="shared" si="4"/>
        <v/>
      </c>
      <c r="S42" s="686"/>
      <c r="T42" s="684"/>
      <c r="U42" s="295"/>
      <c r="V42" s="359"/>
    </row>
    <row r="43" spans="2:22" ht="24.95" hidden="1" customHeight="1" outlineLevel="1" x14ac:dyDescent="0.35">
      <c r="B43" s="1025" t="s">
        <v>780</v>
      </c>
      <c r="C43" s="247"/>
      <c r="D43" s="248"/>
      <c r="E43" s="770" t="str">
        <f t="shared" si="2"/>
        <v/>
      </c>
      <c r="F43" s="231"/>
      <c r="G43" s="243"/>
      <c r="H43" s="244"/>
      <c r="I43" s="764"/>
      <c r="J43" s="231"/>
      <c r="K43" s="243"/>
      <c r="L43" s="244"/>
      <c r="M43" s="764"/>
      <c r="N43" s="232"/>
      <c r="O43" s="765" t="str">
        <f t="shared" si="3"/>
        <v/>
      </c>
      <c r="P43" s="249"/>
      <c r="Q43" s="250"/>
      <c r="R43" s="767" t="str">
        <f t="shared" si="4"/>
        <v/>
      </c>
      <c r="S43" s="686"/>
      <c r="T43" s="684"/>
      <c r="U43" s="295"/>
      <c r="V43" s="359"/>
    </row>
    <row r="44" spans="2:22" ht="24.95" hidden="1" customHeight="1" outlineLevel="1" x14ac:dyDescent="0.35">
      <c r="B44" s="1025" t="s">
        <v>781</v>
      </c>
      <c r="C44" s="247"/>
      <c r="D44" s="248"/>
      <c r="E44" s="770" t="str">
        <f t="shared" si="2"/>
        <v/>
      </c>
      <c r="F44" s="231"/>
      <c r="G44" s="243"/>
      <c r="H44" s="244"/>
      <c r="I44" s="764"/>
      <c r="J44" s="231"/>
      <c r="K44" s="243"/>
      <c r="L44" s="244"/>
      <c r="M44" s="764"/>
      <c r="N44" s="232"/>
      <c r="O44" s="765" t="str">
        <f t="shared" si="3"/>
        <v/>
      </c>
      <c r="P44" s="249"/>
      <c r="Q44" s="250"/>
      <c r="R44" s="767" t="str">
        <f t="shared" si="4"/>
        <v/>
      </c>
      <c r="S44" s="686"/>
      <c r="T44" s="684"/>
      <c r="U44" s="295"/>
      <c r="V44" s="359"/>
    </row>
    <row r="45" spans="2:22" ht="24.95" hidden="1" customHeight="1" outlineLevel="1" x14ac:dyDescent="0.35">
      <c r="B45" s="1025" t="s">
        <v>782</v>
      </c>
      <c r="C45" s="247"/>
      <c r="D45" s="248"/>
      <c r="E45" s="770" t="str">
        <f t="shared" si="2"/>
        <v/>
      </c>
      <c r="F45" s="231"/>
      <c r="G45" s="243"/>
      <c r="H45" s="244"/>
      <c r="I45" s="764"/>
      <c r="J45" s="231"/>
      <c r="K45" s="243"/>
      <c r="L45" s="244"/>
      <c r="M45" s="764"/>
      <c r="N45" s="232"/>
      <c r="O45" s="765" t="str">
        <f t="shared" si="3"/>
        <v/>
      </c>
      <c r="P45" s="249"/>
      <c r="Q45" s="250"/>
      <c r="R45" s="767" t="str">
        <f t="shared" si="4"/>
        <v/>
      </c>
      <c r="S45" s="686"/>
      <c r="T45" s="684"/>
      <c r="U45" s="295"/>
      <c r="V45" s="359"/>
    </row>
    <row r="46" spans="2:22" ht="24.95" hidden="1" customHeight="1" outlineLevel="1" x14ac:dyDescent="0.35">
      <c r="B46" s="1025" t="s">
        <v>783</v>
      </c>
      <c r="C46" s="247"/>
      <c r="D46" s="248"/>
      <c r="E46" s="770" t="str">
        <f t="shared" si="2"/>
        <v/>
      </c>
      <c r="F46" s="231"/>
      <c r="G46" s="243"/>
      <c r="H46" s="244"/>
      <c r="I46" s="764"/>
      <c r="J46" s="231"/>
      <c r="K46" s="243"/>
      <c r="L46" s="244"/>
      <c r="M46" s="764"/>
      <c r="N46" s="232"/>
      <c r="O46" s="765" t="str">
        <f t="shared" si="3"/>
        <v/>
      </c>
      <c r="P46" s="249"/>
      <c r="Q46" s="250"/>
      <c r="R46" s="767" t="str">
        <f t="shared" si="4"/>
        <v/>
      </c>
      <c r="S46" s="686"/>
      <c r="T46" s="684"/>
      <c r="U46" s="295"/>
      <c r="V46" s="359"/>
    </row>
    <row r="47" spans="2:22" ht="24.95" hidden="1" customHeight="1" outlineLevel="1" x14ac:dyDescent="0.35">
      <c r="B47" s="1025" t="s">
        <v>784</v>
      </c>
      <c r="C47" s="247"/>
      <c r="D47" s="248"/>
      <c r="E47" s="770" t="str">
        <f t="shared" si="2"/>
        <v/>
      </c>
      <c r="F47" s="231"/>
      <c r="G47" s="243"/>
      <c r="H47" s="244"/>
      <c r="I47" s="764"/>
      <c r="J47" s="231"/>
      <c r="K47" s="243"/>
      <c r="L47" s="244"/>
      <c r="M47" s="764"/>
      <c r="N47" s="232"/>
      <c r="O47" s="765" t="str">
        <f t="shared" si="3"/>
        <v/>
      </c>
      <c r="P47" s="249"/>
      <c r="Q47" s="250"/>
      <c r="R47" s="767" t="str">
        <f t="shared" si="4"/>
        <v/>
      </c>
      <c r="S47" s="686"/>
      <c r="T47" s="684"/>
      <c r="U47" s="295"/>
      <c r="V47" s="359"/>
    </row>
    <row r="48" spans="2:22" ht="24.95" hidden="1" customHeight="1" outlineLevel="1" x14ac:dyDescent="0.35">
      <c r="B48" s="1025" t="s">
        <v>785</v>
      </c>
      <c r="C48" s="247"/>
      <c r="D48" s="248"/>
      <c r="E48" s="770" t="str">
        <f t="shared" si="2"/>
        <v/>
      </c>
      <c r="F48" s="231"/>
      <c r="G48" s="243"/>
      <c r="H48" s="244"/>
      <c r="I48" s="764"/>
      <c r="J48" s="231"/>
      <c r="K48" s="243"/>
      <c r="L48" s="244"/>
      <c r="M48" s="764"/>
      <c r="N48" s="232"/>
      <c r="O48" s="765" t="str">
        <f t="shared" si="3"/>
        <v/>
      </c>
      <c r="P48" s="249"/>
      <c r="Q48" s="250"/>
      <c r="R48" s="767" t="str">
        <f t="shared" si="4"/>
        <v/>
      </c>
      <c r="S48" s="686"/>
      <c r="T48" s="684"/>
      <c r="U48" s="295"/>
      <c r="V48" s="359"/>
    </row>
    <row r="49" spans="2:31" ht="24.95" hidden="1" customHeight="1" outlineLevel="1" x14ac:dyDescent="0.35">
      <c r="B49" s="1025" t="s">
        <v>786</v>
      </c>
      <c r="C49" s="247"/>
      <c r="D49" s="248"/>
      <c r="E49" s="770" t="str">
        <f t="shared" si="2"/>
        <v/>
      </c>
      <c r="F49" s="231"/>
      <c r="G49" s="243"/>
      <c r="H49" s="244"/>
      <c r="I49" s="764"/>
      <c r="J49" s="231"/>
      <c r="K49" s="243"/>
      <c r="L49" s="244"/>
      <c r="M49" s="764"/>
      <c r="N49" s="232"/>
      <c r="O49" s="765" t="str">
        <f t="shared" si="3"/>
        <v/>
      </c>
      <c r="P49" s="249"/>
      <c r="Q49" s="250"/>
      <c r="R49" s="767" t="str">
        <f t="shared" si="4"/>
        <v/>
      </c>
      <c r="S49" s="686"/>
      <c r="T49" s="684"/>
      <c r="U49" s="295"/>
      <c r="V49" s="359"/>
    </row>
    <row r="50" spans="2:31" ht="24.95" hidden="1" customHeight="1" outlineLevel="1" x14ac:dyDescent="0.35">
      <c r="B50" s="1025" t="s">
        <v>787</v>
      </c>
      <c r="C50" s="247"/>
      <c r="D50" s="248"/>
      <c r="E50" s="770" t="str">
        <f t="shared" si="2"/>
        <v/>
      </c>
      <c r="F50" s="231"/>
      <c r="G50" s="243"/>
      <c r="H50" s="244"/>
      <c r="I50" s="764"/>
      <c r="J50" s="231"/>
      <c r="K50" s="243"/>
      <c r="L50" s="244"/>
      <c r="M50" s="764"/>
      <c r="N50" s="232"/>
      <c r="O50" s="765" t="str">
        <f t="shared" si="3"/>
        <v/>
      </c>
      <c r="P50" s="249"/>
      <c r="Q50" s="250"/>
      <c r="R50" s="767" t="str">
        <f t="shared" si="4"/>
        <v/>
      </c>
      <c r="S50" s="686"/>
      <c r="T50" s="684"/>
      <c r="U50" s="295"/>
      <c r="V50" s="359"/>
    </row>
    <row r="51" spans="2:31" ht="24.95" hidden="1" customHeight="1" outlineLevel="1" x14ac:dyDescent="0.35">
      <c r="B51" s="1025" t="s">
        <v>788</v>
      </c>
      <c r="C51" s="247"/>
      <c r="D51" s="248"/>
      <c r="E51" s="770" t="str">
        <f t="shared" si="2"/>
        <v/>
      </c>
      <c r="F51" s="231"/>
      <c r="G51" s="243"/>
      <c r="H51" s="244"/>
      <c r="I51" s="764"/>
      <c r="J51" s="231"/>
      <c r="K51" s="243"/>
      <c r="L51" s="244"/>
      <c r="M51" s="764"/>
      <c r="N51" s="232"/>
      <c r="O51" s="765" t="str">
        <f t="shared" si="3"/>
        <v/>
      </c>
      <c r="P51" s="249"/>
      <c r="Q51" s="250"/>
      <c r="R51" s="767" t="str">
        <f t="shared" si="4"/>
        <v/>
      </c>
      <c r="S51" s="686"/>
      <c r="T51" s="684"/>
      <c r="U51" s="295"/>
      <c r="V51" s="359"/>
    </row>
    <row r="52" spans="2:31" ht="24.95" hidden="1" customHeight="1" outlineLevel="1" x14ac:dyDescent="0.35">
      <c r="B52" s="1025" t="s">
        <v>789</v>
      </c>
      <c r="C52" s="247"/>
      <c r="D52" s="248"/>
      <c r="E52" s="770" t="str">
        <f t="shared" si="2"/>
        <v/>
      </c>
      <c r="F52" s="231"/>
      <c r="G52" s="243"/>
      <c r="H52" s="244"/>
      <c r="I52" s="764"/>
      <c r="J52" s="231"/>
      <c r="K52" s="243"/>
      <c r="L52" s="244"/>
      <c r="M52" s="764"/>
      <c r="N52" s="232"/>
      <c r="O52" s="765" t="str">
        <f t="shared" si="3"/>
        <v/>
      </c>
      <c r="P52" s="249"/>
      <c r="Q52" s="250"/>
      <c r="R52" s="767" t="str">
        <f t="shared" si="4"/>
        <v/>
      </c>
      <c r="S52" s="686"/>
      <c r="T52" s="684"/>
      <c r="U52" s="295"/>
      <c r="V52" s="359"/>
    </row>
    <row r="53" spans="2:31" ht="24.95" hidden="1" customHeight="1" outlineLevel="1" x14ac:dyDescent="0.35">
      <c r="B53" s="1025" t="s">
        <v>790</v>
      </c>
      <c r="C53" s="247"/>
      <c r="D53" s="248"/>
      <c r="E53" s="770" t="str">
        <f t="shared" si="2"/>
        <v/>
      </c>
      <c r="F53" s="231"/>
      <c r="G53" s="243"/>
      <c r="H53" s="244"/>
      <c r="I53" s="764"/>
      <c r="J53" s="231"/>
      <c r="K53" s="243"/>
      <c r="L53" s="244"/>
      <c r="M53" s="764"/>
      <c r="N53" s="232"/>
      <c r="O53" s="765" t="str">
        <f t="shared" si="3"/>
        <v/>
      </c>
      <c r="P53" s="249"/>
      <c r="Q53" s="250"/>
      <c r="R53" s="767" t="str">
        <f t="shared" si="4"/>
        <v/>
      </c>
      <c r="S53" s="686"/>
      <c r="T53" s="684"/>
      <c r="U53" s="295"/>
      <c r="V53" s="359"/>
    </row>
    <row r="54" spans="2:31" ht="24.95" hidden="1" customHeight="1" outlineLevel="1" x14ac:dyDescent="0.35">
      <c r="B54" s="1025" t="s">
        <v>791</v>
      </c>
      <c r="C54" s="247"/>
      <c r="D54" s="248"/>
      <c r="E54" s="770" t="str">
        <f t="shared" si="2"/>
        <v/>
      </c>
      <c r="F54" s="231"/>
      <c r="G54" s="243"/>
      <c r="H54" s="244"/>
      <c r="I54" s="764"/>
      <c r="J54" s="231"/>
      <c r="K54" s="243"/>
      <c r="L54" s="244"/>
      <c r="M54" s="764"/>
      <c r="N54" s="232"/>
      <c r="O54" s="765" t="str">
        <f t="shared" si="3"/>
        <v/>
      </c>
      <c r="P54" s="249"/>
      <c r="Q54" s="250"/>
      <c r="R54" s="767" t="str">
        <f t="shared" si="4"/>
        <v/>
      </c>
      <c r="S54" s="686"/>
      <c r="T54" s="684"/>
      <c r="U54" s="295"/>
      <c r="V54" s="359"/>
    </row>
    <row r="55" spans="2:31" ht="24.95" hidden="1" customHeight="1" outlineLevel="1" x14ac:dyDescent="0.35">
      <c r="B55" s="1025" t="s">
        <v>792</v>
      </c>
      <c r="C55" s="247"/>
      <c r="D55" s="248"/>
      <c r="E55" s="770" t="str">
        <f t="shared" si="2"/>
        <v/>
      </c>
      <c r="F55" s="231"/>
      <c r="G55" s="243"/>
      <c r="H55" s="244"/>
      <c r="I55" s="764"/>
      <c r="J55" s="231"/>
      <c r="K55" s="243"/>
      <c r="L55" s="244"/>
      <c r="M55" s="764"/>
      <c r="N55" s="232"/>
      <c r="O55" s="765" t="str">
        <f t="shared" si="3"/>
        <v/>
      </c>
      <c r="P55" s="249"/>
      <c r="Q55" s="250"/>
      <c r="R55" s="767" t="str">
        <f t="shared" si="4"/>
        <v/>
      </c>
      <c r="S55" s="686"/>
      <c r="T55" s="684"/>
      <c r="U55" s="295"/>
      <c r="V55" s="359"/>
    </row>
    <row r="56" spans="2:31" ht="24.95" hidden="1" customHeight="1" outlineLevel="1" x14ac:dyDescent="0.35">
      <c r="B56" s="1025" t="s">
        <v>793</v>
      </c>
      <c r="C56" s="247"/>
      <c r="D56" s="248"/>
      <c r="E56" s="770" t="str">
        <f t="shared" si="2"/>
        <v/>
      </c>
      <c r="F56" s="231"/>
      <c r="G56" s="243"/>
      <c r="H56" s="244"/>
      <c r="I56" s="764"/>
      <c r="J56" s="231"/>
      <c r="K56" s="243"/>
      <c r="L56" s="244"/>
      <c r="M56" s="764"/>
      <c r="N56" s="232"/>
      <c r="O56" s="765" t="str">
        <f t="shared" si="3"/>
        <v/>
      </c>
      <c r="P56" s="249"/>
      <c r="Q56" s="250"/>
      <c r="R56" s="767" t="str">
        <f t="shared" si="4"/>
        <v/>
      </c>
      <c r="S56" s="686"/>
      <c r="T56" s="684"/>
      <c r="U56" s="295"/>
      <c r="V56" s="359"/>
    </row>
    <row r="57" spans="2:31" ht="24.95" hidden="1" customHeight="1" outlineLevel="1" x14ac:dyDescent="0.35">
      <c r="B57" s="1025" t="s">
        <v>794</v>
      </c>
      <c r="C57" s="247"/>
      <c r="D57" s="248"/>
      <c r="E57" s="770" t="str">
        <f>IF(D57="","",C57*D57/1000)</f>
        <v/>
      </c>
      <c r="F57" s="231"/>
      <c r="G57" s="243"/>
      <c r="H57" s="244"/>
      <c r="I57" s="764"/>
      <c r="J57" s="231"/>
      <c r="K57" s="243"/>
      <c r="L57" s="244"/>
      <c r="M57" s="764"/>
      <c r="N57" s="232"/>
      <c r="O57" s="765" t="str">
        <f t="shared" si="3"/>
        <v/>
      </c>
      <c r="P57" s="249"/>
      <c r="Q57" s="250"/>
      <c r="R57" s="767" t="str">
        <f t="shared" si="4"/>
        <v/>
      </c>
      <c r="S57" s="686"/>
      <c r="T57" s="684"/>
      <c r="U57" s="295"/>
      <c r="V57" s="359"/>
    </row>
    <row r="58" spans="2:31" ht="24.95" customHeight="1" collapsed="1" x14ac:dyDescent="0.35">
      <c r="B58" s="739"/>
      <c r="C58" s="251"/>
      <c r="D58" s="248"/>
      <c r="E58" s="770" t="str">
        <f>IF(D58="","",C58*D58/1000)</f>
        <v/>
      </c>
      <c r="F58" s="234"/>
      <c r="G58" s="252"/>
      <c r="H58" s="248"/>
      <c r="I58" s="764"/>
      <c r="J58" s="235"/>
      <c r="K58" s="253"/>
      <c r="L58" s="253"/>
      <c r="M58" s="764"/>
      <c r="N58" s="232"/>
      <c r="O58" s="768"/>
      <c r="P58" s="249"/>
      <c r="Q58" s="250"/>
      <c r="R58" s="767" t="str">
        <f>IF(Q58="","",P58*Q58)</f>
        <v/>
      </c>
      <c r="S58" s="686"/>
      <c r="T58" s="684"/>
      <c r="U58" s="295"/>
      <c r="V58" s="359"/>
    </row>
    <row r="59" spans="2:31" ht="24.95" customHeight="1" thickBot="1" x14ac:dyDescent="0.4">
      <c r="B59" s="740" t="s">
        <v>23</v>
      </c>
      <c r="C59" s="741" t="s">
        <v>97</v>
      </c>
      <c r="D59" s="742" t="s">
        <v>97</v>
      </c>
      <c r="E59" s="743">
        <f>SUM(E8:E58)</f>
        <v>0</v>
      </c>
      <c r="F59" s="744" t="s">
        <v>97</v>
      </c>
      <c r="G59" s="745" t="s">
        <v>97</v>
      </c>
      <c r="H59" s="742" t="s">
        <v>97</v>
      </c>
      <c r="I59" s="746">
        <f>SUM(I8:I58)</f>
        <v>0</v>
      </c>
      <c r="J59" s="747" t="s">
        <v>97</v>
      </c>
      <c r="K59" s="748" t="s">
        <v>97</v>
      </c>
      <c r="L59" s="748" t="s">
        <v>97</v>
      </c>
      <c r="M59" s="746">
        <f>SUM(M8:M58)</f>
        <v>0</v>
      </c>
      <c r="N59" s="749" t="s">
        <v>97</v>
      </c>
      <c r="O59" s="750" t="str">
        <f>IF(O8="","",E59/I59*100)</f>
        <v/>
      </c>
      <c r="P59" s="751" t="s">
        <v>97</v>
      </c>
      <c r="Q59" s="752" t="s">
        <v>97</v>
      </c>
      <c r="R59" s="753">
        <f>SUM(R8:R58)</f>
        <v>0</v>
      </c>
      <c r="S59" s="754" t="s">
        <v>97</v>
      </c>
      <c r="T59" s="747" t="s">
        <v>97</v>
      </c>
      <c r="U59" s="755">
        <f>SUM(U8:U58)</f>
        <v>0</v>
      </c>
      <c r="V59" s="756"/>
    </row>
    <row r="60" spans="2:31" s="760" customFormat="1" ht="77.25" customHeight="1" thickBot="1" x14ac:dyDescent="0.4">
      <c r="B60" s="757"/>
      <c r="C60" s="758"/>
      <c r="D60" s="691"/>
      <c r="E60" s="759" t="str">
        <f>IF(E8="","",IF(E59='B-1'!G81,"○","入力エラー"))</f>
        <v/>
      </c>
      <c r="F60" s="691" t="s">
        <v>729</v>
      </c>
      <c r="G60" s="758"/>
      <c r="H60" s="758"/>
      <c r="I60" s="759" t="str">
        <f>IF(E8="","",IF(I59='B-1'!G82,"○","入力エラー"))</f>
        <v/>
      </c>
      <c r="J60" s="691" t="s">
        <v>730</v>
      </c>
      <c r="N60" s="761"/>
      <c r="O60" s="761"/>
      <c r="P60" s="761"/>
      <c r="Q60" s="761"/>
      <c r="R60" s="761"/>
      <c r="T60" s="761"/>
      <c r="U60" s="759" t="str">
        <f>IF(E8="","",IF(AND($U59='B-2太'!G41,$M59&gt;=$U59),"○","入力エラー"))</f>
        <v/>
      </c>
      <c r="V60" s="691" t="s">
        <v>728</v>
      </c>
      <c r="X60" s="1773" t="s">
        <v>3185</v>
      </c>
      <c r="Y60" s="1773"/>
      <c r="Z60" s="1773"/>
      <c r="AA60" s="1773"/>
      <c r="AB60" s="1773"/>
      <c r="AC60" s="1773"/>
      <c r="AD60" s="1223"/>
      <c r="AE60" s="1223"/>
    </row>
    <row r="61" spans="2:31" ht="24.95" customHeight="1" x14ac:dyDescent="0.35">
      <c r="B61" s="760"/>
      <c r="C61" s="721"/>
      <c r="D61" s="721"/>
      <c r="E61" s="721"/>
      <c r="F61" s="723"/>
      <c r="G61" s="723"/>
      <c r="H61" s="723"/>
      <c r="I61" s="719"/>
      <c r="P61" s="717"/>
      <c r="X61" s="1773"/>
      <c r="Y61" s="1773"/>
      <c r="Z61" s="1773"/>
      <c r="AA61" s="1773"/>
      <c r="AB61" s="1773"/>
      <c r="AC61" s="1773"/>
      <c r="AD61" s="1223"/>
      <c r="AE61" s="1223"/>
    </row>
    <row r="62" spans="2:31" ht="20.100000000000001" customHeight="1" x14ac:dyDescent="0.35">
      <c r="B62" s="720"/>
      <c r="C62" s="721"/>
      <c r="D62" s="721"/>
      <c r="E62" s="721"/>
      <c r="F62" s="723"/>
      <c r="G62" s="723"/>
      <c r="H62" s="723"/>
      <c r="I62" s="719"/>
      <c r="X62" s="1224"/>
      <c r="Y62" s="1224"/>
      <c r="Z62" s="1224"/>
      <c r="AA62" s="1224"/>
      <c r="AB62" s="1224"/>
      <c r="AC62" s="1224"/>
      <c r="AD62" s="1223"/>
      <c r="AE62" s="1223"/>
    </row>
    <row r="63" spans="2:31" ht="20.100000000000001" customHeight="1" x14ac:dyDescent="0.35">
      <c r="B63" s="720"/>
      <c r="C63" s="723"/>
      <c r="D63" s="721"/>
      <c r="E63" s="721"/>
      <c r="F63" s="723"/>
      <c r="G63" s="723"/>
      <c r="H63" s="723"/>
      <c r="I63" s="719"/>
      <c r="X63" s="1224"/>
      <c r="Y63" s="1224"/>
      <c r="Z63" s="1224"/>
      <c r="AA63" s="1224"/>
      <c r="AB63" s="1224"/>
      <c r="AC63" s="1224"/>
      <c r="AD63" s="1223"/>
      <c r="AE63" s="1223"/>
    </row>
    <row r="64" spans="2:31" ht="20.100000000000001" hidden="1" customHeight="1" x14ac:dyDescent="0.35">
      <c r="B64" s="720"/>
      <c r="C64" s="721"/>
      <c r="D64" s="721"/>
      <c r="E64" s="721"/>
      <c r="F64" s="721"/>
      <c r="G64" s="721"/>
      <c r="H64" s="723"/>
      <c r="I64" s="719"/>
      <c r="X64" s="1224"/>
      <c r="Y64" s="1224"/>
      <c r="Z64" s="1224"/>
      <c r="AA64" s="1224"/>
      <c r="AB64" s="1224"/>
      <c r="AC64" s="1224"/>
      <c r="AD64" s="1223"/>
      <c r="AE64" s="1223"/>
    </row>
    <row r="65" spans="2:31" ht="20.100000000000001" hidden="1" customHeight="1" x14ac:dyDescent="0.35">
      <c r="F65" s="719"/>
      <c r="G65" s="719"/>
      <c r="H65" s="762"/>
      <c r="I65" s="762"/>
      <c r="J65" s="763"/>
      <c r="K65" s="762"/>
      <c r="L65" s="762"/>
      <c r="M65" s="762"/>
      <c r="N65" s="763"/>
      <c r="O65" s="763"/>
      <c r="P65" s="763"/>
      <c r="Q65" s="763"/>
      <c r="R65" s="763"/>
      <c r="X65" s="1224"/>
      <c r="Y65" s="1224"/>
      <c r="Z65" s="1224"/>
      <c r="AA65" s="1224"/>
      <c r="AB65" s="1224"/>
      <c r="AC65" s="1224"/>
      <c r="AD65" s="1223"/>
      <c r="AE65" s="1223"/>
    </row>
    <row r="66" spans="2:31" ht="20.100000000000001" hidden="1" customHeight="1" x14ac:dyDescent="0.35">
      <c r="X66" s="1224"/>
      <c r="Y66" s="1224"/>
      <c r="Z66" s="1224"/>
      <c r="AA66" s="1224"/>
      <c r="AB66" s="1224"/>
      <c r="AC66" s="1224"/>
      <c r="AD66" s="1223"/>
      <c r="AE66" s="1223"/>
    </row>
    <row r="68" spans="2:31" ht="20.100000000000001" hidden="1" customHeight="1" x14ac:dyDescent="0.35">
      <c r="F68" s="719"/>
      <c r="G68" s="719"/>
      <c r="H68" s="719"/>
    </row>
    <row r="69" spans="2:31" ht="20.100000000000001" hidden="1" customHeight="1" x14ac:dyDescent="0.35">
      <c r="B69" s="720"/>
      <c r="C69" s="721"/>
      <c r="D69" s="721"/>
      <c r="E69" s="721"/>
      <c r="F69" s="721"/>
      <c r="G69" s="721"/>
      <c r="H69" s="721"/>
    </row>
    <row r="70" spans="2:31" ht="20.100000000000001" hidden="1" customHeight="1" x14ac:dyDescent="0.35">
      <c r="B70" s="720"/>
      <c r="C70" s="721"/>
      <c r="D70" s="721"/>
      <c r="E70" s="721"/>
      <c r="F70" s="723"/>
      <c r="G70" s="723"/>
      <c r="H70" s="723"/>
    </row>
    <row r="71" spans="2:31" ht="20.100000000000001" hidden="1" customHeight="1" x14ac:dyDescent="0.35">
      <c r="B71" s="720"/>
      <c r="C71" s="721"/>
      <c r="D71" s="721"/>
      <c r="E71" s="721"/>
      <c r="F71" s="723"/>
      <c r="G71" s="723"/>
      <c r="H71" s="723"/>
    </row>
    <row r="72" spans="2:31" ht="20.100000000000001" hidden="1" customHeight="1" x14ac:dyDescent="0.35">
      <c r="B72" s="720"/>
      <c r="C72" s="721"/>
      <c r="D72" s="721"/>
      <c r="E72" s="721"/>
      <c r="F72" s="723"/>
      <c r="G72" s="723"/>
      <c r="H72" s="723"/>
    </row>
    <row r="73" spans="2:31" ht="20.100000000000001" hidden="1" customHeight="1" x14ac:dyDescent="0.35">
      <c r="B73" s="720"/>
      <c r="C73" s="721"/>
      <c r="D73" s="721"/>
      <c r="E73" s="721"/>
      <c r="F73" s="723"/>
      <c r="G73" s="723"/>
      <c r="H73" s="723"/>
    </row>
    <row r="74" spans="2:31" ht="20.100000000000001" hidden="1" customHeight="1" x14ac:dyDescent="0.35">
      <c r="B74" s="720"/>
      <c r="C74" s="723"/>
      <c r="D74" s="721"/>
      <c r="E74" s="721"/>
      <c r="F74" s="723"/>
      <c r="G74" s="723"/>
      <c r="H74" s="723"/>
    </row>
    <row r="75" spans="2:31" ht="20.100000000000001" hidden="1" customHeight="1" x14ac:dyDescent="0.35">
      <c r="B75" s="720"/>
      <c r="C75" s="721"/>
      <c r="D75" s="721"/>
      <c r="E75" s="721"/>
      <c r="F75" s="723"/>
      <c r="G75" s="723"/>
      <c r="H75" s="723"/>
    </row>
    <row r="76" spans="2:31" ht="20.100000000000001" hidden="1" customHeight="1" x14ac:dyDescent="0.35">
      <c r="B76" s="720"/>
      <c r="C76" s="721"/>
      <c r="D76" s="721"/>
      <c r="E76" s="721"/>
      <c r="F76" s="723"/>
      <c r="G76" s="723"/>
      <c r="H76" s="723"/>
    </row>
    <row r="77" spans="2:31" ht="20.100000000000001" hidden="1" customHeight="1" x14ac:dyDescent="0.35">
      <c r="B77" s="720"/>
      <c r="C77" s="723"/>
      <c r="D77" s="721"/>
      <c r="E77" s="721"/>
      <c r="F77" s="723"/>
      <c r="G77" s="723"/>
      <c r="H77" s="723"/>
    </row>
    <row r="78" spans="2:31" ht="20.100000000000001" hidden="1" customHeight="1" x14ac:dyDescent="0.35">
      <c r="B78" s="720"/>
      <c r="C78" s="721"/>
      <c r="D78" s="721"/>
      <c r="E78" s="721"/>
      <c r="F78" s="721"/>
      <c r="G78" s="721"/>
      <c r="H78" s="723"/>
      <c r="I78" s="719"/>
    </row>
    <row r="79" spans="2:31" ht="20.100000000000001" hidden="1" customHeight="1" x14ac:dyDescent="0.35">
      <c r="F79" s="719"/>
      <c r="G79" s="719"/>
      <c r="H79" s="762"/>
      <c r="I79" s="762"/>
      <c r="J79" s="763"/>
      <c r="K79" s="762"/>
      <c r="L79" s="762"/>
      <c r="M79" s="762"/>
      <c r="N79" s="763"/>
      <c r="O79" s="763"/>
      <c r="P79" s="763"/>
      <c r="Q79" s="763"/>
      <c r="R79" s="763"/>
    </row>
  </sheetData>
  <sheetProtection formatColumns="0" formatRows="0" insertRows="0" deleteRows="0"/>
  <mergeCells count="16">
    <mergeCell ref="B5:B7"/>
    <mergeCell ref="C5:E6"/>
    <mergeCell ref="F5:N5"/>
    <mergeCell ref="P5:R5"/>
    <mergeCell ref="S5:U5"/>
    <mergeCell ref="T6:U6"/>
    <mergeCell ref="Q6:Q7"/>
    <mergeCell ref="R6:R7"/>
    <mergeCell ref="X3:AC5"/>
    <mergeCell ref="X60:AC61"/>
    <mergeCell ref="S3:V3"/>
    <mergeCell ref="V5:V7"/>
    <mergeCell ref="F6:I6"/>
    <mergeCell ref="J6:M6"/>
    <mergeCell ref="P6:P7"/>
    <mergeCell ref="O5:O7"/>
  </mergeCells>
  <phoneticPr fontId="13"/>
  <conditionalFormatting sqref="U60">
    <cfRule type="expression" dxfId="94" priority="3">
      <formula>$U$60="入力エラー"</formula>
    </cfRule>
  </conditionalFormatting>
  <conditionalFormatting sqref="I60">
    <cfRule type="expression" dxfId="93" priority="2">
      <formula>$U$60="入力エラー"</formula>
    </cfRule>
  </conditionalFormatting>
  <conditionalFormatting sqref="E60">
    <cfRule type="expression" dxfId="92" priority="1">
      <formula>$U$60="入力エラー"</formula>
    </cfRule>
  </conditionalFormatting>
  <dataValidations count="4">
    <dataValidation imeMode="off" allowBlank="1" showInputMessage="1" showErrorMessage="1" sqref="U59 S59 R1:R2 R4:R1048576 P1:Q1048576" xr:uid="{47184BF4-CA93-4A41-BA3F-01EEC1C6F177}"/>
    <dataValidation imeMode="hiragana" allowBlank="1" showInputMessage="1" showErrorMessage="1" sqref="V63:V1048576 N1:O4 J1:J4 S60:T1048576 F58:F1048576 J58:J1048576 F1:F7 J6:J7 N59:N1048576 O60:O1048576 O5 N6:N7 V4:V5 S1:T2 V1:V2 V8:V60 S4:T58" xr:uid="{43B53E27-74EA-4D46-8F75-4A2372A362E2}"/>
    <dataValidation type="list" imeMode="hiragana" allowBlank="1" showInputMessage="1" showErrorMessage="1" sqref="N8:N58" xr:uid="{D937C816-A753-4CE2-A7DB-3B964B3E2967}">
      <formula1>"自動,手動"</formula1>
    </dataValidation>
    <dataValidation type="list" imeMode="hiragana" allowBlank="1" showInputMessage="1" showErrorMessage="1" sqref="J8:J57 F8:F57" xr:uid="{46F9805F-BB32-432C-A5BF-760D6F0F1471}">
      <formula1>"三相交流,単相交流"</formula1>
    </dataValidation>
  </dataValidations>
  <printOptions horizontalCentered="1"/>
  <pageMargins left="0.39370078740157483" right="0.39370078740157483" top="0.78740157480314965" bottom="0.78740157480314965" header="0.31496062992125984" footer="0.31496062992125984"/>
  <pageSetup paperSize="9" scale="57"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5FE9B-4173-46EF-9414-D24D98071E0B}">
  <sheetPr>
    <pageSetUpPr fitToPage="1"/>
  </sheetPr>
  <dimension ref="A1:X37"/>
  <sheetViews>
    <sheetView showGridLines="0" view="pageBreakPreview" zoomScale="55" zoomScaleNormal="100" zoomScaleSheetLayoutView="55" workbookViewId="0">
      <pane xSplit="2" ySplit="7" topLeftCell="C8" activePane="bottomRight" state="frozen"/>
      <selection activeCell="AO22" sqref="AO22"/>
      <selection pane="topRight" activeCell="AO22" sqref="AO22"/>
      <selection pane="bottomLeft" activeCell="AO22" sqref="AO22"/>
      <selection pane="bottomRight"/>
    </sheetView>
  </sheetViews>
  <sheetFormatPr defaultColWidth="0" defaultRowHeight="20.100000000000001" customHeight="1" zeroHeight="1" x14ac:dyDescent="0.35"/>
  <cols>
    <col min="1" max="1" width="4.7109375" style="213" customWidth="1"/>
    <col min="2" max="2" width="8.5703125" style="210" customWidth="1"/>
    <col min="3" max="3" width="9.85546875" style="215" customWidth="1"/>
    <col min="4" max="4" width="6.28515625" style="215" customWidth="1"/>
    <col min="5" max="5" width="9.28515625" style="215" customWidth="1"/>
    <col min="6" max="6" width="11.5703125" style="213" customWidth="1"/>
    <col min="7" max="8" width="7.140625" style="213" customWidth="1"/>
    <col min="9" max="9" width="8.7109375" style="213" customWidth="1"/>
    <col min="10" max="10" width="12.140625" style="210" customWidth="1"/>
    <col min="11" max="12" width="7.140625" style="213" customWidth="1"/>
    <col min="13" max="13" width="8.7109375" style="213" customWidth="1"/>
    <col min="14" max="15" width="14.42578125" style="210" customWidth="1"/>
    <col min="16" max="16" width="7.85546875" style="210" customWidth="1"/>
    <col min="17" max="17" width="4.7109375" style="210" customWidth="1"/>
    <col min="18" max="18" width="7.85546875" style="210" customWidth="1"/>
    <col min="19" max="19" width="20.42578125" style="213" customWidth="1"/>
    <col min="20" max="20" width="28" style="210" customWidth="1"/>
    <col min="21" max="21" width="12.28515625" style="214" customWidth="1"/>
    <col min="22" max="22" width="30.42578125" style="213" customWidth="1"/>
    <col min="23" max="23" width="20.140625" style="213" customWidth="1"/>
    <col min="24" max="24" width="4.42578125" style="213" customWidth="1"/>
    <col min="25" max="16384" width="14.42578125" style="213" hidden="1"/>
  </cols>
  <sheetData>
    <row r="1" spans="2:22" ht="20.100000000000001" customHeight="1" x14ac:dyDescent="0.35">
      <c r="C1" s="211"/>
      <c r="D1" s="211"/>
      <c r="E1" s="211"/>
      <c r="F1" s="211"/>
      <c r="G1" s="211"/>
      <c r="H1" s="211"/>
      <c r="I1" s="211"/>
      <c r="J1" s="212"/>
      <c r="K1" s="211"/>
      <c r="L1" s="211"/>
      <c r="M1" s="211"/>
      <c r="N1" s="212"/>
      <c r="O1" s="212"/>
      <c r="P1" s="212"/>
      <c r="Q1" s="212"/>
      <c r="R1" s="212"/>
    </row>
    <row r="2" spans="2:22" ht="30" customHeight="1" x14ac:dyDescent="0.35">
      <c r="B2" s="1230" t="s">
        <v>161</v>
      </c>
    </row>
    <row r="3" spans="2:22" ht="20.100000000000001" customHeight="1" thickBot="1" x14ac:dyDescent="0.4">
      <c r="B3" s="216"/>
      <c r="C3" s="217"/>
      <c r="D3" s="217"/>
      <c r="E3" s="217"/>
      <c r="F3" s="217"/>
      <c r="G3" s="217"/>
      <c r="H3" s="215"/>
      <c r="R3" s="218" t="s">
        <v>282</v>
      </c>
      <c r="S3" s="1811" t="s">
        <v>162</v>
      </c>
      <c r="T3" s="1811"/>
      <c r="U3" s="1811"/>
      <c r="V3" s="1811"/>
    </row>
    <row r="4" spans="2:22" ht="20.100000000000001" customHeight="1" thickBot="1" x14ac:dyDescent="0.4">
      <c r="B4" s="216"/>
      <c r="C4" s="217"/>
      <c r="D4" s="217"/>
      <c r="E4" s="219"/>
      <c r="F4" s="219"/>
      <c r="G4" s="219"/>
      <c r="H4" s="215"/>
    </row>
    <row r="5" spans="2:22" ht="20.100000000000001" customHeight="1" x14ac:dyDescent="0.35">
      <c r="B5" s="1812" t="s">
        <v>3</v>
      </c>
      <c r="C5" s="1815" t="s">
        <v>114</v>
      </c>
      <c r="D5" s="1816"/>
      <c r="E5" s="1817"/>
      <c r="F5" s="1821" t="s">
        <v>157</v>
      </c>
      <c r="G5" s="1821"/>
      <c r="H5" s="1821"/>
      <c r="I5" s="1821"/>
      <c r="J5" s="1821"/>
      <c r="K5" s="1821"/>
      <c r="L5" s="1821"/>
      <c r="M5" s="1821"/>
      <c r="N5" s="1822"/>
      <c r="O5" s="1823" t="s">
        <v>160</v>
      </c>
      <c r="P5" s="1826" t="s">
        <v>253</v>
      </c>
      <c r="Q5" s="1827"/>
      <c r="R5" s="1828"/>
      <c r="S5" s="1829" t="s">
        <v>254</v>
      </c>
      <c r="T5" s="1827"/>
      <c r="U5" s="1828"/>
      <c r="V5" s="1830" t="s">
        <v>159</v>
      </c>
    </row>
    <row r="6" spans="2:22" ht="20.100000000000001" customHeight="1" x14ac:dyDescent="0.35">
      <c r="B6" s="1813"/>
      <c r="C6" s="1818"/>
      <c r="D6" s="1819"/>
      <c r="E6" s="1820"/>
      <c r="F6" s="1833" t="s">
        <v>115</v>
      </c>
      <c r="G6" s="1834"/>
      <c r="H6" s="1834"/>
      <c r="I6" s="1835"/>
      <c r="J6" s="1836" t="s">
        <v>116</v>
      </c>
      <c r="K6" s="1837"/>
      <c r="L6" s="1837"/>
      <c r="M6" s="1838"/>
      <c r="N6" s="362" t="s">
        <v>117</v>
      </c>
      <c r="O6" s="1824"/>
      <c r="P6" s="1841" t="s">
        <v>124</v>
      </c>
      <c r="Q6" s="1843" t="s">
        <v>118</v>
      </c>
      <c r="R6" s="1845" t="s">
        <v>125</v>
      </c>
      <c r="S6" s="361" t="s">
        <v>119</v>
      </c>
      <c r="T6" s="1847" t="s">
        <v>158</v>
      </c>
      <c r="U6" s="1848"/>
      <c r="V6" s="1831"/>
    </row>
    <row r="7" spans="2:22" s="229" customFormat="1" ht="57" customHeight="1" thickBot="1" x14ac:dyDescent="0.4">
      <c r="B7" s="1814"/>
      <c r="C7" s="220" t="s">
        <v>134</v>
      </c>
      <c r="D7" s="363" t="s">
        <v>120</v>
      </c>
      <c r="E7" s="221" t="s">
        <v>135</v>
      </c>
      <c r="F7" s="222" t="s">
        <v>122</v>
      </c>
      <c r="G7" s="223" t="s">
        <v>129</v>
      </c>
      <c r="H7" s="224" t="s">
        <v>127</v>
      </c>
      <c r="I7" s="225" t="s">
        <v>136</v>
      </c>
      <c r="J7" s="364" t="s">
        <v>122</v>
      </c>
      <c r="K7" s="365" t="s">
        <v>126</v>
      </c>
      <c r="L7" s="366" t="s">
        <v>128</v>
      </c>
      <c r="M7" s="367" t="s">
        <v>136</v>
      </c>
      <c r="N7" s="226" t="s">
        <v>121</v>
      </c>
      <c r="O7" s="1825"/>
      <c r="P7" s="1842"/>
      <c r="Q7" s="1844"/>
      <c r="R7" s="1846"/>
      <c r="S7" s="227" t="s">
        <v>197</v>
      </c>
      <c r="T7" s="225" t="s">
        <v>198</v>
      </c>
      <c r="U7" s="228" t="s">
        <v>286</v>
      </c>
      <c r="V7" s="1832"/>
    </row>
    <row r="8" spans="2:22" ht="35.25" customHeight="1" x14ac:dyDescent="0.35">
      <c r="B8" s="230" t="s">
        <v>137</v>
      </c>
      <c r="C8" s="368">
        <v>300</v>
      </c>
      <c r="D8" s="369">
        <v>40</v>
      </c>
      <c r="E8" s="370">
        <f>IF(D8="","",C8*D8/1000)</f>
        <v>12</v>
      </c>
      <c r="F8" s="371" t="s">
        <v>155</v>
      </c>
      <c r="G8" s="372">
        <v>200</v>
      </c>
      <c r="H8" s="373">
        <v>28.3</v>
      </c>
      <c r="I8" s="374">
        <f>IF(H8="","",ROUNDDOWN(G8*H8*3^(1/2)/1000,2))</f>
        <v>9.8000000000000007</v>
      </c>
      <c r="J8" s="375" t="s">
        <v>155</v>
      </c>
      <c r="K8" s="376" t="s">
        <v>204</v>
      </c>
      <c r="L8" s="377">
        <v>20</v>
      </c>
      <c r="M8" s="378">
        <f>IF(L8="","",ROUNDDOWN(K8*L8*3^(1/2)/1000,2))</f>
        <v>3.46</v>
      </c>
      <c r="N8" s="379" t="s">
        <v>156</v>
      </c>
      <c r="O8" s="380">
        <f>IF(E8="","",E8/I8*100)</f>
        <v>122.44897959183672</v>
      </c>
      <c r="P8" s="381">
        <v>10</v>
      </c>
      <c r="Q8" s="382">
        <v>1</v>
      </c>
      <c r="R8" s="383">
        <f>IF(Q8="","",P8*Q8)</f>
        <v>10</v>
      </c>
      <c r="S8" s="1849" t="s">
        <v>236</v>
      </c>
      <c r="T8" s="1851" t="s">
        <v>237</v>
      </c>
      <c r="U8" s="1853">
        <v>20</v>
      </c>
      <c r="V8" s="1839" t="s">
        <v>238</v>
      </c>
    </row>
    <row r="9" spans="2:22" ht="35.25" customHeight="1" x14ac:dyDescent="0.35">
      <c r="B9" s="233" t="s">
        <v>138</v>
      </c>
      <c r="C9" s="384">
        <v>300</v>
      </c>
      <c r="D9" s="385">
        <v>40</v>
      </c>
      <c r="E9" s="386">
        <f t="shared" ref="E9:E17" si="0">IF(D9="","",C9*D9/1000)</f>
        <v>12</v>
      </c>
      <c r="F9" s="371" t="s">
        <v>155</v>
      </c>
      <c r="G9" s="372">
        <v>200</v>
      </c>
      <c r="H9" s="373">
        <v>28.3</v>
      </c>
      <c r="I9" s="374">
        <f t="shared" ref="I9:I17" si="1">IF(H9="","",ROUNDDOWN(G9*H9*3^(1/2)/1000,2))</f>
        <v>9.8000000000000007</v>
      </c>
      <c r="J9" s="375" t="s">
        <v>155</v>
      </c>
      <c r="K9" s="387">
        <v>100</v>
      </c>
      <c r="L9" s="377">
        <v>20</v>
      </c>
      <c r="M9" s="378">
        <f t="shared" ref="M9:M17" si="2">IF(L9="","",ROUNDDOWN(K9*L9*3^(1/2)/1000,2))</f>
        <v>3.46</v>
      </c>
      <c r="N9" s="379" t="s">
        <v>156</v>
      </c>
      <c r="O9" s="380">
        <f>IF(E9="","",E9/I9*100)</f>
        <v>122.44897959183672</v>
      </c>
      <c r="P9" s="388">
        <v>10</v>
      </c>
      <c r="Q9" s="389">
        <v>1</v>
      </c>
      <c r="R9" s="390">
        <f t="shared" ref="R9:R17" si="3">IF(Q9="","",P9*Q9)</f>
        <v>10</v>
      </c>
      <c r="S9" s="1850"/>
      <c r="T9" s="1852"/>
      <c r="U9" s="1854"/>
      <c r="V9" s="1840"/>
    </row>
    <row r="10" spans="2:22" ht="34.5" customHeight="1" x14ac:dyDescent="0.35">
      <c r="B10" s="233" t="s">
        <v>139</v>
      </c>
      <c r="C10" s="391">
        <v>300</v>
      </c>
      <c r="D10" s="385">
        <v>40</v>
      </c>
      <c r="E10" s="386">
        <f t="shared" si="0"/>
        <v>12</v>
      </c>
      <c r="F10" s="371" t="s">
        <v>155</v>
      </c>
      <c r="G10" s="372">
        <v>200</v>
      </c>
      <c r="H10" s="373">
        <v>28.3</v>
      </c>
      <c r="I10" s="374">
        <f t="shared" si="1"/>
        <v>9.8000000000000007</v>
      </c>
      <c r="J10" s="375" t="s">
        <v>155</v>
      </c>
      <c r="K10" s="387">
        <v>100</v>
      </c>
      <c r="L10" s="377">
        <v>20</v>
      </c>
      <c r="M10" s="378">
        <f t="shared" si="2"/>
        <v>3.46</v>
      </c>
      <c r="N10" s="379" t="s">
        <v>156</v>
      </c>
      <c r="O10" s="380">
        <f t="shared" ref="O10:O17" si="4">IF(E10="","",E10/I10*100)</f>
        <v>122.44897959183672</v>
      </c>
      <c r="P10" s="392"/>
      <c r="Q10" s="393"/>
      <c r="R10" s="394" t="str">
        <f>IF(Q10="","",P10*Q10)</f>
        <v/>
      </c>
      <c r="S10" s="395" t="s">
        <v>236</v>
      </c>
      <c r="T10" s="396"/>
      <c r="U10" s="394"/>
      <c r="V10" s="397" t="s">
        <v>239</v>
      </c>
    </row>
    <row r="11" spans="2:22" ht="34.5" customHeight="1" x14ac:dyDescent="0.35">
      <c r="B11" s="233" t="s">
        <v>140</v>
      </c>
      <c r="C11" s="391">
        <v>300</v>
      </c>
      <c r="D11" s="385">
        <v>40</v>
      </c>
      <c r="E11" s="386">
        <f t="shared" si="0"/>
        <v>12</v>
      </c>
      <c r="F11" s="371" t="s">
        <v>155</v>
      </c>
      <c r="G11" s="372">
        <v>200</v>
      </c>
      <c r="H11" s="373">
        <v>28.3</v>
      </c>
      <c r="I11" s="374">
        <f t="shared" si="1"/>
        <v>9.8000000000000007</v>
      </c>
      <c r="J11" s="375" t="s">
        <v>155</v>
      </c>
      <c r="K11" s="387">
        <v>100</v>
      </c>
      <c r="L11" s="377">
        <v>20</v>
      </c>
      <c r="M11" s="378">
        <f t="shared" si="2"/>
        <v>3.46</v>
      </c>
      <c r="N11" s="379" t="s">
        <v>156</v>
      </c>
      <c r="O11" s="380">
        <f t="shared" si="4"/>
        <v>122.44897959183672</v>
      </c>
      <c r="P11" s="392"/>
      <c r="Q11" s="393"/>
      <c r="R11" s="394" t="str">
        <f t="shared" si="3"/>
        <v/>
      </c>
      <c r="S11" s="395" t="s">
        <v>236</v>
      </c>
      <c r="T11" s="396"/>
      <c r="U11" s="398"/>
      <c r="V11" s="397" t="s">
        <v>239</v>
      </c>
    </row>
    <row r="12" spans="2:22" ht="34.5" customHeight="1" x14ac:dyDescent="0.35">
      <c r="B12" s="233" t="s">
        <v>141</v>
      </c>
      <c r="C12" s="384">
        <v>300</v>
      </c>
      <c r="D12" s="385">
        <v>40</v>
      </c>
      <c r="E12" s="386">
        <f t="shared" si="0"/>
        <v>12</v>
      </c>
      <c r="F12" s="371" t="s">
        <v>155</v>
      </c>
      <c r="G12" s="372">
        <v>200</v>
      </c>
      <c r="H12" s="373">
        <v>28.3</v>
      </c>
      <c r="I12" s="374">
        <f t="shared" si="1"/>
        <v>9.8000000000000007</v>
      </c>
      <c r="J12" s="375" t="s">
        <v>155</v>
      </c>
      <c r="K12" s="387">
        <v>100</v>
      </c>
      <c r="L12" s="377">
        <v>20</v>
      </c>
      <c r="M12" s="378">
        <f t="shared" si="2"/>
        <v>3.46</v>
      </c>
      <c r="N12" s="379" t="s">
        <v>156</v>
      </c>
      <c r="O12" s="380">
        <f t="shared" si="4"/>
        <v>122.44897959183672</v>
      </c>
      <c r="P12" s="392"/>
      <c r="Q12" s="393"/>
      <c r="R12" s="394" t="str">
        <f t="shared" si="3"/>
        <v/>
      </c>
      <c r="S12" s="395" t="s">
        <v>236</v>
      </c>
      <c r="T12" s="396"/>
      <c r="U12" s="398"/>
      <c r="V12" s="397" t="s">
        <v>239</v>
      </c>
    </row>
    <row r="13" spans="2:22" ht="34.5" customHeight="1" x14ac:dyDescent="0.35">
      <c r="B13" s="233" t="s">
        <v>142</v>
      </c>
      <c r="C13" s="391">
        <v>300</v>
      </c>
      <c r="D13" s="385">
        <v>40</v>
      </c>
      <c r="E13" s="386">
        <f t="shared" si="0"/>
        <v>12</v>
      </c>
      <c r="F13" s="371" t="s">
        <v>155</v>
      </c>
      <c r="G13" s="372">
        <v>200</v>
      </c>
      <c r="H13" s="373">
        <v>28.3</v>
      </c>
      <c r="I13" s="374">
        <f t="shared" si="1"/>
        <v>9.8000000000000007</v>
      </c>
      <c r="J13" s="375" t="s">
        <v>155</v>
      </c>
      <c r="K13" s="387">
        <v>100</v>
      </c>
      <c r="L13" s="377">
        <v>20</v>
      </c>
      <c r="M13" s="378">
        <f t="shared" si="2"/>
        <v>3.46</v>
      </c>
      <c r="N13" s="379" t="s">
        <v>156</v>
      </c>
      <c r="O13" s="380">
        <f t="shared" si="4"/>
        <v>122.44897959183672</v>
      </c>
      <c r="P13" s="392"/>
      <c r="Q13" s="393"/>
      <c r="R13" s="394" t="str">
        <f t="shared" si="3"/>
        <v/>
      </c>
      <c r="S13" s="395" t="s">
        <v>236</v>
      </c>
      <c r="T13" s="396"/>
      <c r="U13" s="398"/>
      <c r="V13" s="397" t="s">
        <v>239</v>
      </c>
    </row>
    <row r="14" spans="2:22" ht="34.5" customHeight="1" x14ac:dyDescent="0.35">
      <c r="B14" s="233" t="s">
        <v>143</v>
      </c>
      <c r="C14" s="391">
        <v>300</v>
      </c>
      <c r="D14" s="385">
        <v>40</v>
      </c>
      <c r="E14" s="386">
        <f t="shared" si="0"/>
        <v>12</v>
      </c>
      <c r="F14" s="371" t="s">
        <v>155</v>
      </c>
      <c r="G14" s="372">
        <v>200</v>
      </c>
      <c r="H14" s="373">
        <v>28.3</v>
      </c>
      <c r="I14" s="374">
        <f t="shared" si="1"/>
        <v>9.8000000000000007</v>
      </c>
      <c r="J14" s="375" t="s">
        <v>155</v>
      </c>
      <c r="K14" s="387">
        <v>100</v>
      </c>
      <c r="L14" s="377">
        <v>20</v>
      </c>
      <c r="M14" s="378">
        <f t="shared" si="2"/>
        <v>3.46</v>
      </c>
      <c r="N14" s="379" t="s">
        <v>156</v>
      </c>
      <c r="O14" s="380">
        <f t="shared" si="4"/>
        <v>122.44897959183672</v>
      </c>
      <c r="P14" s="392"/>
      <c r="Q14" s="393"/>
      <c r="R14" s="394" t="str">
        <f t="shared" si="3"/>
        <v/>
      </c>
      <c r="S14" s="395" t="s">
        <v>236</v>
      </c>
      <c r="T14" s="396"/>
      <c r="U14" s="398"/>
      <c r="V14" s="397" t="s">
        <v>239</v>
      </c>
    </row>
    <row r="15" spans="2:22" ht="34.5" customHeight="1" x14ac:dyDescent="0.35">
      <c r="B15" s="233" t="s">
        <v>144</v>
      </c>
      <c r="C15" s="391">
        <v>300</v>
      </c>
      <c r="D15" s="385">
        <v>40</v>
      </c>
      <c r="E15" s="386">
        <f t="shared" si="0"/>
        <v>12</v>
      </c>
      <c r="F15" s="371" t="s">
        <v>155</v>
      </c>
      <c r="G15" s="372">
        <v>200</v>
      </c>
      <c r="H15" s="373">
        <v>28.3</v>
      </c>
      <c r="I15" s="374">
        <f t="shared" si="1"/>
        <v>9.8000000000000007</v>
      </c>
      <c r="J15" s="375" t="s">
        <v>155</v>
      </c>
      <c r="K15" s="387">
        <v>100</v>
      </c>
      <c r="L15" s="377">
        <v>20</v>
      </c>
      <c r="M15" s="378">
        <f t="shared" si="2"/>
        <v>3.46</v>
      </c>
      <c r="N15" s="379" t="s">
        <v>156</v>
      </c>
      <c r="O15" s="380">
        <f t="shared" si="4"/>
        <v>122.44897959183672</v>
      </c>
      <c r="P15" s="392"/>
      <c r="Q15" s="393"/>
      <c r="R15" s="394" t="str">
        <f t="shared" si="3"/>
        <v/>
      </c>
      <c r="S15" s="395" t="s">
        <v>236</v>
      </c>
      <c r="T15" s="396"/>
      <c r="U15" s="398"/>
      <c r="V15" s="397" t="s">
        <v>239</v>
      </c>
    </row>
    <row r="16" spans="2:22" ht="34.5" customHeight="1" x14ac:dyDescent="0.35">
      <c r="B16" s="233" t="s">
        <v>145</v>
      </c>
      <c r="C16" s="391">
        <v>300</v>
      </c>
      <c r="D16" s="385">
        <v>40</v>
      </c>
      <c r="E16" s="386">
        <f t="shared" si="0"/>
        <v>12</v>
      </c>
      <c r="F16" s="371" t="s">
        <v>155</v>
      </c>
      <c r="G16" s="372">
        <v>200</v>
      </c>
      <c r="H16" s="373">
        <v>28.3</v>
      </c>
      <c r="I16" s="374">
        <f t="shared" si="1"/>
        <v>9.8000000000000007</v>
      </c>
      <c r="J16" s="375" t="s">
        <v>155</v>
      </c>
      <c r="K16" s="387">
        <v>100</v>
      </c>
      <c r="L16" s="377">
        <v>20</v>
      </c>
      <c r="M16" s="378">
        <f t="shared" si="2"/>
        <v>3.46</v>
      </c>
      <c r="N16" s="379" t="s">
        <v>156</v>
      </c>
      <c r="O16" s="380">
        <f t="shared" si="4"/>
        <v>122.44897959183672</v>
      </c>
      <c r="P16" s="392"/>
      <c r="Q16" s="393"/>
      <c r="R16" s="394" t="str">
        <f t="shared" si="3"/>
        <v/>
      </c>
      <c r="S16" s="395" t="s">
        <v>236</v>
      </c>
      <c r="T16" s="396"/>
      <c r="U16" s="398"/>
      <c r="V16" s="397" t="s">
        <v>239</v>
      </c>
    </row>
    <row r="17" spans="2:24" ht="34.5" customHeight="1" x14ac:dyDescent="0.35">
      <c r="B17" s="233" t="s">
        <v>146</v>
      </c>
      <c r="C17" s="391">
        <v>300</v>
      </c>
      <c r="D17" s="385">
        <v>40</v>
      </c>
      <c r="E17" s="386">
        <f t="shared" si="0"/>
        <v>12</v>
      </c>
      <c r="F17" s="371" t="s">
        <v>155</v>
      </c>
      <c r="G17" s="372">
        <v>200</v>
      </c>
      <c r="H17" s="373">
        <v>28.3</v>
      </c>
      <c r="I17" s="374">
        <f t="shared" si="1"/>
        <v>9.8000000000000007</v>
      </c>
      <c r="J17" s="375" t="s">
        <v>155</v>
      </c>
      <c r="K17" s="387">
        <v>100</v>
      </c>
      <c r="L17" s="377">
        <v>20</v>
      </c>
      <c r="M17" s="378">
        <f t="shared" si="2"/>
        <v>3.46</v>
      </c>
      <c r="N17" s="379" t="s">
        <v>156</v>
      </c>
      <c r="O17" s="380">
        <f t="shared" si="4"/>
        <v>122.44897959183672</v>
      </c>
      <c r="P17" s="392"/>
      <c r="Q17" s="393"/>
      <c r="R17" s="394" t="str">
        <f t="shared" si="3"/>
        <v/>
      </c>
      <c r="S17" s="395" t="s">
        <v>236</v>
      </c>
      <c r="T17" s="396"/>
      <c r="U17" s="398"/>
      <c r="V17" s="397" t="s">
        <v>239</v>
      </c>
    </row>
    <row r="18" spans="2:24" ht="24.95" customHeight="1" thickBot="1" x14ac:dyDescent="0.4">
      <c r="B18" s="236" t="s">
        <v>23</v>
      </c>
      <c r="C18" s="399" t="s">
        <v>97</v>
      </c>
      <c r="D18" s="400" t="s">
        <v>97</v>
      </c>
      <c r="E18" s="401">
        <f>SUM(E8:E17)</f>
        <v>120</v>
      </c>
      <c r="F18" s="402" t="s">
        <v>97</v>
      </c>
      <c r="G18" s="402" t="s">
        <v>97</v>
      </c>
      <c r="H18" s="400" t="s">
        <v>97</v>
      </c>
      <c r="I18" s="403">
        <f>SUM(I8:I17)</f>
        <v>97.999999999999986</v>
      </c>
      <c r="J18" s="404" t="s">
        <v>97</v>
      </c>
      <c r="K18" s="404" t="s">
        <v>97</v>
      </c>
      <c r="L18" s="404" t="s">
        <v>97</v>
      </c>
      <c r="M18" s="405">
        <f>SUM(M8:M17)</f>
        <v>34.6</v>
      </c>
      <c r="N18" s="406" t="s">
        <v>97</v>
      </c>
      <c r="O18" s="407">
        <f>IF(O8="","",E18/I18*100)</f>
        <v>122.44897959183676</v>
      </c>
      <c r="P18" s="408" t="s">
        <v>97</v>
      </c>
      <c r="Q18" s="409" t="s">
        <v>97</v>
      </c>
      <c r="R18" s="410">
        <f>SUM(R8:R17)</f>
        <v>20</v>
      </c>
      <c r="S18" s="411" t="s">
        <v>97</v>
      </c>
      <c r="T18" s="404" t="s">
        <v>97</v>
      </c>
      <c r="U18" s="412">
        <f>SUM(U8:U17)</f>
        <v>20</v>
      </c>
      <c r="V18" s="413"/>
    </row>
    <row r="19" spans="2:24" s="238" customFormat="1" ht="77.25" customHeight="1" thickBot="1" x14ac:dyDescent="0.4">
      <c r="B19" s="615"/>
      <c r="C19" s="616"/>
      <c r="D19" s="485"/>
      <c r="E19" s="237" t="s">
        <v>731</v>
      </c>
      <c r="F19" s="485" t="s">
        <v>729</v>
      </c>
      <c r="G19" s="616"/>
      <c r="H19" s="616"/>
      <c r="I19" s="237" t="s">
        <v>731</v>
      </c>
      <c r="J19" s="485" t="s">
        <v>730</v>
      </c>
      <c r="N19" s="617"/>
      <c r="O19" s="617"/>
      <c r="P19" s="617"/>
      <c r="Q19" s="617"/>
      <c r="R19" s="617"/>
      <c r="T19" s="617"/>
      <c r="U19" s="237" t="s">
        <v>731</v>
      </c>
      <c r="V19" s="485" t="s">
        <v>728</v>
      </c>
    </row>
    <row r="20" spans="2:24" ht="24.95" customHeight="1" x14ac:dyDescent="0.35">
      <c r="B20" s="238"/>
      <c r="C20" s="217"/>
      <c r="D20" s="217"/>
      <c r="E20" s="217"/>
      <c r="F20" s="219"/>
      <c r="G20" s="219"/>
      <c r="H20" s="219"/>
      <c r="I20" s="215"/>
      <c r="P20" s="213"/>
    </row>
    <row r="21" spans="2:24" ht="20.100000000000001" customHeight="1" x14ac:dyDescent="0.35">
      <c r="B21" s="216"/>
      <c r="C21" s="219"/>
      <c r="D21" s="217"/>
      <c r="E21" s="217"/>
      <c r="F21" s="219"/>
      <c r="G21" s="219"/>
      <c r="H21" s="219"/>
      <c r="I21" s="215"/>
    </row>
    <row r="22" spans="2:24" ht="20.100000000000001" customHeight="1" x14ac:dyDescent="0.35">
      <c r="B22" s="216"/>
      <c r="C22" s="217"/>
      <c r="D22" s="217"/>
      <c r="E22" s="1810" t="s">
        <v>3108</v>
      </c>
      <c r="F22" s="1810"/>
      <c r="G22" s="1810"/>
      <c r="H22" s="1810"/>
      <c r="I22" s="1228"/>
      <c r="J22" s="1810" t="s">
        <v>3109</v>
      </c>
      <c r="K22" s="1810"/>
      <c r="L22" s="1810"/>
      <c r="M22" s="1810"/>
      <c r="N22" s="1224"/>
      <c r="O22" s="1224"/>
      <c r="P22" s="1225"/>
      <c r="Q22" s="1225"/>
      <c r="R22" s="1225"/>
      <c r="S22" s="1226"/>
      <c r="T22" s="1225"/>
      <c r="U22" s="1810" t="s">
        <v>3110</v>
      </c>
      <c r="V22" s="1810"/>
      <c r="W22" s="1810"/>
      <c r="X22" s="1228"/>
    </row>
    <row r="23" spans="2:24" ht="20.100000000000001" customHeight="1" x14ac:dyDescent="0.35">
      <c r="E23" s="1810"/>
      <c r="F23" s="1810"/>
      <c r="G23" s="1810"/>
      <c r="H23" s="1810"/>
      <c r="I23" s="1228"/>
      <c r="J23" s="1810"/>
      <c r="K23" s="1810"/>
      <c r="L23" s="1810"/>
      <c r="M23" s="1810"/>
      <c r="N23" s="1224"/>
      <c r="O23" s="1224"/>
      <c r="P23" s="1227"/>
      <c r="Q23" s="1227"/>
      <c r="R23" s="1227"/>
      <c r="S23" s="1226"/>
      <c r="T23" s="1225"/>
      <c r="U23" s="1810"/>
      <c r="V23" s="1810"/>
      <c r="W23" s="1810"/>
      <c r="X23" s="1228"/>
    </row>
    <row r="24" spans="2:24" ht="20.100000000000001" customHeight="1" x14ac:dyDescent="0.35">
      <c r="E24" s="1810"/>
      <c r="F24" s="1810"/>
      <c r="G24" s="1810"/>
      <c r="H24" s="1810"/>
      <c r="I24" s="1228"/>
      <c r="J24" s="1810"/>
      <c r="K24" s="1810"/>
      <c r="L24" s="1810"/>
      <c r="M24" s="1810"/>
      <c r="N24" s="1224"/>
      <c r="O24" s="1224"/>
      <c r="P24" s="1225"/>
      <c r="Q24" s="1225"/>
      <c r="R24" s="1225"/>
      <c r="S24" s="1226"/>
      <c r="T24" s="1225"/>
      <c r="U24" s="1810"/>
      <c r="V24" s="1810"/>
      <c r="W24" s="1810"/>
      <c r="X24" s="1228"/>
    </row>
    <row r="25" spans="2:24" ht="20.100000000000001" customHeight="1" x14ac:dyDescent="0.35">
      <c r="E25" s="1810"/>
      <c r="F25" s="1810"/>
      <c r="G25" s="1810"/>
      <c r="H25" s="1810"/>
      <c r="I25" s="1228"/>
      <c r="J25" s="1810"/>
      <c r="K25" s="1810"/>
      <c r="L25" s="1810"/>
      <c r="M25" s="1810"/>
      <c r="N25" s="1224"/>
      <c r="O25" s="1224"/>
      <c r="P25" s="1225"/>
      <c r="Q25" s="1225"/>
      <c r="R25" s="1225"/>
      <c r="S25" s="1226"/>
      <c r="T25" s="1225"/>
      <c r="U25" s="1810"/>
      <c r="V25" s="1810"/>
      <c r="W25" s="1810"/>
      <c r="X25" s="1228"/>
    </row>
    <row r="26" spans="2:24" ht="20.100000000000001" customHeight="1" x14ac:dyDescent="0.35">
      <c r="E26" s="1810"/>
      <c r="F26" s="1810"/>
      <c r="G26" s="1810"/>
      <c r="H26" s="1810"/>
      <c r="I26" s="1228"/>
      <c r="J26" s="1810"/>
      <c r="K26" s="1810"/>
      <c r="L26" s="1810"/>
      <c r="M26" s="1810"/>
      <c r="N26" s="1224"/>
      <c r="O26" s="1224"/>
      <c r="P26" s="1225"/>
      <c r="Q26" s="1225"/>
      <c r="R26" s="1225"/>
      <c r="S26" s="1226"/>
      <c r="T26" s="1225"/>
      <c r="U26" s="1810"/>
      <c r="V26" s="1810"/>
      <c r="W26" s="1810"/>
      <c r="X26" s="1228"/>
    </row>
    <row r="27" spans="2:24" ht="33" customHeight="1" x14ac:dyDescent="0.35">
      <c r="B27" s="216"/>
      <c r="C27" s="217"/>
      <c r="D27" s="217"/>
      <c r="E27" s="1810"/>
      <c r="F27" s="1810"/>
      <c r="G27" s="1810"/>
      <c r="H27" s="1810"/>
      <c r="I27" s="1228"/>
      <c r="J27" s="1810"/>
      <c r="K27" s="1810"/>
      <c r="L27" s="1810"/>
      <c r="M27" s="1810"/>
      <c r="N27" s="1224"/>
      <c r="O27" s="1224"/>
      <c r="P27" s="1225"/>
      <c r="Q27" s="1225"/>
      <c r="R27" s="1225"/>
      <c r="S27" s="1226"/>
      <c r="T27" s="1225"/>
      <c r="U27" s="1228"/>
      <c r="V27" s="1228"/>
      <c r="W27" s="1228"/>
      <c r="X27" s="1228"/>
    </row>
    <row r="28" spans="2:24" ht="20.100000000000001" customHeight="1" x14ac:dyDescent="0.35">
      <c r="B28" s="216"/>
      <c r="C28" s="217"/>
      <c r="D28" s="217"/>
      <c r="E28" s="217"/>
      <c r="F28" s="219"/>
      <c r="G28" s="219"/>
      <c r="H28" s="219"/>
    </row>
    <row r="29" spans="2:24" ht="20.100000000000001" hidden="1" customHeight="1" x14ac:dyDescent="0.35">
      <c r="B29" s="216"/>
      <c r="C29" s="217"/>
      <c r="D29" s="217"/>
      <c r="E29" s="217"/>
      <c r="F29" s="219"/>
      <c r="G29" s="219"/>
      <c r="H29" s="219"/>
    </row>
    <row r="30" spans="2:24" ht="20.100000000000001" hidden="1" customHeight="1" x14ac:dyDescent="0.35">
      <c r="B30" s="216"/>
      <c r="C30" s="217"/>
      <c r="D30" s="217"/>
      <c r="E30" s="217"/>
      <c r="F30" s="219"/>
      <c r="G30" s="219"/>
      <c r="H30" s="219"/>
    </row>
    <row r="31" spans="2:24" ht="20.100000000000001" hidden="1" customHeight="1" x14ac:dyDescent="0.35">
      <c r="B31" s="216"/>
      <c r="C31" s="217"/>
      <c r="D31" s="217"/>
      <c r="E31" s="217"/>
      <c r="F31" s="219"/>
      <c r="G31" s="219"/>
      <c r="H31" s="219"/>
    </row>
    <row r="32" spans="2:24" ht="20.100000000000001" hidden="1" customHeight="1" x14ac:dyDescent="0.35">
      <c r="B32" s="216"/>
      <c r="C32" s="219"/>
      <c r="D32" s="217"/>
      <c r="E32" s="217"/>
      <c r="F32" s="219"/>
      <c r="G32" s="219"/>
      <c r="H32" s="219"/>
    </row>
    <row r="33" spans="2:18" ht="20.100000000000001" hidden="1" customHeight="1" x14ac:dyDescent="0.35">
      <c r="B33" s="216"/>
      <c r="C33" s="217"/>
      <c r="D33" s="217"/>
      <c r="E33" s="217"/>
      <c r="F33" s="219"/>
      <c r="G33" s="219"/>
      <c r="H33" s="219"/>
    </row>
    <row r="34" spans="2:18" ht="20.100000000000001" hidden="1" customHeight="1" x14ac:dyDescent="0.35">
      <c r="B34" s="216"/>
      <c r="C34" s="217"/>
      <c r="D34" s="217"/>
      <c r="E34" s="217"/>
      <c r="F34" s="219"/>
      <c r="G34" s="219"/>
      <c r="H34" s="219"/>
    </row>
    <row r="35" spans="2:18" ht="20.100000000000001" hidden="1" customHeight="1" x14ac:dyDescent="0.35">
      <c r="B35" s="216"/>
      <c r="C35" s="219"/>
      <c r="D35" s="217"/>
      <c r="E35" s="217"/>
      <c r="F35" s="219"/>
      <c r="G35" s="219"/>
      <c r="H35" s="219"/>
    </row>
    <row r="36" spans="2:18" ht="20.100000000000001" hidden="1" customHeight="1" x14ac:dyDescent="0.35">
      <c r="B36" s="216"/>
      <c r="C36" s="217"/>
      <c r="D36" s="217"/>
      <c r="E36" s="217"/>
      <c r="F36" s="217"/>
      <c r="G36" s="217"/>
      <c r="H36" s="219"/>
      <c r="I36" s="215"/>
    </row>
    <row r="37" spans="2:18" ht="20.100000000000001" hidden="1" customHeight="1" x14ac:dyDescent="0.35">
      <c r="F37" s="215"/>
      <c r="G37" s="215"/>
      <c r="H37" s="239"/>
      <c r="I37" s="239"/>
      <c r="J37" s="240"/>
      <c r="K37" s="239"/>
      <c r="L37" s="239"/>
      <c r="M37" s="239"/>
      <c r="N37" s="240"/>
      <c r="O37" s="240"/>
      <c r="P37" s="240"/>
      <c r="Q37" s="240"/>
      <c r="R37" s="240"/>
    </row>
  </sheetData>
  <mergeCells count="21">
    <mergeCell ref="R6:R7"/>
    <mergeCell ref="T6:U6"/>
    <mergeCell ref="S8:S9"/>
    <mergeCell ref="T8:T9"/>
    <mergeCell ref="U8:U9"/>
    <mergeCell ref="J22:M27"/>
    <mergeCell ref="U22:W26"/>
    <mergeCell ref="E22:H27"/>
    <mergeCell ref="S3:V3"/>
    <mergeCell ref="B5:B7"/>
    <mergeCell ref="C5:E6"/>
    <mergeCell ref="F5:N5"/>
    <mergeCell ref="O5:O7"/>
    <mergeCell ref="P5:R5"/>
    <mergeCell ref="S5:U5"/>
    <mergeCell ref="V5:V7"/>
    <mergeCell ref="F6:I6"/>
    <mergeCell ref="J6:M6"/>
    <mergeCell ref="V8:V9"/>
    <mergeCell ref="P6:P7"/>
    <mergeCell ref="Q6:Q7"/>
  </mergeCells>
  <phoneticPr fontId="13"/>
  <conditionalFormatting sqref="S3:V3">
    <cfRule type="containsBlanks" dxfId="91" priority="4">
      <formula>LEN(TRIM(S3))=0</formula>
    </cfRule>
  </conditionalFormatting>
  <conditionalFormatting sqref="U19">
    <cfRule type="expression" dxfId="90" priority="3">
      <formula>$U$28="入力エラー"</formula>
    </cfRule>
  </conditionalFormatting>
  <conditionalFormatting sqref="I19">
    <cfRule type="expression" dxfId="89" priority="2">
      <formula>$U$28="入力エラー"</formula>
    </cfRule>
  </conditionalFormatting>
  <conditionalFormatting sqref="E19">
    <cfRule type="expression" dxfId="88" priority="1">
      <formula>$U$28="入力エラー"</formula>
    </cfRule>
  </conditionalFormatting>
  <dataValidations count="4">
    <dataValidation type="list" imeMode="hiragana" allowBlank="1" showInputMessage="1" showErrorMessage="1" sqref="F8:F17 J8:J17" xr:uid="{224279C0-DF57-4DE1-AC3D-1DBAF8C79D52}">
      <formula1>"三相交流,単相交流"</formula1>
    </dataValidation>
    <dataValidation type="list" imeMode="hiragana" allowBlank="1" showInputMessage="1" showErrorMessage="1" sqref="N8:N17" xr:uid="{F9C83FB1-AF34-459E-AE5C-BEBB23327D06}">
      <formula1>"自動,手動"</formula1>
    </dataValidation>
    <dataValidation imeMode="hiragana" allowBlank="1" showInputMessage="1" showErrorMessage="1" sqref="N1:O4 J1:J4 F1:F7 J6:J7 O5 N6:N7 V4:V5 S1:T2 V1:V2 S10:T17 S4:T8 V8 J28:J1048576 F28:F1048576 N28:O1048576 V10:V19 N18:N21 F18:F21 J18:J22 O19:O21 S19:T1048576 V21 V28:V1048576" xr:uid="{7AD7A41C-161B-483C-B035-2CD14906312C}"/>
    <dataValidation imeMode="off" allowBlank="1" showInputMessage="1" showErrorMessage="1" sqref="U18 S18 R1:R2 R4:R1048576 P1:Q1048576" xr:uid="{70A55678-DB7E-42A7-B06B-B8375095C3AD}"/>
  </dataValidations>
  <printOptions horizontalCentered="1"/>
  <pageMargins left="0.39370078740157483" right="0.39370078740157483" top="0.78740157480314965" bottom="0.78740157480314965"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BDEAA2-AD5C-4B11-ADD0-B2EB8C57A30B}">
  <sheetPr>
    <tabColor rgb="FFFFFF00"/>
    <pageSetUpPr fitToPage="1"/>
  </sheetPr>
  <dimension ref="A1:X55"/>
  <sheetViews>
    <sheetView showGridLines="0" view="pageBreakPreview" zoomScale="70" zoomScaleNormal="100" zoomScaleSheetLayoutView="70" workbookViewId="0">
      <selection activeCell="E8" sqref="E8:G8"/>
    </sheetView>
  </sheetViews>
  <sheetFormatPr defaultColWidth="0" defaultRowHeight="18.75" zeroHeight="1" x14ac:dyDescent="0.35"/>
  <cols>
    <col min="1" max="1" width="4.42578125" style="771" customWidth="1"/>
    <col min="2" max="2" width="9.140625" style="771" customWidth="1"/>
    <col min="3" max="3" width="46.85546875" style="771" customWidth="1"/>
    <col min="4" max="4" width="6.28515625" style="771" customWidth="1"/>
    <col min="5" max="5" width="26.28515625" style="771" customWidth="1"/>
    <col min="6" max="7" width="9.140625" style="771" customWidth="1"/>
    <col min="8" max="8" width="12" style="771" bestFit="1" customWidth="1"/>
    <col min="9" max="9" width="5.140625" style="771" customWidth="1"/>
    <col min="10" max="22" width="9.140625" style="771" customWidth="1"/>
    <col min="23" max="23" width="22.140625" style="771" customWidth="1"/>
    <col min="24" max="24" width="9.140625" style="771" customWidth="1"/>
    <col min="25" max="16384" width="9.140625" style="771" hidden="1"/>
  </cols>
  <sheetData>
    <row r="1" spans="2:23" x14ac:dyDescent="0.35"/>
    <row r="2" spans="2:23" ht="36.75" customHeight="1" x14ac:dyDescent="0.35">
      <c r="B2" s="1211" t="s">
        <v>3006</v>
      </c>
      <c r="C2" s="772"/>
      <c r="D2" s="772"/>
      <c r="E2" s="772"/>
      <c r="F2" s="772"/>
      <c r="G2" s="772"/>
      <c r="H2" s="772"/>
    </row>
    <row r="3" spans="2:23" x14ac:dyDescent="0.35">
      <c r="C3" s="772"/>
      <c r="D3" s="772"/>
      <c r="E3" s="772"/>
      <c r="F3" s="772"/>
      <c r="G3" s="772"/>
      <c r="H3" s="772"/>
    </row>
    <row r="4" spans="2:23" s="775" customFormat="1" ht="35.1" customHeight="1" thickBot="1" x14ac:dyDescent="0.4">
      <c r="B4" s="1202"/>
      <c r="C4" s="1087" t="s">
        <v>285</v>
      </c>
      <c r="D4" s="773"/>
      <c r="E4" s="1861" t="str">
        <f>IF('A-2'!D6="","",'A-2'!D6)</f>
        <v/>
      </c>
      <c r="F4" s="1861"/>
      <c r="G4" s="1861"/>
      <c r="H4" s="1861"/>
      <c r="I4" s="774"/>
      <c r="L4" s="776"/>
      <c r="M4" s="776"/>
      <c r="N4" s="776"/>
      <c r="O4" s="776"/>
      <c r="P4" s="776"/>
      <c r="Q4" s="777"/>
    </row>
    <row r="5" spans="2:23" ht="19.5" x14ac:dyDescent="0.35">
      <c r="B5" s="988"/>
      <c r="C5" s="989"/>
      <c r="D5" s="772"/>
      <c r="E5" s="772"/>
      <c r="F5" s="772"/>
      <c r="G5" s="772"/>
      <c r="H5" s="772"/>
    </row>
    <row r="6" spans="2:23" s="775" customFormat="1" ht="35.1" customHeight="1" thickBot="1" x14ac:dyDescent="0.4">
      <c r="B6" s="1202"/>
      <c r="C6" s="1087" t="s">
        <v>732</v>
      </c>
      <c r="D6" s="773"/>
      <c r="E6" s="1863" t="str">
        <f>IF('A-2'!F8="","",'A-2'!F8)</f>
        <v/>
      </c>
      <c r="F6" s="1863"/>
      <c r="G6" s="1863"/>
      <c r="H6" s="779"/>
      <c r="I6" s="774"/>
      <c r="K6" s="500" t="s">
        <v>580</v>
      </c>
      <c r="L6" s="500" t="s">
        <v>578</v>
      </c>
      <c r="M6" s="500" t="s">
        <v>579</v>
      </c>
      <c r="N6" t="s">
        <v>3054</v>
      </c>
      <c r="O6" s="776"/>
      <c r="P6" s="776"/>
      <c r="Q6" s="777"/>
    </row>
    <row r="7" spans="2:23" ht="19.5" x14ac:dyDescent="0.35">
      <c r="B7" s="1203"/>
      <c r="C7" s="989"/>
      <c r="D7" s="772"/>
      <c r="E7" s="772"/>
      <c r="F7" s="772"/>
      <c r="G7" s="772"/>
      <c r="H7" s="772"/>
    </row>
    <row r="8" spans="2:23" ht="35.1" customHeight="1" thickBot="1" x14ac:dyDescent="0.4">
      <c r="B8" s="1203"/>
      <c r="C8" s="1087" t="s">
        <v>356</v>
      </c>
      <c r="D8" s="773"/>
      <c r="E8" s="1862"/>
      <c r="F8" s="1862"/>
      <c r="G8" s="1862"/>
      <c r="H8" s="500"/>
      <c r="K8" s="1706" t="s">
        <v>3111</v>
      </c>
      <c r="L8" s="1706"/>
      <c r="M8" s="1706"/>
      <c r="N8" s="1706"/>
      <c r="O8" s="1706"/>
      <c r="P8" s="1706"/>
      <c r="Q8" s="1706"/>
      <c r="R8" s="1706"/>
      <c r="S8" s="1706"/>
      <c r="T8" s="1706"/>
      <c r="U8" s="1706"/>
      <c r="V8" s="1706"/>
      <c r="W8" s="1706"/>
    </row>
    <row r="9" spans="2:23" ht="24" x14ac:dyDescent="0.35">
      <c r="B9" s="1203"/>
      <c r="C9" s="989"/>
      <c r="D9" s="772"/>
      <c r="E9" s="772"/>
      <c r="F9" s="772"/>
      <c r="G9" s="772"/>
      <c r="H9" s="772"/>
      <c r="K9" s="1243"/>
      <c r="L9" s="1243"/>
      <c r="M9" s="1243"/>
      <c r="N9" s="1243"/>
      <c r="O9" s="1243"/>
      <c r="P9" s="1243"/>
      <c r="Q9" s="1243"/>
      <c r="R9" s="1243"/>
      <c r="S9" s="1243"/>
      <c r="T9" s="1243"/>
      <c r="U9" s="1243"/>
      <c r="V9" s="1243"/>
      <c r="W9" s="1243"/>
    </row>
    <row r="10" spans="2:23" ht="24.75" thickBot="1" x14ac:dyDescent="0.4">
      <c r="B10" s="1203"/>
      <c r="C10" s="989"/>
      <c r="D10" s="772"/>
      <c r="E10" s="772"/>
      <c r="F10" s="772"/>
      <c r="G10" s="772"/>
      <c r="H10" s="772"/>
      <c r="K10" s="778"/>
      <c r="L10" s="778"/>
      <c r="M10" s="778"/>
      <c r="N10" s="778"/>
      <c r="O10" s="778"/>
      <c r="P10" s="778"/>
      <c r="Q10" s="778"/>
      <c r="R10" s="778"/>
      <c r="S10" s="778"/>
      <c r="T10" s="778"/>
      <c r="U10" s="778"/>
      <c r="V10" s="778"/>
      <c r="W10" s="778"/>
    </row>
    <row r="11" spans="2:23" ht="50.1" customHeight="1" thickBot="1" x14ac:dyDescent="0.4">
      <c r="B11" s="988"/>
      <c r="C11" s="1204" t="s">
        <v>3056</v>
      </c>
      <c r="D11" s="780" t="s">
        <v>265</v>
      </c>
      <c r="E11" s="1046" t="str">
        <f>IF(E15="","",ROUNDDOWN(E15/E13,2))</f>
        <v/>
      </c>
      <c r="F11" s="781" t="s">
        <v>263</v>
      </c>
      <c r="G11" s="782"/>
      <c r="H11" s="782"/>
      <c r="I11" s="783"/>
      <c r="K11" s="1706" t="s">
        <v>3112</v>
      </c>
      <c r="L11" s="1706"/>
      <c r="M11" s="1706"/>
      <c r="N11" s="1706"/>
      <c r="O11" s="1706"/>
      <c r="P11" s="1706"/>
      <c r="Q11" s="1706"/>
      <c r="R11" s="1706"/>
      <c r="S11" s="1706"/>
      <c r="T11" s="1706"/>
      <c r="U11" s="1706"/>
      <c r="V11" s="1706"/>
      <c r="W11" s="1706"/>
    </row>
    <row r="12" spans="2:23" ht="24" x14ac:dyDescent="0.35">
      <c r="B12" s="988"/>
      <c r="C12" s="1205"/>
      <c r="D12" s="1053"/>
      <c r="E12" s="1053"/>
      <c r="F12" s="1056"/>
      <c r="G12" s="782"/>
      <c r="H12" s="782"/>
      <c r="I12" s="783"/>
      <c r="K12" s="1243"/>
      <c r="L12" s="1243"/>
      <c r="M12" s="1243"/>
      <c r="N12" s="1243"/>
      <c r="O12" s="1243"/>
      <c r="P12" s="1243"/>
      <c r="Q12" s="1243"/>
      <c r="R12" s="1243"/>
      <c r="S12" s="1243"/>
      <c r="T12" s="1243"/>
      <c r="U12" s="1243"/>
      <c r="V12" s="1243"/>
      <c r="W12" s="1243"/>
    </row>
    <row r="13" spans="2:23" ht="50.1" customHeight="1" thickBot="1" x14ac:dyDescent="0.4">
      <c r="B13" s="1203"/>
      <c r="C13" s="1206" t="s">
        <v>341</v>
      </c>
      <c r="D13" s="1054" t="s">
        <v>806</v>
      </c>
      <c r="E13" s="1047" t="str">
        <f>IF('B-2太'!K11="","",'B-2太'!K11)</f>
        <v/>
      </c>
      <c r="F13" s="1057" t="s">
        <v>264</v>
      </c>
      <c r="G13" s="772"/>
      <c r="H13" s="772"/>
      <c r="K13" s="1243"/>
      <c r="L13" s="1243"/>
      <c r="M13" s="1243"/>
      <c r="N13" s="1243"/>
      <c r="O13" s="1243"/>
      <c r="P13" s="1243"/>
      <c r="Q13" s="1243"/>
      <c r="R13" s="1243"/>
      <c r="S13" s="1243"/>
      <c r="T13" s="1243"/>
      <c r="U13" s="1243"/>
      <c r="V13" s="1243"/>
      <c r="W13" s="1243"/>
    </row>
    <row r="14" spans="2:23" ht="24" x14ac:dyDescent="0.35">
      <c r="B14" s="1203"/>
      <c r="C14" s="1207"/>
      <c r="D14" s="1055"/>
      <c r="E14" s="1055"/>
      <c r="F14" s="1058"/>
      <c r="G14" s="772"/>
      <c r="H14" s="772"/>
      <c r="K14" s="1243"/>
      <c r="L14" s="1243"/>
      <c r="M14" s="1243"/>
      <c r="N14" s="1243"/>
      <c r="O14" s="1243"/>
      <c r="P14" s="1243"/>
      <c r="Q14" s="1243"/>
      <c r="R14" s="1243"/>
      <c r="S14" s="1243"/>
      <c r="T14" s="1243"/>
      <c r="U14" s="1243"/>
      <c r="V14" s="1243"/>
      <c r="W14" s="1243"/>
    </row>
    <row r="15" spans="2:23" ht="50.1" customHeight="1" thickBot="1" x14ac:dyDescent="0.4">
      <c r="B15" s="1203"/>
      <c r="C15" s="1206" t="s">
        <v>3057</v>
      </c>
      <c r="D15" s="1054" t="s">
        <v>807</v>
      </c>
      <c r="E15" s="294"/>
      <c r="F15" s="1057" t="s">
        <v>269</v>
      </c>
      <c r="G15" s="1860" t="s">
        <v>809</v>
      </c>
      <c r="H15" s="1860"/>
      <c r="K15" s="1243"/>
      <c r="L15" s="1243"/>
      <c r="M15" s="1243"/>
      <c r="N15" s="1243"/>
      <c r="O15" s="1243"/>
      <c r="P15" s="1243"/>
      <c r="Q15" s="1243"/>
      <c r="R15" s="1243"/>
      <c r="S15" s="1243"/>
      <c r="T15" s="1243"/>
      <c r="U15" s="1243"/>
      <c r="V15" s="1243"/>
      <c r="W15" s="1243"/>
    </row>
    <row r="16" spans="2:23" ht="24.75" thickBot="1" x14ac:dyDescent="0.4">
      <c r="B16" s="1203"/>
      <c r="C16" s="1208"/>
      <c r="D16" s="1059"/>
      <c r="E16" s="1060"/>
      <c r="F16" s="1061"/>
      <c r="G16" s="772"/>
      <c r="H16" s="772"/>
      <c r="K16" s="1243"/>
      <c r="L16" s="1243"/>
      <c r="M16" s="1243"/>
      <c r="N16" s="1243"/>
      <c r="O16" s="1243"/>
      <c r="P16" s="1243"/>
      <c r="Q16" s="1243"/>
      <c r="R16" s="1243"/>
      <c r="S16" s="1243"/>
      <c r="T16" s="1243"/>
      <c r="U16" s="1243"/>
      <c r="V16" s="1243"/>
      <c r="W16" s="1243"/>
    </row>
    <row r="17" spans="2:23" ht="19.5" x14ac:dyDescent="0.35">
      <c r="B17" s="1203"/>
      <c r="C17" s="1209"/>
      <c r="D17" s="784"/>
      <c r="E17"/>
      <c r="F17" s="782"/>
      <c r="G17" s="772"/>
      <c r="H17" s="772"/>
      <c r="K17" s="1705" t="s">
        <v>3147</v>
      </c>
      <c r="L17" s="1705"/>
      <c r="M17" s="1705"/>
      <c r="N17" s="1705"/>
      <c r="O17" s="1705"/>
      <c r="P17" s="1705"/>
      <c r="Q17" s="1705"/>
      <c r="R17" s="1705"/>
      <c r="S17" s="1705"/>
      <c r="T17" s="1705"/>
      <c r="U17" s="1705"/>
      <c r="V17" s="1705"/>
      <c r="W17" s="1705"/>
    </row>
    <row r="18" spans="2:23" ht="50.1" customHeight="1" thickBot="1" x14ac:dyDescent="0.4">
      <c r="B18" s="988"/>
      <c r="C18" s="1209" t="s">
        <v>3058</v>
      </c>
      <c r="D18" s="784" t="s">
        <v>266</v>
      </c>
      <c r="E18" s="294" t="str">
        <f>IF(E6="","",IF(OR(E6=L6,E6=M6),0,IF(OR(E6=K6,E6=N6),"","")))</f>
        <v/>
      </c>
      <c r="F18" s="782" t="s">
        <v>263</v>
      </c>
      <c r="G18" s="1860" t="s">
        <v>3113</v>
      </c>
      <c r="H18" s="1860"/>
      <c r="I18" s="783"/>
      <c r="K18" s="1705"/>
      <c r="L18" s="1705"/>
      <c r="M18" s="1705"/>
      <c r="N18" s="1705"/>
      <c r="O18" s="1705"/>
      <c r="P18" s="1705"/>
      <c r="Q18" s="1705"/>
      <c r="R18" s="1705"/>
      <c r="S18" s="1705"/>
      <c r="T18" s="1705"/>
      <c r="U18" s="1705"/>
      <c r="V18" s="1705"/>
      <c r="W18" s="1705"/>
    </row>
    <row r="19" spans="2:23" ht="24" x14ac:dyDescent="0.35">
      <c r="B19" s="988"/>
      <c r="C19" s="1209"/>
      <c r="D19" s="784"/>
      <c r="E19" s="782"/>
      <c r="F19" s="782"/>
      <c r="G19" s="782"/>
      <c r="H19" s="782"/>
      <c r="I19" s="783"/>
      <c r="K19" s="1243"/>
      <c r="L19" s="1243"/>
      <c r="M19" s="1243"/>
      <c r="N19" s="1243"/>
      <c r="O19" s="1243"/>
      <c r="P19" s="1243"/>
      <c r="Q19" s="1243"/>
      <c r="R19" s="1243"/>
      <c r="S19" s="1243"/>
      <c r="T19" s="1243"/>
      <c r="U19" s="1243"/>
      <c r="V19" s="1243"/>
      <c r="W19" s="1243"/>
    </row>
    <row r="20" spans="2:23" ht="50.1" customHeight="1" thickBot="1" x14ac:dyDescent="0.4">
      <c r="B20" s="1859" t="s">
        <v>733</v>
      </c>
      <c r="C20" s="1859"/>
      <c r="D20" s="784" t="s">
        <v>267</v>
      </c>
      <c r="E20" s="785" t="str">
        <f>IF('B-2太'!R81="","",'B-2太'!R81)</f>
        <v/>
      </c>
      <c r="F20" s="782" t="s">
        <v>264</v>
      </c>
      <c r="G20" s="782"/>
      <c r="H20" s="782"/>
      <c r="I20" s="783"/>
      <c r="K20" s="1243"/>
      <c r="L20" s="1243"/>
      <c r="M20" s="1243"/>
      <c r="N20" s="1243"/>
      <c r="O20" s="1243"/>
      <c r="P20" s="1243"/>
      <c r="Q20" s="1243"/>
      <c r="R20" s="1243"/>
      <c r="S20" s="1243"/>
      <c r="T20" s="1243"/>
      <c r="U20" s="1243"/>
      <c r="V20" s="1243"/>
      <c r="W20" s="1243"/>
    </row>
    <row r="21" spans="2:23" ht="20.100000000000001" customHeight="1" x14ac:dyDescent="0.35">
      <c r="B21" s="988"/>
      <c r="C21" s="1209"/>
      <c r="D21" s="784"/>
      <c r="E21" s="782"/>
      <c r="F21" s="782"/>
      <c r="G21" s="782"/>
      <c r="H21" s="782"/>
      <c r="I21" s="783"/>
      <c r="K21" s="1705" t="s">
        <v>3148</v>
      </c>
      <c r="L21" s="1705"/>
      <c r="M21" s="1705"/>
      <c r="N21" s="1705"/>
      <c r="O21" s="1705"/>
      <c r="P21" s="1705"/>
      <c r="Q21" s="1705"/>
      <c r="R21" s="1705"/>
      <c r="S21" s="1705"/>
      <c r="T21" s="1705"/>
      <c r="U21" s="1705"/>
      <c r="V21" s="1705"/>
      <c r="W21" s="1705"/>
    </row>
    <row r="22" spans="2:23" ht="50.1" customHeight="1" thickBot="1" x14ac:dyDescent="0.4">
      <c r="B22" s="1859" t="s">
        <v>3060</v>
      </c>
      <c r="C22" s="1859"/>
      <c r="D22" s="784" t="s">
        <v>268</v>
      </c>
      <c r="E22" s="153" t="str">
        <f>IF(E6="","",IF(OR(E6=K6,E6=N6),0,""))</f>
        <v/>
      </c>
      <c r="F22" s="782" t="s">
        <v>269</v>
      </c>
      <c r="G22" s="1860" t="s">
        <v>808</v>
      </c>
      <c r="H22" s="1860"/>
      <c r="I22" s="783"/>
      <c r="K22" s="1705"/>
      <c r="L22" s="1705"/>
      <c r="M22" s="1705"/>
      <c r="N22" s="1705"/>
      <c r="O22" s="1705"/>
      <c r="P22" s="1705"/>
      <c r="Q22" s="1705"/>
      <c r="R22" s="1705"/>
      <c r="S22" s="1705"/>
      <c r="T22" s="1705"/>
      <c r="U22" s="1705"/>
      <c r="V22" s="1705"/>
      <c r="W22" s="1705"/>
    </row>
    <row r="23" spans="2:23" ht="23.1" customHeight="1" thickBot="1" x14ac:dyDescent="0.4">
      <c r="B23" s="988"/>
      <c r="C23" s="1209"/>
      <c r="D23" s="784"/>
      <c r="E23" s="786"/>
      <c r="F23" s="782"/>
      <c r="G23" s="782"/>
      <c r="H23" s="782"/>
      <c r="I23" s="783"/>
      <c r="K23" s="1705"/>
      <c r="L23" s="1705"/>
      <c r="M23" s="1705"/>
      <c r="N23" s="1705"/>
      <c r="O23" s="1705"/>
      <c r="P23" s="1705"/>
      <c r="Q23" s="1705"/>
      <c r="R23" s="1705"/>
      <c r="S23" s="1705"/>
      <c r="T23" s="1705"/>
      <c r="U23" s="1705"/>
      <c r="V23" s="1705"/>
      <c r="W23" s="1705"/>
    </row>
    <row r="24" spans="2:23" ht="50.1" customHeight="1" thickBot="1" x14ac:dyDescent="0.4">
      <c r="B24" s="988"/>
      <c r="C24" s="1204" t="s">
        <v>3059</v>
      </c>
      <c r="D24" s="780" t="s">
        <v>213</v>
      </c>
      <c r="E24" s="360" t="str">
        <f>IF(E6="","",(E11-E18)*E20-E22)</f>
        <v/>
      </c>
      <c r="F24" s="781" t="s">
        <v>269</v>
      </c>
      <c r="G24" s="783"/>
      <c r="H24" s="783"/>
      <c r="I24" s="783"/>
      <c r="K24" s="778"/>
      <c r="L24" s="778"/>
      <c r="M24" s="778"/>
      <c r="N24" s="778"/>
      <c r="O24" s="778"/>
      <c r="P24" s="778"/>
      <c r="Q24" s="778"/>
      <c r="R24" s="778"/>
      <c r="S24" s="778"/>
      <c r="T24" s="778"/>
      <c r="U24" s="778"/>
      <c r="V24" s="778"/>
      <c r="W24" s="778"/>
    </row>
    <row r="25" spans="2:23" ht="24" x14ac:dyDescent="0.35">
      <c r="B25" s="988"/>
      <c r="C25" s="1210"/>
      <c r="D25" s="787"/>
      <c r="F25" s="783"/>
      <c r="G25" s="783"/>
      <c r="H25" s="783"/>
      <c r="I25" s="783"/>
      <c r="K25" s="778"/>
      <c r="L25" s="778"/>
      <c r="M25" s="778"/>
      <c r="N25" s="778"/>
      <c r="O25" s="778"/>
      <c r="P25" s="778"/>
      <c r="Q25" s="778"/>
      <c r="R25" s="778"/>
      <c r="S25" s="778"/>
      <c r="T25" s="778"/>
      <c r="U25" s="778"/>
      <c r="V25" s="778"/>
      <c r="W25" s="778"/>
    </row>
    <row r="26" spans="2:23" s="1200" customFormat="1" ht="101.1" customHeight="1" x14ac:dyDescent="0.35">
      <c r="B26" s="1855" t="s">
        <v>3055</v>
      </c>
      <c r="C26" s="1855"/>
      <c r="D26" s="1201"/>
      <c r="E26" s="1856"/>
      <c r="F26" s="1857"/>
      <c r="G26" s="1857"/>
      <c r="H26" s="1858"/>
      <c r="K26" s="1243"/>
      <c r="L26" s="1243"/>
      <c r="M26" s="1243"/>
      <c r="N26" s="1243"/>
      <c r="O26" s="1243"/>
      <c r="P26" s="1243"/>
      <c r="Q26" s="1243"/>
      <c r="R26" s="1243"/>
      <c r="S26" s="1243"/>
      <c r="T26" s="1243"/>
      <c r="U26" s="1243"/>
      <c r="V26" s="1243"/>
      <c r="W26" s="1243"/>
    </row>
    <row r="27" spans="2:23" ht="24" x14ac:dyDescent="0.35">
      <c r="K27" s="778"/>
      <c r="L27" s="778"/>
      <c r="M27" s="778"/>
      <c r="N27" s="778"/>
      <c r="O27" s="778"/>
      <c r="P27" s="778"/>
      <c r="Q27" s="778"/>
      <c r="R27" s="778"/>
      <c r="S27" s="778"/>
      <c r="T27" s="778"/>
      <c r="U27" s="778"/>
      <c r="V27" s="778"/>
      <c r="W27" s="778"/>
    </row>
    <row r="28" spans="2:23" ht="24" x14ac:dyDescent="0.35">
      <c r="K28" s="778"/>
      <c r="L28" s="778"/>
      <c r="M28" s="778"/>
      <c r="N28" s="778"/>
      <c r="O28" s="778"/>
      <c r="P28" s="778"/>
      <c r="Q28" s="778"/>
      <c r="R28" s="778"/>
      <c r="S28" s="778"/>
      <c r="T28" s="778"/>
      <c r="U28" s="778"/>
      <c r="V28" s="778"/>
      <c r="W28" s="778"/>
    </row>
    <row r="29" spans="2:23" x14ac:dyDescent="0.35"/>
    <row r="30" spans="2:23" x14ac:dyDescent="0.35"/>
    <row r="31" spans="2:23" x14ac:dyDescent="0.35"/>
    <row r="32" spans="2:23" x14ac:dyDescent="0.35"/>
    <row r="33" x14ac:dyDescent="0.35"/>
    <row r="34" x14ac:dyDescent="0.35"/>
    <row r="35" x14ac:dyDescent="0.35"/>
    <row r="36" x14ac:dyDescent="0.35"/>
    <row r="37" x14ac:dyDescent="0.35"/>
    <row r="38" x14ac:dyDescent="0.35"/>
    <row r="39" x14ac:dyDescent="0.35"/>
    <row r="40" x14ac:dyDescent="0.35"/>
    <row r="41" x14ac:dyDescent="0.35"/>
    <row r="42" x14ac:dyDescent="0.35"/>
    <row r="43" x14ac:dyDescent="0.35"/>
    <row r="44" x14ac:dyDescent="0.35"/>
    <row r="45" x14ac:dyDescent="0.35"/>
    <row r="46" x14ac:dyDescent="0.35"/>
    <row r="47" x14ac:dyDescent="0.35"/>
    <row r="48" x14ac:dyDescent="0.35"/>
    <row r="49" x14ac:dyDescent="0.35"/>
    <row r="50" x14ac:dyDescent="0.35"/>
    <row r="51" x14ac:dyDescent="0.35"/>
    <row r="52" x14ac:dyDescent="0.35"/>
    <row r="53" x14ac:dyDescent="0.35"/>
    <row r="54" x14ac:dyDescent="0.35"/>
    <row r="55" x14ac:dyDescent="0.35"/>
  </sheetData>
  <sheetProtection sheet="1" objects="1" scenarios="1" selectLockedCells="1"/>
  <mergeCells count="14">
    <mergeCell ref="E4:H4"/>
    <mergeCell ref="E8:G8"/>
    <mergeCell ref="E6:G6"/>
    <mergeCell ref="B20:C20"/>
    <mergeCell ref="G18:H18"/>
    <mergeCell ref="G15:H15"/>
    <mergeCell ref="B26:C26"/>
    <mergeCell ref="E26:H26"/>
    <mergeCell ref="K8:W8"/>
    <mergeCell ref="K11:W11"/>
    <mergeCell ref="K17:W18"/>
    <mergeCell ref="K21:W23"/>
    <mergeCell ref="B22:C22"/>
    <mergeCell ref="G22:H22"/>
  </mergeCells>
  <phoneticPr fontId="13"/>
  <conditionalFormatting sqref="E18">
    <cfRule type="containsBlanks" dxfId="87" priority="21">
      <formula>LEN(TRIM(E18))=0</formula>
    </cfRule>
  </conditionalFormatting>
  <conditionalFormatting sqref="E22">
    <cfRule type="containsBlanks" dxfId="86" priority="12">
      <formula>LEN(TRIM(E22))=0</formula>
    </cfRule>
  </conditionalFormatting>
  <conditionalFormatting sqref="E24">
    <cfRule type="containsBlanks" dxfId="85" priority="9">
      <formula>LEN(TRIM(E24))=0</formula>
    </cfRule>
  </conditionalFormatting>
  <conditionalFormatting sqref="E8">
    <cfRule type="cellIs" dxfId="84" priority="8" operator="equal">
      <formula>""</formula>
    </cfRule>
  </conditionalFormatting>
  <conditionalFormatting sqref="E15">
    <cfRule type="containsBlanks" dxfId="83" priority="2">
      <formula>LEN(TRIM(E15))=0</formula>
    </cfRule>
  </conditionalFormatting>
  <conditionalFormatting sqref="E26">
    <cfRule type="containsBlanks" dxfId="82" priority="1">
      <formula>LEN(TRIM(E26))=0</formula>
    </cfRule>
  </conditionalFormatting>
  <dataValidations count="1">
    <dataValidation type="list" allowBlank="1" showInputMessage="1" showErrorMessage="1" sqref="E8" xr:uid="{64290ADA-2B09-4EFE-9B09-AFFBE1184183}">
      <formula1>"本様式を活用して算定する,別の方法で算定する"</formula1>
    </dataValidation>
  </dataValidations>
  <pageMargins left="0.7" right="0.7" top="0.75" bottom="0.75" header="0.3" footer="0.3"/>
  <pageSetup paperSize="9" scale="69"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74BB3-72DB-49F3-B4ED-B11AF1F83CEF}">
  <sheetPr>
    <tabColor rgb="FFFFFF00"/>
    <pageSetUpPr fitToPage="1"/>
  </sheetPr>
  <dimension ref="A1:T20"/>
  <sheetViews>
    <sheetView showGridLines="0" view="pageBreakPreview" zoomScale="70" zoomScaleNormal="100" zoomScaleSheetLayoutView="70" workbookViewId="0">
      <selection activeCell="E5" sqref="E5:F5"/>
    </sheetView>
  </sheetViews>
  <sheetFormatPr defaultColWidth="9.140625" defaultRowHeight="18.75" x14ac:dyDescent="0.35"/>
  <cols>
    <col min="1" max="1" width="3.140625" style="788" customWidth="1"/>
    <col min="2" max="2" width="4.140625" style="788" customWidth="1"/>
    <col min="3" max="3" width="19.28515625" style="815" customWidth="1"/>
    <col min="4" max="4" width="7.7109375" style="788" customWidth="1"/>
    <col min="5" max="5" width="22.140625" style="815" customWidth="1"/>
    <col min="6" max="6" width="31.85546875" style="791" customWidth="1"/>
    <col min="7" max="7" width="5.140625" style="792" customWidth="1"/>
    <col min="8" max="8" width="11" style="788" customWidth="1"/>
    <col min="9" max="9" width="8.28515625" style="788" customWidth="1"/>
    <col min="10" max="11" width="12.28515625" style="788" customWidth="1"/>
    <col min="12" max="17" width="9.140625" style="788" customWidth="1"/>
    <col min="18" max="18" width="15" style="788" customWidth="1"/>
    <col min="19" max="19" width="9.140625" style="788" customWidth="1"/>
    <col min="20" max="16384" width="9.140625" style="788"/>
  </cols>
  <sheetData>
    <row r="1" spans="1:20" ht="18" customHeight="1" x14ac:dyDescent="0.35">
      <c r="C1" s="789"/>
      <c r="D1" s="790"/>
      <c r="E1" s="789"/>
    </row>
    <row r="2" spans="1:20" ht="33.6" customHeight="1" x14ac:dyDescent="0.35">
      <c r="A2" s="793"/>
      <c r="B2" s="1864" t="s">
        <v>735</v>
      </c>
      <c r="C2" s="1865"/>
      <c r="D2" s="1865"/>
      <c r="E2" s="1865"/>
      <c r="F2" s="794"/>
      <c r="G2" s="795"/>
    </row>
    <row r="3" spans="1:20" s="315" customFormat="1" ht="30.75" customHeight="1" thickBot="1" x14ac:dyDescent="0.4">
      <c r="C3" s="312" t="s">
        <v>284</v>
      </c>
      <c r="D3" s="1869" t="str">
        <f>IF('A-2'!D6="","",'A-2'!D6)</f>
        <v/>
      </c>
      <c r="E3" s="1869"/>
      <c r="F3" s="1869"/>
      <c r="G3" s="796"/>
      <c r="H3" s="797"/>
    </row>
    <row r="4" spans="1:20" ht="16.5" customHeight="1" x14ac:dyDescent="0.35">
      <c r="C4" s="798"/>
      <c r="D4" s="798"/>
      <c r="E4" s="799"/>
      <c r="F4" s="800"/>
    </row>
    <row r="5" spans="1:20" ht="51.75" customHeight="1" x14ac:dyDescent="0.35">
      <c r="B5" s="801"/>
      <c r="C5" s="1866" t="s">
        <v>108</v>
      </c>
      <c r="D5" s="802" t="s">
        <v>109</v>
      </c>
      <c r="E5" s="1870"/>
      <c r="F5" s="1870"/>
      <c r="G5" s="795"/>
      <c r="J5" s="500" t="s">
        <v>740</v>
      </c>
      <c r="K5" s="500" t="s">
        <v>741</v>
      </c>
      <c r="L5" s="500" t="s">
        <v>3115</v>
      </c>
      <c r="M5" s="500" t="s">
        <v>738</v>
      </c>
      <c r="N5" s="500" t="s">
        <v>736</v>
      </c>
      <c r="O5" s="500" t="s">
        <v>739</v>
      </c>
      <c r="P5" s="500" t="s">
        <v>737</v>
      </c>
      <c r="Q5" s="500"/>
      <c r="R5" s="500"/>
      <c r="S5" s="500"/>
      <c r="T5" s="500"/>
    </row>
    <row r="6" spans="1:20" ht="39" customHeight="1" x14ac:dyDescent="0.35">
      <c r="B6" s="801"/>
      <c r="C6" s="1866"/>
      <c r="D6" s="802" t="s">
        <v>110</v>
      </c>
      <c r="E6" s="1871"/>
      <c r="F6" s="1871"/>
      <c r="G6" s="795"/>
    </row>
    <row r="7" spans="1:20" ht="50.1" customHeight="1" x14ac:dyDescent="0.35">
      <c r="B7" s="801"/>
      <c r="C7" s="1867" t="s">
        <v>111</v>
      </c>
      <c r="D7" s="1867"/>
      <c r="E7" s="803">
        <f>IF('B-2太'!R74="","",'B-2太'!R74)</f>
        <v>17</v>
      </c>
      <c r="F7" s="804" t="s">
        <v>164</v>
      </c>
      <c r="G7" s="795" t="s">
        <v>167</v>
      </c>
    </row>
    <row r="8" spans="1:20" ht="50.1" customHeight="1" x14ac:dyDescent="0.35">
      <c r="B8" s="801"/>
      <c r="C8" s="1868" t="s">
        <v>123</v>
      </c>
      <c r="D8" s="1868"/>
      <c r="E8" s="139" t="str">
        <f>IF(E5="","",'C-1'!E13)</f>
        <v/>
      </c>
      <c r="F8" s="805" t="s">
        <v>165</v>
      </c>
      <c r="G8" s="795" t="s">
        <v>166</v>
      </c>
    </row>
    <row r="9" spans="1:20" ht="57.75" customHeight="1" x14ac:dyDescent="0.35">
      <c r="B9" s="801"/>
      <c r="C9" s="1868" t="s">
        <v>112</v>
      </c>
      <c r="D9" s="1868"/>
      <c r="E9" s="140">
        <f>IF(E7="","",ROUNDDOWN('B-2太'!K11*0.47/1000,2))</f>
        <v>0</v>
      </c>
      <c r="F9" s="806" t="s">
        <v>522</v>
      </c>
      <c r="G9" s="795" t="s">
        <v>168</v>
      </c>
    </row>
    <row r="10" spans="1:20" ht="50.1" customHeight="1" x14ac:dyDescent="0.35">
      <c r="B10" s="801"/>
      <c r="C10" s="1868" t="s">
        <v>113</v>
      </c>
      <c r="D10" s="1868"/>
      <c r="E10" s="140">
        <f>IF(E9="","",E9-E12)</f>
        <v>0</v>
      </c>
      <c r="F10" s="804" t="s">
        <v>171</v>
      </c>
      <c r="G10" s="795" t="s">
        <v>170</v>
      </c>
    </row>
    <row r="11" spans="1:20" ht="23.25" customHeight="1" x14ac:dyDescent="0.35">
      <c r="B11" s="801"/>
      <c r="C11" s="1876" t="s">
        <v>512</v>
      </c>
      <c r="D11" s="1877"/>
      <c r="E11" s="807">
        <v>0.9</v>
      </c>
      <c r="F11" s="808"/>
      <c r="G11" s="795" t="s">
        <v>213</v>
      </c>
      <c r="K11" s="1873" t="s">
        <v>3149</v>
      </c>
      <c r="L11" s="1874"/>
      <c r="M11" s="1874"/>
      <c r="N11" s="1874"/>
      <c r="O11" s="1874"/>
      <c r="P11" s="1874"/>
      <c r="Q11" s="1874"/>
      <c r="R11" s="1874"/>
    </row>
    <row r="12" spans="1:20" ht="62.25" customHeight="1" x14ac:dyDescent="0.35">
      <c r="B12" s="801"/>
      <c r="C12" s="1872" t="s">
        <v>526</v>
      </c>
      <c r="D12" s="1872"/>
      <c r="E12" s="140">
        <f>IF(E7="","",ROUNDDOWN('B-2太'!R81*E11*0.47/1000,2))</f>
        <v>0</v>
      </c>
      <c r="F12" s="809" t="s">
        <v>523</v>
      </c>
      <c r="G12" s="795" t="s">
        <v>169</v>
      </c>
      <c r="K12" s="1874"/>
      <c r="L12" s="1874"/>
      <c r="M12" s="1874"/>
      <c r="N12" s="1874"/>
      <c r="O12" s="1874"/>
      <c r="P12" s="1874"/>
      <c r="Q12" s="1874"/>
      <c r="R12" s="1874"/>
    </row>
    <row r="13" spans="1:20" ht="50.1" customHeight="1" x14ac:dyDescent="0.35">
      <c r="B13" s="801"/>
      <c r="C13" s="1872" t="s">
        <v>527</v>
      </c>
      <c r="D13" s="1872"/>
      <c r="E13" s="140" t="str">
        <f>IF(E9=0,"",ROUNDDOWN((E12/E9)*100,2))</f>
        <v/>
      </c>
      <c r="F13" s="804" t="s">
        <v>175</v>
      </c>
      <c r="G13" s="795" t="s">
        <v>172</v>
      </c>
      <c r="K13" s="1229"/>
      <c r="L13" s="1229"/>
      <c r="M13" s="1229"/>
      <c r="N13" s="1229"/>
      <c r="O13" s="1229"/>
      <c r="P13" s="1229"/>
      <c r="Q13" s="1229"/>
      <c r="R13" s="1229"/>
    </row>
    <row r="14" spans="1:20" ht="50.1" customHeight="1" x14ac:dyDescent="0.35">
      <c r="B14" s="801"/>
      <c r="C14" s="1872" t="s">
        <v>528</v>
      </c>
      <c r="D14" s="1872"/>
      <c r="E14" s="140" t="str">
        <f>IF(E9=0,"",ROUNDDOWN(E7*E12,2))</f>
        <v/>
      </c>
      <c r="F14" s="804" t="s">
        <v>176</v>
      </c>
      <c r="G14" s="795" t="s">
        <v>173</v>
      </c>
      <c r="K14" s="1229"/>
      <c r="L14" s="1229"/>
      <c r="M14" s="1229"/>
      <c r="N14" s="1229"/>
      <c r="O14" s="1229"/>
      <c r="P14" s="1229"/>
      <c r="Q14" s="1229"/>
      <c r="R14" s="1229"/>
    </row>
    <row r="15" spans="1:20" ht="50.1" customHeight="1" thickBot="1" x14ac:dyDescent="0.4">
      <c r="B15" s="801"/>
      <c r="C15" s="1872" t="s">
        <v>759</v>
      </c>
      <c r="D15" s="1872"/>
      <c r="E15" s="140" t="str">
        <f>IF(E9=0,"",ROUNDDOWN(E8/E14,2))</f>
        <v/>
      </c>
      <c r="F15" s="804" t="s">
        <v>177</v>
      </c>
      <c r="G15" s="795" t="s">
        <v>174</v>
      </c>
      <c r="K15" s="1229"/>
      <c r="L15" s="1229"/>
      <c r="M15" s="1229"/>
      <c r="N15" s="1229"/>
      <c r="O15" s="1229"/>
      <c r="P15" s="1229"/>
      <c r="Q15" s="1229"/>
      <c r="R15" s="1229"/>
    </row>
    <row r="16" spans="1:20" ht="50.1" customHeight="1" thickBot="1" x14ac:dyDescent="0.4">
      <c r="B16" s="801"/>
      <c r="C16" s="1872" t="s">
        <v>795</v>
      </c>
      <c r="D16" s="1872"/>
      <c r="E16" s="140" t="str">
        <f>IF(E9=0,"",ROUNDDOWN((E8-'C-2蓄'!U46)/E14,2))</f>
        <v/>
      </c>
      <c r="F16" s="804" t="s">
        <v>761</v>
      </c>
      <c r="G16" s="795" t="s">
        <v>762</v>
      </c>
      <c r="H16" s="1023" t="str">
        <f>IF(E9=0,"",IF(E16&lt;=32000,"○",""))</f>
        <v/>
      </c>
      <c r="K16" s="1873" t="s">
        <v>3114</v>
      </c>
      <c r="L16" s="1873"/>
      <c r="M16" s="1873"/>
      <c r="N16" s="1873"/>
      <c r="O16" s="1873"/>
      <c r="P16" s="1873"/>
      <c r="Q16" s="1873"/>
      <c r="R16" s="1873"/>
    </row>
    <row r="17" spans="3:18" s="810" customFormat="1" ht="25.5" x14ac:dyDescent="0.35">
      <c r="C17" s="1024"/>
      <c r="D17" s="1024"/>
      <c r="E17" s="1024"/>
      <c r="F17" s="1024"/>
      <c r="G17" s="1875" t="s">
        <v>760</v>
      </c>
      <c r="H17" s="1875"/>
      <c r="I17" s="1875"/>
      <c r="K17" s="1873"/>
      <c r="L17" s="1873"/>
      <c r="M17" s="1873"/>
      <c r="N17" s="1873"/>
      <c r="O17" s="1873"/>
      <c r="P17" s="1873"/>
      <c r="Q17" s="1873"/>
      <c r="R17" s="1873"/>
    </row>
    <row r="18" spans="3:18" ht="25.5" x14ac:dyDescent="0.35">
      <c r="C18" s="811"/>
      <c r="D18" s="812"/>
      <c r="E18" s="813"/>
      <c r="F18" s="814"/>
      <c r="K18" s="1244"/>
      <c r="L18" s="1244"/>
      <c r="M18" s="1244"/>
      <c r="N18" s="1244"/>
      <c r="O18" s="1244"/>
      <c r="P18" s="1244"/>
      <c r="Q18" s="1244"/>
      <c r="R18" s="1244"/>
    </row>
    <row r="19" spans="3:18" x14ac:dyDescent="0.35">
      <c r="D19" s="816"/>
      <c r="E19" s="817"/>
      <c r="F19" s="818"/>
      <c r="G19" s="819"/>
    </row>
    <row r="20" spans="3:18" x14ac:dyDescent="0.35">
      <c r="D20" s="820"/>
      <c r="E20" s="821"/>
      <c r="F20" s="822"/>
      <c r="G20" s="819"/>
    </row>
  </sheetData>
  <sheetProtection sheet="1" selectLockedCells="1"/>
  <mergeCells count="18">
    <mergeCell ref="C16:D16"/>
    <mergeCell ref="K11:R12"/>
    <mergeCell ref="K16:R17"/>
    <mergeCell ref="G17:I17"/>
    <mergeCell ref="C10:D10"/>
    <mergeCell ref="C12:D12"/>
    <mergeCell ref="C13:D13"/>
    <mergeCell ref="C14:D14"/>
    <mergeCell ref="C15:D15"/>
    <mergeCell ref="C11:D11"/>
    <mergeCell ref="B2:E2"/>
    <mergeCell ref="C5:C6"/>
    <mergeCell ref="C7:D7"/>
    <mergeCell ref="C8:D8"/>
    <mergeCell ref="C9:D9"/>
    <mergeCell ref="D3:F3"/>
    <mergeCell ref="E5:F5"/>
    <mergeCell ref="E6:F6"/>
  </mergeCells>
  <phoneticPr fontId="13"/>
  <conditionalFormatting sqref="E5">
    <cfRule type="containsBlanks" dxfId="81" priority="6">
      <formula>LEN(TRIM(E5))=0</formula>
    </cfRule>
  </conditionalFormatting>
  <conditionalFormatting sqref="E6:F6">
    <cfRule type="containsBlanks" dxfId="80" priority="2">
      <formula>LEN(TRIM(E6))=0</formula>
    </cfRule>
  </conditionalFormatting>
  <dataValidations count="2">
    <dataValidation type="decimal" allowBlank="1" showInputMessage="1" showErrorMessage="1" sqref="E11" xr:uid="{C27A96AB-B2B3-4B34-AB01-C1B08326BE0B}">
      <formula1>0.7</formula1>
      <formula2>1</formula2>
    </dataValidation>
    <dataValidation type="list" allowBlank="1" showInputMessage="1" showErrorMessage="1" sqref="E5:F5" xr:uid="{9D57996E-7B52-4886-90D6-732574453DB3}">
      <formula1>$J$5:$P$5</formula1>
    </dataValidation>
  </dataValidations>
  <pageMargins left="0.62992125984251968" right="0.23622047244094491" top="0.74803149606299213" bottom="0.55118110236220474" header="0.31496062992125984" footer="0.31496062992125984"/>
  <pageSetup paperSize="9" scale="85" fitToHeight="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4E6F5-E9C5-4A12-95A7-CDE0470AB53A}">
  <sheetPr>
    <tabColor rgb="FFFFFF00"/>
    <pageSetUpPr fitToPage="1"/>
  </sheetPr>
  <dimension ref="A1:WTD36"/>
  <sheetViews>
    <sheetView showGridLines="0" view="pageBreakPreview" zoomScale="55" zoomScaleNormal="100" zoomScaleSheetLayoutView="55" workbookViewId="0"/>
  </sheetViews>
  <sheetFormatPr defaultColWidth="0" defaultRowHeight="0" customHeight="1" zeroHeight="1" x14ac:dyDescent="0.35"/>
  <cols>
    <col min="1" max="1" width="1.42578125" style="1259" customWidth="1"/>
    <col min="2" max="2" width="8.28515625" style="1259" customWidth="1"/>
    <col min="3" max="3" width="17.42578125" style="1259" customWidth="1"/>
    <col min="4" max="4" width="10.28515625" style="1259" customWidth="1"/>
    <col min="5" max="43" width="5.7109375" style="1259" customWidth="1"/>
    <col min="44" max="44" width="5.28515625" style="1259" customWidth="1"/>
    <col min="45" max="46" width="8.7109375" style="1259" customWidth="1"/>
    <col min="47" max="53" width="8.7109375" style="1260" customWidth="1"/>
    <col min="54" max="54" width="8.7109375" style="1259" customWidth="1"/>
    <col min="55" max="55" width="8.5703125" style="1259" hidden="1"/>
    <col min="56" max="177" width="8.7109375" style="1259" hidden="1"/>
    <col min="178" max="178" width="27.42578125" style="1259" hidden="1"/>
    <col min="179" max="200" width="3.42578125" style="1259" hidden="1"/>
    <col min="201" max="433" width="8.7109375" style="1259" hidden="1"/>
    <col min="434" max="434" width="27.42578125" style="1259" hidden="1"/>
    <col min="435" max="456" width="3.42578125" style="1259" hidden="1"/>
    <col min="457" max="689" width="8.7109375" style="1259" hidden="1"/>
    <col min="690" max="690" width="27.42578125" style="1259" hidden="1"/>
    <col min="691" max="712" width="3.42578125" style="1259" hidden="1"/>
    <col min="713" max="945" width="8.7109375" style="1259" hidden="1"/>
    <col min="946" max="946" width="27.42578125" style="1259" hidden="1"/>
    <col min="947" max="968" width="3.42578125" style="1259" hidden="1"/>
    <col min="969" max="1201" width="8.7109375" style="1259" hidden="1"/>
    <col min="1202" max="1202" width="27.42578125" style="1259" hidden="1"/>
    <col min="1203" max="1224" width="3.42578125" style="1259" hidden="1"/>
    <col min="1225" max="1457" width="8.7109375" style="1259" hidden="1"/>
    <col min="1458" max="1458" width="27.42578125" style="1259" hidden="1"/>
    <col min="1459" max="1480" width="3.42578125" style="1259" hidden="1"/>
    <col min="1481" max="1713" width="8.7109375" style="1259" hidden="1"/>
    <col min="1714" max="1714" width="27.42578125" style="1259" hidden="1"/>
    <col min="1715" max="1736" width="3.42578125" style="1259" hidden="1"/>
    <col min="1737" max="1969" width="8.7109375" style="1259" hidden="1"/>
    <col min="1970" max="1970" width="27.42578125" style="1259" hidden="1"/>
    <col min="1971" max="1992" width="3.42578125" style="1259" hidden="1"/>
    <col min="1993" max="2225" width="8.7109375" style="1259" hidden="1"/>
    <col min="2226" max="2226" width="27.42578125" style="1259" hidden="1"/>
    <col min="2227" max="2248" width="3.42578125" style="1259" hidden="1"/>
    <col min="2249" max="2481" width="8.7109375" style="1259" hidden="1"/>
    <col min="2482" max="2482" width="27.42578125" style="1259" hidden="1"/>
    <col min="2483" max="2504" width="3.42578125" style="1259" hidden="1"/>
    <col min="2505" max="2737" width="8.7109375" style="1259" hidden="1"/>
    <col min="2738" max="2738" width="27.42578125" style="1259" hidden="1"/>
    <col min="2739" max="2760" width="3.42578125" style="1259" hidden="1"/>
    <col min="2761" max="2993" width="8.7109375" style="1259" hidden="1"/>
    <col min="2994" max="2994" width="27.42578125" style="1259" hidden="1"/>
    <col min="2995" max="3016" width="3.42578125" style="1259" hidden="1"/>
    <col min="3017" max="3249" width="8.7109375" style="1259" hidden="1"/>
    <col min="3250" max="3250" width="27.42578125" style="1259" hidden="1"/>
    <col min="3251" max="3272" width="3.42578125" style="1259" hidden="1"/>
    <col min="3273" max="3505" width="8.7109375" style="1259" hidden="1"/>
    <col min="3506" max="3506" width="27.42578125" style="1259" hidden="1"/>
    <col min="3507" max="3528" width="3.42578125" style="1259" hidden="1"/>
    <col min="3529" max="3761" width="8.7109375" style="1259" hidden="1"/>
    <col min="3762" max="3762" width="27.42578125" style="1259" hidden="1"/>
    <col min="3763" max="3784" width="3.42578125" style="1259" hidden="1"/>
    <col min="3785" max="4017" width="8.7109375" style="1259" hidden="1"/>
    <col min="4018" max="4018" width="27.42578125" style="1259" hidden="1"/>
    <col min="4019" max="4040" width="3.42578125" style="1259" hidden="1"/>
    <col min="4041" max="4273" width="8.7109375" style="1259" hidden="1"/>
    <col min="4274" max="4274" width="27.42578125" style="1259" hidden="1"/>
    <col min="4275" max="4296" width="3.42578125" style="1259" hidden="1"/>
    <col min="4297" max="4529" width="8.7109375" style="1259" hidden="1"/>
    <col min="4530" max="4530" width="27.42578125" style="1259" hidden="1"/>
    <col min="4531" max="4552" width="3.42578125" style="1259" hidden="1"/>
    <col min="4553" max="4785" width="8.7109375" style="1259" hidden="1"/>
    <col min="4786" max="4786" width="27.42578125" style="1259" hidden="1"/>
    <col min="4787" max="4808" width="3.42578125" style="1259" hidden="1"/>
    <col min="4809" max="5041" width="8.7109375" style="1259" hidden="1"/>
    <col min="5042" max="5042" width="27.42578125" style="1259" hidden="1"/>
    <col min="5043" max="5064" width="3.42578125" style="1259" hidden="1"/>
    <col min="5065" max="5297" width="8.7109375" style="1259" hidden="1"/>
    <col min="5298" max="5298" width="27.42578125" style="1259" hidden="1"/>
    <col min="5299" max="5320" width="3.42578125" style="1259" hidden="1"/>
    <col min="5321" max="5553" width="8.7109375" style="1259" hidden="1"/>
    <col min="5554" max="5554" width="27.42578125" style="1259" hidden="1"/>
    <col min="5555" max="5576" width="3.42578125" style="1259" hidden="1"/>
    <col min="5577" max="5809" width="8.7109375" style="1259" hidden="1"/>
    <col min="5810" max="5810" width="27.42578125" style="1259" hidden="1"/>
    <col min="5811" max="5832" width="3.42578125" style="1259" hidden="1"/>
    <col min="5833" max="6065" width="8.7109375" style="1259" hidden="1"/>
    <col min="6066" max="6066" width="27.42578125" style="1259" hidden="1"/>
    <col min="6067" max="6088" width="3.42578125" style="1259" hidden="1"/>
    <col min="6089" max="6321" width="8.7109375" style="1259" hidden="1"/>
    <col min="6322" max="6322" width="27.42578125" style="1259" hidden="1"/>
    <col min="6323" max="6344" width="3.42578125" style="1259" hidden="1"/>
    <col min="6345" max="6577" width="8.7109375" style="1259" hidden="1"/>
    <col min="6578" max="6578" width="27.42578125" style="1259" hidden="1"/>
    <col min="6579" max="6600" width="3.42578125" style="1259" hidden="1"/>
    <col min="6601" max="6833" width="8.7109375" style="1259" hidden="1"/>
    <col min="6834" max="6834" width="27.42578125" style="1259" hidden="1"/>
    <col min="6835" max="6856" width="3.42578125" style="1259" hidden="1"/>
    <col min="6857" max="7089" width="8.7109375" style="1259" hidden="1"/>
    <col min="7090" max="7090" width="27.42578125" style="1259" hidden="1"/>
    <col min="7091" max="7112" width="3.42578125" style="1259" hidden="1"/>
    <col min="7113" max="7345" width="8.7109375" style="1259" hidden="1"/>
    <col min="7346" max="7346" width="27.42578125" style="1259" hidden="1"/>
    <col min="7347" max="7368" width="3.42578125" style="1259" hidden="1"/>
    <col min="7369" max="7601" width="8.7109375" style="1259" hidden="1"/>
    <col min="7602" max="7602" width="27.42578125" style="1259" hidden="1"/>
    <col min="7603" max="7624" width="3.42578125" style="1259" hidden="1"/>
    <col min="7625" max="7857" width="8.7109375" style="1259" hidden="1"/>
    <col min="7858" max="7858" width="27.42578125" style="1259" hidden="1"/>
    <col min="7859" max="7880" width="3.42578125" style="1259" hidden="1"/>
    <col min="7881" max="8113" width="8.7109375" style="1259" hidden="1"/>
    <col min="8114" max="8114" width="27.42578125" style="1259" hidden="1"/>
    <col min="8115" max="8136" width="3.42578125" style="1259" hidden="1"/>
    <col min="8137" max="8369" width="8.7109375" style="1259" hidden="1"/>
    <col min="8370" max="8370" width="27.42578125" style="1259" hidden="1"/>
    <col min="8371" max="8392" width="3.42578125" style="1259" hidden="1"/>
    <col min="8393" max="8625" width="8.7109375" style="1259" hidden="1"/>
    <col min="8626" max="8626" width="27.42578125" style="1259" hidden="1"/>
    <col min="8627" max="8648" width="3.42578125" style="1259" hidden="1"/>
    <col min="8649" max="8881" width="8.7109375" style="1259" hidden="1"/>
    <col min="8882" max="8882" width="27.42578125" style="1259" hidden="1"/>
    <col min="8883" max="8904" width="3.42578125" style="1259" hidden="1"/>
    <col min="8905" max="9137" width="8.7109375" style="1259" hidden="1"/>
    <col min="9138" max="9138" width="27.42578125" style="1259" hidden="1"/>
    <col min="9139" max="9160" width="3.42578125" style="1259" hidden="1"/>
    <col min="9161" max="9393" width="8.7109375" style="1259" hidden="1"/>
    <col min="9394" max="9394" width="27.42578125" style="1259" hidden="1"/>
    <col min="9395" max="9416" width="3.42578125" style="1259" hidden="1"/>
    <col min="9417" max="9649" width="8.7109375" style="1259" hidden="1"/>
    <col min="9650" max="9650" width="27.42578125" style="1259" hidden="1"/>
    <col min="9651" max="9672" width="3.42578125" style="1259" hidden="1"/>
    <col min="9673" max="9905" width="8.7109375" style="1259" hidden="1"/>
    <col min="9906" max="9906" width="27.42578125" style="1259" hidden="1"/>
    <col min="9907" max="9928" width="3.42578125" style="1259" hidden="1"/>
    <col min="9929" max="10161" width="8.7109375" style="1259" hidden="1"/>
    <col min="10162" max="10162" width="27.42578125" style="1259" hidden="1"/>
    <col min="10163" max="10184" width="3.42578125" style="1259" hidden="1"/>
    <col min="10185" max="10417" width="8.7109375" style="1259" hidden="1"/>
    <col min="10418" max="10418" width="27.42578125" style="1259" hidden="1"/>
    <col min="10419" max="10440" width="3.42578125" style="1259" hidden="1"/>
    <col min="10441" max="10673" width="8.7109375" style="1259" hidden="1"/>
    <col min="10674" max="10674" width="27.42578125" style="1259" hidden="1"/>
    <col min="10675" max="10696" width="3.42578125" style="1259" hidden="1"/>
    <col min="10697" max="10929" width="8.7109375" style="1259" hidden="1"/>
    <col min="10930" max="10930" width="27.42578125" style="1259" hidden="1"/>
    <col min="10931" max="10952" width="3.42578125" style="1259" hidden="1"/>
    <col min="10953" max="11185" width="8.7109375" style="1259" hidden="1"/>
    <col min="11186" max="11186" width="27.42578125" style="1259" hidden="1"/>
    <col min="11187" max="11208" width="3.42578125" style="1259" hidden="1"/>
    <col min="11209" max="11441" width="8.7109375" style="1259" hidden="1"/>
    <col min="11442" max="11442" width="27.42578125" style="1259" hidden="1"/>
    <col min="11443" max="11464" width="3.42578125" style="1259" hidden="1"/>
    <col min="11465" max="11697" width="8.7109375" style="1259" hidden="1"/>
    <col min="11698" max="11698" width="27.42578125" style="1259" hidden="1"/>
    <col min="11699" max="11720" width="3.42578125" style="1259" hidden="1"/>
    <col min="11721" max="11953" width="8.7109375" style="1259" hidden="1"/>
    <col min="11954" max="11954" width="27.42578125" style="1259" hidden="1"/>
    <col min="11955" max="11976" width="3.42578125" style="1259" hidden="1"/>
    <col min="11977" max="12209" width="8.7109375" style="1259" hidden="1"/>
    <col min="12210" max="12210" width="27.42578125" style="1259" hidden="1"/>
    <col min="12211" max="12232" width="3.42578125" style="1259" hidden="1"/>
    <col min="12233" max="12465" width="8.7109375" style="1259" hidden="1"/>
    <col min="12466" max="12466" width="27.42578125" style="1259" hidden="1"/>
    <col min="12467" max="12488" width="3.42578125" style="1259" hidden="1"/>
    <col min="12489" max="12721" width="8.7109375" style="1259" hidden="1"/>
    <col min="12722" max="12722" width="27.42578125" style="1259" hidden="1"/>
    <col min="12723" max="12744" width="3.42578125" style="1259" hidden="1"/>
    <col min="12745" max="12977" width="8.7109375" style="1259" hidden="1"/>
    <col min="12978" max="12978" width="27.42578125" style="1259" hidden="1"/>
    <col min="12979" max="13000" width="3.42578125" style="1259" hidden="1"/>
    <col min="13001" max="13233" width="8.7109375" style="1259" hidden="1"/>
    <col min="13234" max="13234" width="27.42578125" style="1259" hidden="1"/>
    <col min="13235" max="13256" width="3.42578125" style="1259" hidden="1"/>
    <col min="13257" max="13489" width="8.7109375" style="1259" hidden="1"/>
    <col min="13490" max="13490" width="27.42578125" style="1259" hidden="1"/>
    <col min="13491" max="13512" width="3.42578125" style="1259" hidden="1"/>
    <col min="13513" max="13745" width="8.7109375" style="1259" hidden="1"/>
    <col min="13746" max="13746" width="27.42578125" style="1259" hidden="1"/>
    <col min="13747" max="13768" width="3.42578125" style="1259" hidden="1"/>
    <col min="13769" max="14001" width="8.7109375" style="1259" hidden="1"/>
    <col min="14002" max="14002" width="27.42578125" style="1259" hidden="1"/>
    <col min="14003" max="14024" width="3.42578125" style="1259" hidden="1"/>
    <col min="14025" max="14257" width="8.7109375" style="1259" hidden="1"/>
    <col min="14258" max="14258" width="27.42578125" style="1259" hidden="1"/>
    <col min="14259" max="14280" width="3.42578125" style="1259" hidden="1"/>
    <col min="14281" max="14513" width="8.7109375" style="1259" hidden="1"/>
    <col min="14514" max="14514" width="27.42578125" style="1259" hidden="1"/>
    <col min="14515" max="14536" width="3.42578125" style="1259" hidden="1"/>
    <col min="14537" max="14769" width="8.7109375" style="1259" hidden="1"/>
    <col min="14770" max="14770" width="27.42578125" style="1259" hidden="1"/>
    <col min="14771" max="14792" width="3.42578125" style="1259" hidden="1"/>
    <col min="14793" max="15025" width="8.7109375" style="1259" hidden="1"/>
    <col min="15026" max="15026" width="27.42578125" style="1259" hidden="1"/>
    <col min="15027" max="15048" width="3.42578125" style="1259" hidden="1"/>
    <col min="15049" max="15281" width="8.7109375" style="1259" hidden="1"/>
    <col min="15282" max="15282" width="27.42578125" style="1259" hidden="1"/>
    <col min="15283" max="15304" width="3.42578125" style="1259" hidden="1"/>
    <col min="15305" max="15537" width="8.7109375" style="1259" hidden="1"/>
    <col min="15538" max="15538" width="27.42578125" style="1259" hidden="1"/>
    <col min="15539" max="15560" width="3.42578125" style="1259" hidden="1"/>
    <col min="15561" max="15793" width="8.7109375" style="1259" hidden="1"/>
    <col min="15794" max="15794" width="27.42578125" style="1259" hidden="1"/>
    <col min="15795" max="15816" width="3.42578125" style="1259" hidden="1"/>
    <col min="15817" max="16049" width="8.7109375" style="1259" hidden="1"/>
    <col min="16050" max="16050" width="27.42578125" style="1259" hidden="1"/>
    <col min="16051" max="16072" width="3.42578125" style="1259" hidden="1"/>
    <col min="16073" max="16384" width="8.7109375" style="1259" hidden="1"/>
  </cols>
  <sheetData>
    <row r="1" spans="2:53" ht="17.25" customHeight="1" x14ac:dyDescent="0.35">
      <c r="B1" s="1258"/>
      <c r="C1" s="1258"/>
      <c r="D1" s="1258"/>
      <c r="E1" s="1258"/>
      <c r="F1" s="1258"/>
      <c r="G1" s="1258"/>
      <c r="H1" s="1258"/>
      <c r="I1" s="1258"/>
      <c r="J1" s="1258"/>
      <c r="K1" s="1258"/>
      <c r="L1" s="1258"/>
      <c r="M1" s="1258"/>
      <c r="N1" s="1258"/>
      <c r="O1" s="1258"/>
      <c r="P1" s="1258"/>
      <c r="Q1" s="1258"/>
      <c r="AL1" s="1258"/>
      <c r="AM1" s="1258"/>
      <c r="AN1" s="1258"/>
      <c r="AO1" s="1258"/>
      <c r="AP1" s="1258"/>
      <c r="AQ1" s="1258"/>
    </row>
    <row r="2" spans="2:53" ht="30" customHeight="1" x14ac:dyDescent="0.35">
      <c r="B2" s="1261" t="s">
        <v>96</v>
      </c>
      <c r="C2" s="1258"/>
      <c r="D2" s="1258"/>
      <c r="E2" s="1262"/>
      <c r="F2" s="1262"/>
      <c r="G2" s="1262"/>
      <c r="H2" s="1262"/>
      <c r="I2" s="1262"/>
      <c r="J2" s="1262"/>
      <c r="K2" s="1262"/>
      <c r="L2" s="1262"/>
      <c r="M2" s="1263"/>
      <c r="N2" s="1263"/>
      <c r="O2" s="1263"/>
      <c r="P2" s="1264"/>
      <c r="Q2" s="1264"/>
      <c r="R2" s="1265"/>
      <c r="S2" s="1265"/>
      <c r="T2" s="1265"/>
      <c r="U2" s="1265"/>
      <c r="V2" s="1265"/>
      <c r="W2" s="1266"/>
      <c r="X2" s="1266"/>
      <c r="Y2" s="1266"/>
      <c r="Z2" s="1266"/>
      <c r="AA2" s="1266"/>
      <c r="AB2" s="1265"/>
      <c r="AC2" s="1265"/>
      <c r="AD2" s="1265"/>
      <c r="AE2" s="1265"/>
      <c r="AF2" s="1265"/>
      <c r="AG2" s="1265"/>
      <c r="AH2" s="1265"/>
      <c r="AI2" s="1265"/>
      <c r="AJ2" s="1265"/>
      <c r="AK2" s="1265"/>
      <c r="AL2" s="1263"/>
      <c r="AM2" s="1263"/>
      <c r="AN2" s="1264"/>
      <c r="AO2" s="1263"/>
      <c r="AP2" s="1263"/>
      <c r="AQ2" s="1264"/>
      <c r="AR2" s="1267"/>
    </row>
    <row r="3" spans="2:53" ht="30" customHeight="1" thickBot="1" x14ac:dyDescent="0.4">
      <c r="B3" s="1268"/>
      <c r="C3" s="1269"/>
      <c r="E3" s="1270"/>
      <c r="F3" s="1270"/>
      <c r="G3" s="1270"/>
      <c r="H3" s="1270"/>
      <c r="I3" s="1270"/>
      <c r="J3" s="1270"/>
      <c r="K3" s="1270"/>
      <c r="L3" s="1270"/>
      <c r="M3" s="1271"/>
      <c r="N3" s="1271"/>
      <c r="O3" s="1271"/>
      <c r="P3" s="1265"/>
      <c r="Q3" s="1265"/>
      <c r="R3" s="1889" t="s">
        <v>284</v>
      </c>
      <c r="S3" s="1889"/>
      <c r="T3" s="1889"/>
      <c r="U3" s="1889"/>
      <c r="V3" s="1879" t="str">
        <f>IF('A-2'!D6="","",'A-2'!D6)</f>
        <v/>
      </c>
      <c r="W3" s="1879"/>
      <c r="X3" s="1879"/>
      <c r="Y3" s="1879"/>
      <c r="Z3" s="1879"/>
      <c r="AA3" s="1879"/>
      <c r="AB3" s="1879"/>
      <c r="AC3" s="1879"/>
      <c r="AD3" s="1879"/>
      <c r="AE3" s="1879"/>
      <c r="AF3" s="1879"/>
      <c r="AG3" s="1879"/>
      <c r="AH3" s="1879"/>
      <c r="AI3" s="1879"/>
      <c r="AJ3" s="1879"/>
      <c r="AK3" s="1879"/>
      <c r="AL3" s="1271"/>
      <c r="AM3" s="1271"/>
      <c r="AN3" s="1265"/>
      <c r="AO3" s="1271"/>
      <c r="AP3" s="1271"/>
      <c r="AQ3" s="1265"/>
      <c r="AR3" s="1267"/>
    </row>
    <row r="4" spans="2:53" ht="20.100000000000001" customHeight="1" x14ac:dyDescent="0.35">
      <c r="B4" s="1268"/>
      <c r="C4" s="1269"/>
      <c r="E4" s="1270"/>
      <c r="F4" s="1270"/>
      <c r="G4" s="1270"/>
      <c r="H4" s="1270"/>
      <c r="I4" s="1270"/>
      <c r="J4" s="1270"/>
      <c r="K4" s="1270"/>
      <c r="L4" s="1270"/>
      <c r="M4" s="1271"/>
      <c r="N4" s="1271"/>
      <c r="O4" s="1271"/>
      <c r="P4" s="1265"/>
      <c r="Q4" s="1265"/>
      <c r="R4" s="1265"/>
      <c r="S4" s="1272"/>
      <c r="T4" s="1272"/>
      <c r="U4" s="1272"/>
      <c r="V4" s="1272"/>
      <c r="W4" s="1272"/>
      <c r="X4" s="1272"/>
      <c r="Y4" s="1272"/>
      <c r="Z4" s="1272"/>
      <c r="AA4" s="1272"/>
      <c r="AB4" s="1272"/>
      <c r="AC4" s="1272"/>
      <c r="AD4" s="255"/>
      <c r="AE4" s="255"/>
      <c r="AF4" s="255"/>
      <c r="AG4" s="255"/>
      <c r="AH4" s="255"/>
      <c r="AI4" s="255"/>
      <c r="AJ4" s="255"/>
      <c r="AK4" s="255"/>
      <c r="AL4" s="1271"/>
      <c r="AM4" s="1271"/>
      <c r="AN4" s="1265"/>
      <c r="AO4" s="1271"/>
      <c r="AP4" s="1271"/>
      <c r="AQ4" s="1265"/>
      <c r="AR4" s="1267"/>
    </row>
    <row r="5" spans="2:53" ht="35.25" customHeight="1" thickBot="1" x14ac:dyDescent="0.4">
      <c r="B5" s="1273"/>
      <c r="C5" s="1274"/>
      <c r="D5" s="1267"/>
      <c r="Q5" s="1275"/>
      <c r="R5" s="1275"/>
      <c r="S5" s="1275"/>
      <c r="T5" s="1275"/>
      <c r="U5" s="1275"/>
      <c r="V5" s="1275"/>
      <c r="W5" s="1275"/>
      <c r="X5" s="1275"/>
      <c r="Y5" s="1275"/>
      <c r="Z5" s="1890" t="s">
        <v>582</v>
      </c>
      <c r="AA5" s="1890"/>
      <c r="AB5" s="1890"/>
      <c r="AC5" s="1886" t="str">
        <f>IF('A-2'!F12="","",'A-2'!F12)</f>
        <v/>
      </c>
      <c r="AD5" s="1886"/>
      <c r="AE5" s="1886"/>
      <c r="AF5" s="1887" t="s">
        <v>357</v>
      </c>
      <c r="AG5" s="1888"/>
      <c r="AH5" s="1888"/>
      <c r="AI5" s="1886" t="str">
        <f>IF('A-2'!F14="","",'A-2'!F14)</f>
        <v/>
      </c>
      <c r="AJ5" s="1886"/>
      <c r="AK5" s="1886"/>
      <c r="AR5" s="1267"/>
      <c r="AU5" s="1878" t="s">
        <v>3150</v>
      </c>
      <c r="AV5" s="1878"/>
      <c r="AW5" s="1878"/>
      <c r="AX5" s="1878"/>
      <c r="AY5" s="1878"/>
      <c r="AZ5" s="1878"/>
      <c r="BA5" s="1878"/>
    </row>
    <row r="6" spans="2:53" ht="14.45" customHeight="1" x14ac:dyDescent="0.35">
      <c r="B6" s="1273"/>
      <c r="C6" s="1274"/>
      <c r="D6" s="1267"/>
      <c r="Q6" s="1275"/>
      <c r="R6" s="1275"/>
      <c r="S6" s="1275"/>
      <c r="T6" s="1275"/>
      <c r="U6" s="1275"/>
      <c r="V6" s="1275"/>
      <c r="W6" s="1275"/>
      <c r="X6" s="1275"/>
      <c r="Y6" s="1275"/>
      <c r="Z6" s="1276"/>
      <c r="AA6" s="1276"/>
      <c r="AB6" s="1276"/>
      <c r="AC6" s="1186"/>
      <c r="AD6" s="1186"/>
      <c r="AE6" s="1186"/>
      <c r="AF6" s="1277"/>
      <c r="AG6" s="1278"/>
      <c r="AH6" s="1278"/>
      <c r="AI6" s="1186"/>
      <c r="AJ6" s="1186"/>
      <c r="AK6" s="1186"/>
      <c r="AR6" s="1267"/>
      <c r="AU6" s="1878"/>
      <c r="AV6" s="1878"/>
      <c r="AW6" s="1878"/>
      <c r="AX6" s="1878"/>
      <c r="AY6" s="1878"/>
      <c r="AZ6" s="1878"/>
      <c r="BA6" s="1878"/>
    </row>
    <row r="7" spans="2:53" ht="27.6" customHeight="1" thickBot="1" x14ac:dyDescent="0.4">
      <c r="B7" s="1273"/>
      <c r="C7" s="1274"/>
      <c r="D7" s="1267"/>
      <c r="E7" s="1279" t="s">
        <v>3008</v>
      </c>
      <c r="F7" s="1280"/>
      <c r="G7" s="1280"/>
      <c r="H7" s="1280"/>
      <c r="I7" s="1280"/>
      <c r="J7" s="1280"/>
      <c r="K7" s="1280"/>
      <c r="L7" s="1280"/>
      <c r="M7" s="1271"/>
      <c r="N7" s="1271"/>
      <c r="O7" s="1271"/>
      <c r="P7" s="1265"/>
      <c r="Q7" s="1265"/>
      <c r="R7" s="1265"/>
      <c r="S7" s="254"/>
      <c r="T7" s="254"/>
      <c r="U7" s="254"/>
      <c r="V7" s="255"/>
      <c r="W7" s="255"/>
      <c r="X7" s="255"/>
      <c r="Y7" s="255"/>
      <c r="Z7" s="255"/>
      <c r="AA7" s="255"/>
      <c r="AB7" s="255"/>
      <c r="AC7" s="255"/>
      <c r="AD7" s="255"/>
      <c r="AE7" s="255"/>
      <c r="AF7" s="255"/>
      <c r="AG7" s="255"/>
      <c r="AH7" s="255"/>
      <c r="AI7" s="1279" t="s">
        <v>3009</v>
      </c>
      <c r="AJ7" s="255"/>
      <c r="AK7" s="255"/>
      <c r="AL7" s="1271"/>
      <c r="AM7" s="1271"/>
      <c r="AN7" s="1265"/>
      <c r="AO7" s="1271"/>
      <c r="AP7" s="1271"/>
      <c r="AQ7" s="1265"/>
      <c r="AR7" s="1267"/>
      <c r="AU7" s="1878"/>
      <c r="AV7" s="1878"/>
      <c r="AW7" s="1878"/>
      <c r="AX7" s="1878"/>
      <c r="AY7" s="1878"/>
      <c r="AZ7" s="1878"/>
      <c r="BA7" s="1878"/>
    </row>
    <row r="8" spans="2:53" ht="30" customHeight="1" x14ac:dyDescent="0.35">
      <c r="B8" s="1880" t="s">
        <v>4</v>
      </c>
      <c r="C8" s="1881"/>
      <c r="D8" s="1882"/>
      <c r="E8" s="1281"/>
      <c r="F8" s="1282">
        <v>3</v>
      </c>
      <c r="G8" s="1283" t="s">
        <v>180</v>
      </c>
      <c r="H8" s="1284"/>
      <c r="I8" s="1282">
        <v>4</v>
      </c>
      <c r="J8" s="1283" t="s">
        <v>180</v>
      </c>
      <c r="K8" s="1284"/>
      <c r="L8" s="1282">
        <v>5</v>
      </c>
      <c r="M8" s="1283" t="s">
        <v>180</v>
      </c>
      <c r="N8" s="1284"/>
      <c r="O8" s="1282">
        <v>6</v>
      </c>
      <c r="P8" s="1283" t="s">
        <v>469</v>
      </c>
      <c r="Q8" s="1284"/>
      <c r="R8" s="1282">
        <v>7</v>
      </c>
      <c r="S8" s="1283" t="s">
        <v>469</v>
      </c>
      <c r="T8" s="1284"/>
      <c r="U8" s="1282">
        <v>8</v>
      </c>
      <c r="V8" s="1283" t="s">
        <v>469</v>
      </c>
      <c r="W8" s="1284"/>
      <c r="X8" s="1282">
        <v>9</v>
      </c>
      <c r="Y8" s="1283" t="s">
        <v>469</v>
      </c>
      <c r="Z8" s="1284"/>
      <c r="AA8" s="1282">
        <v>10</v>
      </c>
      <c r="AB8" s="1283" t="s">
        <v>469</v>
      </c>
      <c r="AC8" s="1284"/>
      <c r="AD8" s="1282">
        <v>11</v>
      </c>
      <c r="AE8" s="1283" t="s">
        <v>469</v>
      </c>
      <c r="AF8" s="1284"/>
      <c r="AG8" s="1282">
        <v>12</v>
      </c>
      <c r="AH8" s="1285" t="s">
        <v>468</v>
      </c>
      <c r="AI8" s="1283"/>
      <c r="AJ8" s="1282">
        <v>1</v>
      </c>
      <c r="AK8" s="1283" t="s">
        <v>469</v>
      </c>
      <c r="AL8" s="1284"/>
      <c r="AM8" s="1282">
        <v>2</v>
      </c>
      <c r="AN8" s="1286" t="s">
        <v>469</v>
      </c>
      <c r="AO8" s="1283"/>
      <c r="AP8" s="1282">
        <v>3</v>
      </c>
      <c r="AQ8" s="1287" t="s">
        <v>469</v>
      </c>
    </row>
    <row r="9" spans="2:53" ht="30" customHeight="1" thickBot="1" x14ac:dyDescent="0.4">
      <c r="B9" s="1883"/>
      <c r="C9" s="1884"/>
      <c r="D9" s="1885"/>
      <c r="E9" s="1288">
        <v>1</v>
      </c>
      <c r="F9" s="1289">
        <v>10</v>
      </c>
      <c r="G9" s="1289">
        <v>20</v>
      </c>
      <c r="H9" s="1290">
        <v>1</v>
      </c>
      <c r="I9" s="1289">
        <v>10</v>
      </c>
      <c r="J9" s="1289">
        <v>20</v>
      </c>
      <c r="K9" s="1290">
        <v>1</v>
      </c>
      <c r="L9" s="1289">
        <v>10</v>
      </c>
      <c r="M9" s="1289">
        <v>20</v>
      </c>
      <c r="N9" s="1290">
        <v>1</v>
      </c>
      <c r="O9" s="1289">
        <v>10</v>
      </c>
      <c r="P9" s="1291">
        <v>20</v>
      </c>
      <c r="Q9" s="1292">
        <v>1</v>
      </c>
      <c r="R9" s="1289">
        <v>10</v>
      </c>
      <c r="S9" s="1289">
        <v>20</v>
      </c>
      <c r="T9" s="1290">
        <v>1</v>
      </c>
      <c r="U9" s="1289">
        <v>10</v>
      </c>
      <c r="V9" s="1291">
        <v>20</v>
      </c>
      <c r="W9" s="1292">
        <v>1</v>
      </c>
      <c r="X9" s="1289">
        <v>10</v>
      </c>
      <c r="Y9" s="1289">
        <v>20</v>
      </c>
      <c r="Z9" s="1290">
        <v>1</v>
      </c>
      <c r="AA9" s="1289">
        <v>10</v>
      </c>
      <c r="AB9" s="1291">
        <v>20</v>
      </c>
      <c r="AC9" s="1292">
        <v>1</v>
      </c>
      <c r="AD9" s="1289">
        <v>10</v>
      </c>
      <c r="AE9" s="1289">
        <v>20</v>
      </c>
      <c r="AF9" s="1290">
        <v>1</v>
      </c>
      <c r="AG9" s="1289">
        <v>10</v>
      </c>
      <c r="AH9" s="1293">
        <v>20</v>
      </c>
      <c r="AI9" s="1292">
        <v>1</v>
      </c>
      <c r="AJ9" s="1289">
        <v>10</v>
      </c>
      <c r="AK9" s="1294">
        <v>20</v>
      </c>
      <c r="AL9" s="1290">
        <v>1</v>
      </c>
      <c r="AM9" s="1289">
        <v>10</v>
      </c>
      <c r="AN9" s="1291">
        <v>20</v>
      </c>
      <c r="AO9" s="1292">
        <v>1</v>
      </c>
      <c r="AP9" s="1289">
        <v>10</v>
      </c>
      <c r="AQ9" s="1295">
        <v>20</v>
      </c>
    </row>
    <row r="10" spans="2:53" ht="30" customHeight="1" x14ac:dyDescent="0.35">
      <c r="B10" s="256" t="s">
        <v>181</v>
      </c>
      <c r="C10" s="1893"/>
      <c r="D10" s="1894"/>
      <c r="E10" s="422"/>
      <c r="F10" s="258"/>
      <c r="G10" s="258"/>
      <c r="H10" s="260"/>
      <c r="I10" s="260"/>
      <c r="J10" s="260"/>
      <c r="K10" s="257"/>
      <c r="L10" s="258"/>
      <c r="M10" s="258"/>
      <c r="N10" s="257"/>
      <c r="O10" s="258"/>
      <c r="P10" s="259"/>
      <c r="Q10" s="260"/>
      <c r="R10" s="258"/>
      <c r="S10" s="258"/>
      <c r="T10" s="257"/>
      <c r="U10" s="258"/>
      <c r="V10" s="259"/>
      <c r="W10" s="260"/>
      <c r="X10" s="258"/>
      <c r="Y10" s="258"/>
      <c r="Z10" s="257"/>
      <c r="AA10" s="258"/>
      <c r="AB10" s="258"/>
      <c r="AC10" s="257"/>
      <c r="AD10" s="258"/>
      <c r="AE10" s="258"/>
      <c r="AF10" s="257"/>
      <c r="AG10" s="258"/>
      <c r="AH10" s="1187"/>
      <c r="AI10" s="260"/>
      <c r="AJ10" s="258"/>
      <c r="AK10" s="650"/>
      <c r="AL10" s="257"/>
      <c r="AM10" s="258"/>
      <c r="AN10" s="259"/>
      <c r="AO10" s="260"/>
      <c r="AP10" s="258"/>
      <c r="AQ10" s="261"/>
      <c r="AU10" s="1878" t="s">
        <v>3116</v>
      </c>
      <c r="AV10" s="1878"/>
      <c r="AW10" s="1878"/>
      <c r="AX10" s="1878"/>
      <c r="AY10" s="1878"/>
      <c r="AZ10" s="1878"/>
      <c r="BA10" s="1878"/>
    </row>
    <row r="11" spans="2:53" ht="30" customHeight="1" x14ac:dyDescent="0.35">
      <c r="B11" s="262" t="s">
        <v>182</v>
      </c>
      <c r="C11" s="1895"/>
      <c r="D11" s="1896"/>
      <c r="E11" s="423"/>
      <c r="F11" s="264"/>
      <c r="G11" s="264"/>
      <c r="H11" s="266"/>
      <c r="I11" s="266"/>
      <c r="J11" s="266"/>
      <c r="K11" s="263"/>
      <c r="L11" s="264"/>
      <c r="M11" s="264"/>
      <c r="N11" s="263"/>
      <c r="O11" s="264"/>
      <c r="P11" s="265"/>
      <c r="Q11" s="266"/>
      <c r="R11" s="264"/>
      <c r="S11" s="264"/>
      <c r="T11" s="263"/>
      <c r="U11" s="264"/>
      <c r="V11" s="265"/>
      <c r="W11" s="266"/>
      <c r="X11" s="264"/>
      <c r="Y11" s="264"/>
      <c r="Z11" s="263"/>
      <c r="AA11" s="264"/>
      <c r="AB11" s="264"/>
      <c r="AC11" s="263"/>
      <c r="AD11" s="264"/>
      <c r="AE11" s="264"/>
      <c r="AF11" s="263"/>
      <c r="AG11" s="264"/>
      <c r="AH11" s="1188"/>
      <c r="AI11" s="266"/>
      <c r="AJ11" s="264"/>
      <c r="AK11" s="651"/>
      <c r="AL11" s="263"/>
      <c r="AM11" s="264"/>
      <c r="AN11" s="265"/>
      <c r="AO11" s="266"/>
      <c r="AP11" s="264"/>
      <c r="AQ11" s="267"/>
      <c r="AU11" s="1878"/>
      <c r="AV11" s="1878"/>
      <c r="AW11" s="1878"/>
      <c r="AX11" s="1878"/>
      <c r="AY11" s="1878"/>
      <c r="AZ11" s="1878"/>
      <c r="BA11" s="1878"/>
    </row>
    <row r="12" spans="2:53" ht="30" customHeight="1" x14ac:dyDescent="0.35">
      <c r="B12" s="262" t="s">
        <v>183</v>
      </c>
      <c r="C12" s="1895"/>
      <c r="D12" s="1896"/>
      <c r="E12" s="423"/>
      <c r="F12" s="264"/>
      <c r="G12" s="264"/>
      <c r="H12" s="266"/>
      <c r="I12" s="266"/>
      <c r="J12" s="266"/>
      <c r="K12" s="263"/>
      <c r="L12" s="264"/>
      <c r="M12" s="264"/>
      <c r="N12" s="263"/>
      <c r="O12" s="264"/>
      <c r="P12" s="265"/>
      <c r="Q12" s="266"/>
      <c r="R12" s="264"/>
      <c r="S12" s="264"/>
      <c r="T12" s="263"/>
      <c r="U12" s="264"/>
      <c r="V12" s="265"/>
      <c r="W12" s="266"/>
      <c r="X12" s="264"/>
      <c r="Y12" s="264"/>
      <c r="Z12" s="263"/>
      <c r="AA12" s="264"/>
      <c r="AB12" s="264"/>
      <c r="AC12" s="263"/>
      <c r="AD12" s="264"/>
      <c r="AE12" s="264"/>
      <c r="AF12" s="263"/>
      <c r="AG12" s="264"/>
      <c r="AH12" s="1188"/>
      <c r="AI12" s="266"/>
      <c r="AJ12" s="264"/>
      <c r="AK12" s="651"/>
      <c r="AL12" s="263"/>
      <c r="AM12" s="264"/>
      <c r="AN12" s="265"/>
      <c r="AO12" s="266"/>
      <c r="AP12" s="264"/>
      <c r="AQ12" s="267"/>
      <c r="AU12" s="1878"/>
      <c r="AV12" s="1878"/>
      <c r="AW12" s="1878"/>
      <c r="AX12" s="1878"/>
      <c r="AY12" s="1878"/>
      <c r="AZ12" s="1878"/>
      <c r="BA12" s="1878"/>
    </row>
    <row r="13" spans="2:53" ht="30" customHeight="1" x14ac:dyDescent="0.35">
      <c r="B13" s="262" t="s">
        <v>184</v>
      </c>
      <c r="C13" s="1895"/>
      <c r="D13" s="1896"/>
      <c r="E13" s="424"/>
      <c r="F13" s="269"/>
      <c r="G13" s="269"/>
      <c r="H13" s="271"/>
      <c r="I13" s="271"/>
      <c r="J13" s="271"/>
      <c r="K13" s="268"/>
      <c r="L13" s="269"/>
      <c r="M13" s="269"/>
      <c r="N13" s="268"/>
      <c r="O13" s="269"/>
      <c r="P13" s="270"/>
      <c r="Q13" s="271"/>
      <c r="R13" s="269"/>
      <c r="S13" s="269"/>
      <c r="T13" s="268"/>
      <c r="U13" s="269"/>
      <c r="V13" s="270"/>
      <c r="W13" s="271"/>
      <c r="X13" s="269"/>
      <c r="Y13" s="269"/>
      <c r="Z13" s="268"/>
      <c r="AA13" s="269"/>
      <c r="AB13" s="269"/>
      <c r="AC13" s="268"/>
      <c r="AD13" s="269"/>
      <c r="AE13" s="269"/>
      <c r="AF13" s="268"/>
      <c r="AG13" s="269"/>
      <c r="AH13" s="1189"/>
      <c r="AI13" s="271"/>
      <c r="AJ13" s="269"/>
      <c r="AK13" s="652"/>
      <c r="AL13" s="268"/>
      <c r="AM13" s="269"/>
      <c r="AN13" s="270"/>
      <c r="AO13" s="271"/>
      <c r="AP13" s="269"/>
      <c r="AQ13" s="272"/>
    </row>
    <row r="14" spans="2:53" ht="30" customHeight="1" x14ac:dyDescent="0.35">
      <c r="B14" s="262" t="s">
        <v>185</v>
      </c>
      <c r="C14" s="1895"/>
      <c r="D14" s="1896"/>
      <c r="E14" s="425"/>
      <c r="F14" s="274"/>
      <c r="G14" s="274"/>
      <c r="H14" s="276"/>
      <c r="I14" s="276"/>
      <c r="J14" s="276"/>
      <c r="K14" s="273"/>
      <c r="L14" s="274"/>
      <c r="M14" s="274"/>
      <c r="N14" s="273"/>
      <c r="O14" s="274"/>
      <c r="P14" s="275"/>
      <c r="Q14" s="276"/>
      <c r="R14" s="274"/>
      <c r="S14" s="274"/>
      <c r="T14" s="273"/>
      <c r="U14" s="274"/>
      <c r="V14" s="275"/>
      <c r="W14" s="276"/>
      <c r="X14" s="274"/>
      <c r="Y14" s="274"/>
      <c r="Z14" s="273"/>
      <c r="AA14" s="274"/>
      <c r="AB14" s="274"/>
      <c r="AC14" s="273"/>
      <c r="AD14" s="274"/>
      <c r="AE14" s="274"/>
      <c r="AF14" s="273"/>
      <c r="AG14" s="274"/>
      <c r="AH14" s="1190"/>
      <c r="AI14" s="276"/>
      <c r="AJ14" s="274"/>
      <c r="AK14" s="653"/>
      <c r="AL14" s="273"/>
      <c r="AM14" s="274"/>
      <c r="AN14" s="275"/>
      <c r="AO14" s="276"/>
      <c r="AP14" s="274"/>
      <c r="AQ14" s="277"/>
    </row>
    <row r="15" spans="2:53" ht="30" customHeight="1" x14ac:dyDescent="0.35">
      <c r="B15" s="262" t="s">
        <v>186</v>
      </c>
      <c r="C15" s="1891"/>
      <c r="D15" s="1892"/>
      <c r="E15" s="426"/>
      <c r="F15" s="279"/>
      <c r="G15" s="279"/>
      <c r="H15" s="281"/>
      <c r="I15" s="281"/>
      <c r="J15" s="281"/>
      <c r="K15" s="278"/>
      <c r="L15" s="279"/>
      <c r="M15" s="279"/>
      <c r="N15" s="278"/>
      <c r="O15" s="279"/>
      <c r="P15" s="280"/>
      <c r="Q15" s="281"/>
      <c r="R15" s="279"/>
      <c r="S15" s="279"/>
      <c r="T15" s="278"/>
      <c r="U15" s="279"/>
      <c r="V15" s="280"/>
      <c r="W15" s="281"/>
      <c r="X15" s="279"/>
      <c r="Y15" s="279"/>
      <c r="Z15" s="278"/>
      <c r="AA15" s="279"/>
      <c r="AB15" s="279"/>
      <c r="AC15" s="278"/>
      <c r="AD15" s="279"/>
      <c r="AE15" s="279"/>
      <c r="AF15" s="278"/>
      <c r="AG15" s="279"/>
      <c r="AH15" s="1191"/>
      <c r="AI15" s="281"/>
      <c r="AJ15" s="279"/>
      <c r="AK15" s="654"/>
      <c r="AL15" s="278"/>
      <c r="AM15" s="279"/>
      <c r="AN15" s="280"/>
      <c r="AO15" s="281"/>
      <c r="AP15" s="279"/>
      <c r="AQ15" s="282"/>
      <c r="AU15" s="1878" t="s">
        <v>3117</v>
      </c>
      <c r="AV15" s="1878"/>
      <c r="AW15" s="1878"/>
      <c r="AX15" s="1878"/>
      <c r="AY15" s="1878"/>
      <c r="AZ15" s="1878"/>
      <c r="BA15" s="1878"/>
    </row>
    <row r="16" spans="2:53" ht="30" customHeight="1" x14ac:dyDescent="0.35">
      <c r="B16" s="262" t="s">
        <v>187</v>
      </c>
      <c r="C16" s="1891"/>
      <c r="D16" s="1892"/>
      <c r="E16" s="426"/>
      <c r="F16" s="279"/>
      <c r="G16" s="279"/>
      <c r="H16" s="281"/>
      <c r="I16" s="281"/>
      <c r="J16" s="281"/>
      <c r="K16" s="278"/>
      <c r="L16" s="279"/>
      <c r="M16" s="279"/>
      <c r="N16" s="278"/>
      <c r="O16" s="279"/>
      <c r="P16" s="280"/>
      <c r="Q16" s="281"/>
      <c r="R16" s="279"/>
      <c r="S16" s="279"/>
      <c r="T16" s="278"/>
      <c r="U16" s="279"/>
      <c r="V16" s="280"/>
      <c r="W16" s="281"/>
      <c r="X16" s="279"/>
      <c r="Y16" s="279"/>
      <c r="Z16" s="278"/>
      <c r="AA16" s="279"/>
      <c r="AB16" s="279"/>
      <c r="AC16" s="278"/>
      <c r="AD16" s="279"/>
      <c r="AE16" s="279"/>
      <c r="AF16" s="278"/>
      <c r="AG16" s="279"/>
      <c r="AH16" s="1191"/>
      <c r="AI16" s="281"/>
      <c r="AJ16" s="279"/>
      <c r="AK16" s="654"/>
      <c r="AL16" s="278"/>
      <c r="AM16" s="279"/>
      <c r="AN16" s="280"/>
      <c r="AO16" s="281"/>
      <c r="AP16" s="279"/>
      <c r="AQ16" s="282"/>
      <c r="AU16" s="1878"/>
      <c r="AV16" s="1878"/>
      <c r="AW16" s="1878"/>
      <c r="AX16" s="1878"/>
      <c r="AY16" s="1878"/>
      <c r="AZ16" s="1878"/>
      <c r="BA16" s="1878"/>
    </row>
    <row r="17" spans="2:53" ht="30" customHeight="1" x14ac:dyDescent="0.35">
      <c r="B17" s="283" t="s">
        <v>188</v>
      </c>
      <c r="C17" s="1897"/>
      <c r="D17" s="1898"/>
      <c r="E17" s="422"/>
      <c r="F17" s="258"/>
      <c r="G17" s="258"/>
      <c r="H17" s="260"/>
      <c r="I17" s="260"/>
      <c r="J17" s="260"/>
      <c r="K17" s="257"/>
      <c r="L17" s="258"/>
      <c r="M17" s="258"/>
      <c r="N17" s="257"/>
      <c r="O17" s="258"/>
      <c r="P17" s="259"/>
      <c r="Q17" s="260"/>
      <c r="R17" s="258"/>
      <c r="S17" s="258"/>
      <c r="T17" s="257"/>
      <c r="U17" s="258"/>
      <c r="V17" s="259"/>
      <c r="W17" s="260"/>
      <c r="X17" s="258"/>
      <c r="Y17" s="258"/>
      <c r="Z17" s="257"/>
      <c r="AA17" s="258"/>
      <c r="AB17" s="258"/>
      <c r="AC17" s="257"/>
      <c r="AD17" s="258"/>
      <c r="AE17" s="258"/>
      <c r="AF17" s="257"/>
      <c r="AG17" s="258"/>
      <c r="AH17" s="1187"/>
      <c r="AI17" s="260"/>
      <c r="AJ17" s="258"/>
      <c r="AK17" s="650"/>
      <c r="AL17" s="257"/>
      <c r="AM17" s="258"/>
      <c r="AN17" s="259"/>
      <c r="AO17" s="260"/>
      <c r="AP17" s="258"/>
      <c r="AQ17" s="261"/>
      <c r="AU17" s="1878"/>
      <c r="AV17" s="1878"/>
      <c r="AW17" s="1878"/>
      <c r="AX17" s="1878"/>
      <c r="AY17" s="1878"/>
      <c r="AZ17" s="1878"/>
      <c r="BA17" s="1878"/>
    </row>
    <row r="18" spans="2:53" ht="30" customHeight="1" x14ac:dyDescent="0.35">
      <c r="B18" s="262" t="s">
        <v>182</v>
      </c>
      <c r="C18" s="1891"/>
      <c r="D18" s="1892"/>
      <c r="E18" s="426"/>
      <c r="F18" s="279"/>
      <c r="G18" s="279"/>
      <c r="H18" s="281"/>
      <c r="I18" s="281"/>
      <c r="J18" s="281"/>
      <c r="K18" s="278"/>
      <c r="L18" s="279"/>
      <c r="M18" s="279"/>
      <c r="N18" s="278"/>
      <c r="O18" s="279"/>
      <c r="P18" s="280"/>
      <c r="Q18" s="281"/>
      <c r="R18" s="279"/>
      <c r="S18" s="279"/>
      <c r="T18" s="278"/>
      <c r="U18" s="279"/>
      <c r="V18" s="280"/>
      <c r="W18" s="281"/>
      <c r="X18" s="279"/>
      <c r="Y18" s="279"/>
      <c r="Z18" s="278"/>
      <c r="AA18" s="279"/>
      <c r="AB18" s="279"/>
      <c r="AC18" s="278"/>
      <c r="AD18" s="279"/>
      <c r="AE18" s="279"/>
      <c r="AF18" s="278"/>
      <c r="AG18" s="279"/>
      <c r="AH18" s="1191"/>
      <c r="AI18" s="281"/>
      <c r="AJ18" s="279"/>
      <c r="AK18" s="654"/>
      <c r="AL18" s="278"/>
      <c r="AM18" s="279"/>
      <c r="AN18" s="280"/>
      <c r="AO18" s="281"/>
      <c r="AP18" s="279"/>
      <c r="AQ18" s="282"/>
      <c r="AU18" s="1878"/>
      <c r="AV18" s="1878"/>
      <c r="AW18" s="1878"/>
      <c r="AX18" s="1878"/>
      <c r="AY18" s="1878"/>
      <c r="AZ18" s="1878"/>
      <c r="BA18" s="1878"/>
    </row>
    <row r="19" spans="2:53" ht="30" customHeight="1" x14ac:dyDescent="0.35">
      <c r="B19" s="262" t="s">
        <v>183</v>
      </c>
      <c r="C19" s="1891"/>
      <c r="D19" s="1892"/>
      <c r="E19" s="426"/>
      <c r="F19" s="279"/>
      <c r="G19" s="279"/>
      <c r="H19" s="281"/>
      <c r="I19" s="281"/>
      <c r="J19" s="281"/>
      <c r="K19" s="278"/>
      <c r="L19" s="279"/>
      <c r="M19" s="279"/>
      <c r="N19" s="278"/>
      <c r="O19" s="279"/>
      <c r="P19" s="280"/>
      <c r="Q19" s="281"/>
      <c r="R19" s="279"/>
      <c r="S19" s="279"/>
      <c r="T19" s="278"/>
      <c r="U19" s="279"/>
      <c r="V19" s="280"/>
      <c r="W19" s="281"/>
      <c r="X19" s="279"/>
      <c r="Y19" s="279"/>
      <c r="Z19" s="278"/>
      <c r="AA19" s="279"/>
      <c r="AB19" s="279"/>
      <c r="AC19" s="278"/>
      <c r="AD19" s="279"/>
      <c r="AE19" s="279"/>
      <c r="AF19" s="278"/>
      <c r="AG19" s="279"/>
      <c r="AH19" s="1191"/>
      <c r="AI19" s="281"/>
      <c r="AJ19" s="279"/>
      <c r="AK19" s="654"/>
      <c r="AL19" s="278"/>
      <c r="AM19" s="279"/>
      <c r="AN19" s="280"/>
      <c r="AO19" s="281"/>
      <c r="AP19" s="279"/>
      <c r="AQ19" s="282"/>
      <c r="AU19" s="1878"/>
      <c r="AV19" s="1878"/>
      <c r="AW19" s="1878"/>
      <c r="AX19" s="1878"/>
      <c r="AY19" s="1878"/>
      <c r="AZ19" s="1878"/>
      <c r="BA19" s="1878"/>
    </row>
    <row r="20" spans="2:53" ht="30" customHeight="1" x14ac:dyDescent="0.35">
      <c r="B20" s="262" t="s">
        <v>184</v>
      </c>
      <c r="C20" s="1891"/>
      <c r="D20" s="1892"/>
      <c r="E20" s="426"/>
      <c r="F20" s="279"/>
      <c r="G20" s="279"/>
      <c r="H20" s="281"/>
      <c r="I20" s="281"/>
      <c r="J20" s="281"/>
      <c r="K20" s="278"/>
      <c r="L20" s="279"/>
      <c r="M20" s="279"/>
      <c r="N20" s="278"/>
      <c r="O20" s="279"/>
      <c r="P20" s="280"/>
      <c r="Q20" s="281"/>
      <c r="R20" s="279"/>
      <c r="S20" s="279"/>
      <c r="T20" s="278"/>
      <c r="U20" s="279"/>
      <c r="V20" s="280"/>
      <c r="W20" s="281"/>
      <c r="X20" s="279"/>
      <c r="Y20" s="279"/>
      <c r="Z20" s="278"/>
      <c r="AA20" s="279"/>
      <c r="AB20" s="279"/>
      <c r="AC20" s="278"/>
      <c r="AD20" s="279"/>
      <c r="AE20" s="279"/>
      <c r="AF20" s="278"/>
      <c r="AG20" s="279"/>
      <c r="AH20" s="1191"/>
      <c r="AI20" s="281"/>
      <c r="AJ20" s="279"/>
      <c r="AK20" s="654"/>
      <c r="AL20" s="278"/>
      <c r="AM20" s="279"/>
      <c r="AN20" s="280"/>
      <c r="AO20" s="281"/>
      <c r="AP20" s="279"/>
      <c r="AQ20" s="282"/>
      <c r="AU20" s="1878"/>
      <c r="AV20" s="1878"/>
      <c r="AW20" s="1878"/>
      <c r="AX20" s="1878"/>
      <c r="AY20" s="1878"/>
      <c r="AZ20" s="1878"/>
      <c r="BA20" s="1878"/>
    </row>
    <row r="21" spans="2:53" ht="30" customHeight="1" x14ac:dyDescent="0.35">
      <c r="B21" s="262" t="s">
        <v>185</v>
      </c>
      <c r="C21" s="1891"/>
      <c r="D21" s="1892"/>
      <c r="E21" s="424"/>
      <c r="F21" s="269"/>
      <c r="G21" s="269"/>
      <c r="H21" s="271"/>
      <c r="I21" s="271"/>
      <c r="J21" s="271"/>
      <c r="K21" s="268"/>
      <c r="L21" s="269"/>
      <c r="M21" s="269"/>
      <c r="N21" s="268"/>
      <c r="O21" s="269"/>
      <c r="P21" s="270"/>
      <c r="Q21" s="271"/>
      <c r="R21" s="269"/>
      <c r="S21" s="269"/>
      <c r="T21" s="268"/>
      <c r="U21" s="269"/>
      <c r="V21" s="270"/>
      <c r="W21" s="271"/>
      <c r="X21" s="269"/>
      <c r="Y21" s="269"/>
      <c r="Z21" s="268"/>
      <c r="AA21" s="269"/>
      <c r="AB21" s="269"/>
      <c r="AC21" s="268"/>
      <c r="AD21" s="269"/>
      <c r="AE21" s="269"/>
      <c r="AF21" s="268"/>
      <c r="AG21" s="269"/>
      <c r="AH21" s="1189"/>
      <c r="AI21" s="271"/>
      <c r="AJ21" s="269"/>
      <c r="AK21" s="652"/>
      <c r="AL21" s="268"/>
      <c r="AM21" s="269"/>
      <c r="AN21" s="270"/>
      <c r="AO21" s="271"/>
      <c r="AP21" s="269"/>
      <c r="AQ21" s="272"/>
      <c r="AU21" s="1878"/>
      <c r="AV21" s="1878"/>
      <c r="AW21" s="1878"/>
      <c r="AX21" s="1878"/>
      <c r="AY21" s="1878"/>
      <c r="AZ21" s="1878"/>
      <c r="BA21" s="1878"/>
    </row>
    <row r="22" spans="2:53" ht="30" customHeight="1" x14ac:dyDescent="0.35">
      <c r="B22" s="262" t="s">
        <v>186</v>
      </c>
      <c r="C22" s="1891"/>
      <c r="D22" s="1892"/>
      <c r="E22" s="426"/>
      <c r="F22" s="279"/>
      <c r="G22" s="279"/>
      <c r="H22" s="281"/>
      <c r="I22" s="281"/>
      <c r="J22" s="281"/>
      <c r="K22" s="278"/>
      <c r="L22" s="279"/>
      <c r="M22" s="279"/>
      <c r="N22" s="278"/>
      <c r="O22" s="279"/>
      <c r="P22" s="280"/>
      <c r="Q22" s="281"/>
      <c r="R22" s="279"/>
      <c r="S22" s="279"/>
      <c r="T22" s="278"/>
      <c r="U22" s="279"/>
      <c r="V22" s="280"/>
      <c r="W22" s="281"/>
      <c r="X22" s="279"/>
      <c r="Y22" s="279"/>
      <c r="Z22" s="278"/>
      <c r="AA22" s="279"/>
      <c r="AB22" s="279"/>
      <c r="AC22" s="278"/>
      <c r="AD22" s="279"/>
      <c r="AE22" s="279"/>
      <c r="AF22" s="278"/>
      <c r="AG22" s="279"/>
      <c r="AH22" s="1191"/>
      <c r="AI22" s="281"/>
      <c r="AJ22" s="279"/>
      <c r="AK22" s="654"/>
      <c r="AL22" s="278"/>
      <c r="AM22" s="279"/>
      <c r="AN22" s="280"/>
      <c r="AO22" s="281"/>
      <c r="AP22" s="279"/>
      <c r="AQ22" s="282"/>
      <c r="AU22" s="1878"/>
      <c r="AV22" s="1878"/>
      <c r="AW22" s="1878"/>
      <c r="AX22" s="1878"/>
      <c r="AY22" s="1878"/>
      <c r="AZ22" s="1878"/>
      <c r="BA22" s="1878"/>
    </row>
    <row r="23" spans="2:53" ht="30" customHeight="1" x14ac:dyDescent="0.35">
      <c r="B23" s="262" t="s">
        <v>187</v>
      </c>
      <c r="C23" s="1891"/>
      <c r="D23" s="1892"/>
      <c r="E23" s="426"/>
      <c r="F23" s="279"/>
      <c r="G23" s="279"/>
      <c r="H23" s="281"/>
      <c r="I23" s="281"/>
      <c r="J23" s="281"/>
      <c r="K23" s="278"/>
      <c r="L23" s="279"/>
      <c r="M23" s="279"/>
      <c r="N23" s="278"/>
      <c r="O23" s="279"/>
      <c r="P23" s="280"/>
      <c r="Q23" s="281"/>
      <c r="R23" s="279"/>
      <c r="S23" s="279"/>
      <c r="T23" s="278"/>
      <c r="U23" s="279"/>
      <c r="V23" s="280"/>
      <c r="W23" s="281"/>
      <c r="X23" s="279"/>
      <c r="Y23" s="279"/>
      <c r="Z23" s="278"/>
      <c r="AA23" s="279"/>
      <c r="AB23" s="279"/>
      <c r="AC23" s="278"/>
      <c r="AD23" s="279"/>
      <c r="AE23" s="279"/>
      <c r="AF23" s="278"/>
      <c r="AG23" s="279"/>
      <c r="AH23" s="1191"/>
      <c r="AI23" s="281"/>
      <c r="AJ23" s="279"/>
      <c r="AK23" s="654"/>
      <c r="AL23" s="278"/>
      <c r="AM23" s="279"/>
      <c r="AN23" s="280"/>
      <c r="AO23" s="281"/>
      <c r="AP23" s="279"/>
      <c r="AQ23" s="282"/>
    </row>
    <row r="24" spans="2:53" ht="30" customHeight="1" x14ac:dyDescent="0.35">
      <c r="B24" s="283" t="s">
        <v>189</v>
      </c>
      <c r="C24" s="1897"/>
      <c r="D24" s="1898"/>
      <c r="E24" s="422"/>
      <c r="F24" s="258"/>
      <c r="G24" s="258"/>
      <c r="H24" s="260"/>
      <c r="I24" s="260"/>
      <c r="J24" s="260"/>
      <c r="K24" s="257"/>
      <c r="L24" s="258"/>
      <c r="M24" s="258"/>
      <c r="N24" s="257"/>
      <c r="O24" s="258"/>
      <c r="P24" s="259"/>
      <c r="Q24" s="260"/>
      <c r="R24" s="258"/>
      <c r="S24" s="258"/>
      <c r="T24" s="257"/>
      <c r="U24" s="258"/>
      <c r="V24" s="259"/>
      <c r="W24" s="260"/>
      <c r="X24" s="258"/>
      <c r="Y24" s="258"/>
      <c r="Z24" s="257"/>
      <c r="AA24" s="258"/>
      <c r="AB24" s="258"/>
      <c r="AC24" s="257"/>
      <c r="AD24" s="258"/>
      <c r="AE24" s="258"/>
      <c r="AF24" s="257"/>
      <c r="AG24" s="258"/>
      <c r="AH24" s="1187"/>
      <c r="AI24" s="260"/>
      <c r="AJ24" s="258"/>
      <c r="AK24" s="650"/>
      <c r="AL24" s="257"/>
      <c r="AM24" s="258"/>
      <c r="AN24" s="259"/>
      <c r="AO24" s="260"/>
      <c r="AP24" s="258"/>
      <c r="AQ24" s="261"/>
    </row>
    <row r="25" spans="2:53" ht="30" customHeight="1" x14ac:dyDescent="0.35">
      <c r="B25" s="262" t="s">
        <v>182</v>
      </c>
      <c r="C25" s="1899"/>
      <c r="D25" s="1892"/>
      <c r="E25" s="426"/>
      <c r="F25" s="279"/>
      <c r="G25" s="279"/>
      <c r="H25" s="281"/>
      <c r="I25" s="281"/>
      <c r="J25" s="281"/>
      <c r="K25" s="278"/>
      <c r="L25" s="279"/>
      <c r="M25" s="279"/>
      <c r="N25" s="278"/>
      <c r="O25" s="279"/>
      <c r="P25" s="280"/>
      <c r="Q25" s="281"/>
      <c r="R25" s="279"/>
      <c r="S25" s="279"/>
      <c r="T25" s="278"/>
      <c r="U25" s="279"/>
      <c r="V25" s="280"/>
      <c r="W25" s="281"/>
      <c r="X25" s="279"/>
      <c r="Y25" s="279"/>
      <c r="Z25" s="278"/>
      <c r="AA25" s="279"/>
      <c r="AB25" s="279"/>
      <c r="AC25" s="278"/>
      <c r="AD25" s="279"/>
      <c r="AE25" s="279"/>
      <c r="AF25" s="278"/>
      <c r="AG25" s="279"/>
      <c r="AH25" s="1191"/>
      <c r="AI25" s="281"/>
      <c r="AJ25" s="279"/>
      <c r="AK25" s="654"/>
      <c r="AL25" s="278"/>
      <c r="AM25" s="279"/>
      <c r="AN25" s="280"/>
      <c r="AO25" s="281"/>
      <c r="AP25" s="279"/>
      <c r="AQ25" s="282"/>
    </row>
    <row r="26" spans="2:53" ht="30" customHeight="1" x14ac:dyDescent="0.35">
      <c r="B26" s="262" t="s">
        <v>183</v>
      </c>
      <c r="C26" s="1899"/>
      <c r="D26" s="1892"/>
      <c r="E26" s="426"/>
      <c r="F26" s="279"/>
      <c r="G26" s="279"/>
      <c r="H26" s="281"/>
      <c r="I26" s="281"/>
      <c r="J26" s="281"/>
      <c r="K26" s="278"/>
      <c r="L26" s="279"/>
      <c r="M26" s="279"/>
      <c r="N26" s="278"/>
      <c r="O26" s="279"/>
      <c r="P26" s="280"/>
      <c r="Q26" s="281"/>
      <c r="R26" s="279"/>
      <c r="S26" s="279"/>
      <c r="T26" s="278"/>
      <c r="U26" s="279"/>
      <c r="V26" s="280"/>
      <c r="W26" s="281"/>
      <c r="X26" s="279"/>
      <c r="Y26" s="279"/>
      <c r="Z26" s="278"/>
      <c r="AA26" s="279"/>
      <c r="AB26" s="279"/>
      <c r="AC26" s="278"/>
      <c r="AD26" s="279"/>
      <c r="AE26" s="279"/>
      <c r="AF26" s="278"/>
      <c r="AG26" s="279"/>
      <c r="AH26" s="1191"/>
      <c r="AI26" s="281"/>
      <c r="AJ26" s="279"/>
      <c r="AK26" s="654"/>
      <c r="AL26" s="278"/>
      <c r="AM26" s="279"/>
      <c r="AN26" s="280"/>
      <c r="AO26" s="281"/>
      <c r="AP26" s="279"/>
      <c r="AQ26" s="282"/>
    </row>
    <row r="27" spans="2:53" ht="30" customHeight="1" x14ac:dyDescent="0.35">
      <c r="B27" s="262" t="s">
        <v>184</v>
      </c>
      <c r="C27" s="1899"/>
      <c r="D27" s="1892"/>
      <c r="E27" s="426"/>
      <c r="F27" s="279"/>
      <c r="G27" s="279"/>
      <c r="H27" s="281"/>
      <c r="I27" s="281"/>
      <c r="J27" s="281"/>
      <c r="K27" s="278"/>
      <c r="L27" s="279"/>
      <c r="M27" s="279"/>
      <c r="N27" s="278"/>
      <c r="O27" s="279"/>
      <c r="P27" s="280"/>
      <c r="Q27" s="281"/>
      <c r="R27" s="279"/>
      <c r="S27" s="279"/>
      <c r="T27" s="278"/>
      <c r="U27" s="279"/>
      <c r="V27" s="280"/>
      <c r="W27" s="281"/>
      <c r="X27" s="279"/>
      <c r="Y27" s="279"/>
      <c r="Z27" s="278"/>
      <c r="AA27" s="279"/>
      <c r="AB27" s="279"/>
      <c r="AC27" s="278"/>
      <c r="AD27" s="279"/>
      <c r="AE27" s="279"/>
      <c r="AF27" s="278"/>
      <c r="AG27" s="279"/>
      <c r="AH27" s="1191"/>
      <c r="AI27" s="281"/>
      <c r="AJ27" s="279"/>
      <c r="AK27" s="654"/>
      <c r="AL27" s="278"/>
      <c r="AM27" s="279"/>
      <c r="AN27" s="280"/>
      <c r="AO27" s="281"/>
      <c r="AP27" s="279"/>
      <c r="AQ27" s="282"/>
    </row>
    <row r="28" spans="2:53" ht="30" customHeight="1" x14ac:dyDescent="0.35">
      <c r="B28" s="262" t="s">
        <v>185</v>
      </c>
      <c r="C28" s="1899"/>
      <c r="D28" s="1892"/>
      <c r="E28" s="424"/>
      <c r="F28" s="269"/>
      <c r="G28" s="269"/>
      <c r="H28" s="271"/>
      <c r="I28" s="271"/>
      <c r="J28" s="271"/>
      <c r="K28" s="268"/>
      <c r="L28" s="269"/>
      <c r="M28" s="269"/>
      <c r="N28" s="268"/>
      <c r="O28" s="269"/>
      <c r="P28" s="270"/>
      <c r="Q28" s="271"/>
      <c r="R28" s="269"/>
      <c r="S28" s="269"/>
      <c r="T28" s="268"/>
      <c r="U28" s="269"/>
      <c r="V28" s="270"/>
      <c r="W28" s="271"/>
      <c r="X28" s="269"/>
      <c r="Y28" s="269"/>
      <c r="Z28" s="268"/>
      <c r="AA28" s="269"/>
      <c r="AB28" s="269"/>
      <c r="AC28" s="268"/>
      <c r="AD28" s="269"/>
      <c r="AE28" s="269"/>
      <c r="AF28" s="268"/>
      <c r="AG28" s="269"/>
      <c r="AH28" s="1189"/>
      <c r="AI28" s="271"/>
      <c r="AJ28" s="269"/>
      <c r="AK28" s="652"/>
      <c r="AL28" s="268"/>
      <c r="AM28" s="269"/>
      <c r="AN28" s="270"/>
      <c r="AO28" s="271"/>
      <c r="AP28" s="269"/>
      <c r="AQ28" s="272"/>
    </row>
    <row r="29" spans="2:53" ht="30" customHeight="1" x14ac:dyDescent="0.35">
      <c r="B29" s="262" t="s">
        <v>186</v>
      </c>
      <c r="C29" s="1899"/>
      <c r="D29" s="1892"/>
      <c r="E29" s="426"/>
      <c r="F29" s="279"/>
      <c r="G29" s="279"/>
      <c r="H29" s="281"/>
      <c r="I29" s="281"/>
      <c r="J29" s="281"/>
      <c r="K29" s="278"/>
      <c r="L29" s="279"/>
      <c r="M29" s="279"/>
      <c r="N29" s="278"/>
      <c r="O29" s="279"/>
      <c r="P29" s="280"/>
      <c r="Q29" s="281"/>
      <c r="R29" s="279"/>
      <c r="S29" s="279"/>
      <c r="T29" s="278"/>
      <c r="U29" s="279"/>
      <c r="V29" s="280"/>
      <c r="W29" s="281"/>
      <c r="X29" s="279"/>
      <c r="Y29" s="279"/>
      <c r="Z29" s="278"/>
      <c r="AA29" s="279"/>
      <c r="AB29" s="279"/>
      <c r="AC29" s="278"/>
      <c r="AD29" s="279"/>
      <c r="AE29" s="279"/>
      <c r="AF29" s="278"/>
      <c r="AG29" s="279"/>
      <c r="AH29" s="1191"/>
      <c r="AI29" s="281"/>
      <c r="AJ29" s="279"/>
      <c r="AK29" s="654"/>
      <c r="AL29" s="278"/>
      <c r="AM29" s="279"/>
      <c r="AN29" s="280"/>
      <c r="AO29" s="281"/>
      <c r="AP29" s="279"/>
      <c r="AQ29" s="282"/>
    </row>
    <row r="30" spans="2:53" ht="30" customHeight="1" thickBot="1" x14ac:dyDescent="0.4">
      <c r="B30" s="284" t="s">
        <v>190</v>
      </c>
      <c r="C30" s="1900"/>
      <c r="D30" s="1901"/>
      <c r="E30" s="427"/>
      <c r="F30" s="286"/>
      <c r="G30" s="286"/>
      <c r="H30" s="288"/>
      <c r="I30" s="288"/>
      <c r="J30" s="288"/>
      <c r="K30" s="285"/>
      <c r="L30" s="286"/>
      <c r="M30" s="286"/>
      <c r="N30" s="285"/>
      <c r="O30" s="286"/>
      <c r="P30" s="287"/>
      <c r="Q30" s="288"/>
      <c r="R30" s="286"/>
      <c r="S30" s="286"/>
      <c r="T30" s="285"/>
      <c r="U30" s="286"/>
      <c r="V30" s="287"/>
      <c r="W30" s="288"/>
      <c r="X30" s="286"/>
      <c r="Y30" s="286"/>
      <c r="Z30" s="285"/>
      <c r="AA30" s="286"/>
      <c r="AB30" s="286"/>
      <c r="AC30" s="285"/>
      <c r="AD30" s="286"/>
      <c r="AE30" s="286"/>
      <c r="AF30" s="285"/>
      <c r="AG30" s="286"/>
      <c r="AH30" s="1192"/>
      <c r="AI30" s="288"/>
      <c r="AJ30" s="286"/>
      <c r="AK30" s="655"/>
      <c r="AL30" s="285"/>
      <c r="AM30" s="286"/>
      <c r="AN30" s="287"/>
      <c r="AO30" s="288"/>
      <c r="AP30" s="286"/>
      <c r="AQ30" s="289"/>
    </row>
    <row r="31" spans="2:53" ht="20.100000000000001" customHeight="1" x14ac:dyDescent="0.35"/>
    <row r="32" spans="2:53" s="1260" customFormat="1" ht="24" x14ac:dyDescent="0.35">
      <c r="B32" s="1260" t="s">
        <v>257</v>
      </c>
      <c r="W32" s="1275"/>
      <c r="X32" s="1275"/>
      <c r="Y32" s="1275"/>
      <c r="Z32" s="1275"/>
      <c r="AA32" s="1275"/>
      <c r="AB32" s="1275"/>
      <c r="AC32" s="1275"/>
      <c r="AD32" s="1275"/>
      <c r="AE32" s="1275"/>
      <c r="AF32" s="1275"/>
      <c r="AG32" s="1275"/>
      <c r="AH32" s="1275"/>
      <c r="AI32" s="1275"/>
      <c r="AJ32" s="1275"/>
      <c r="AK32" s="1275"/>
      <c r="AL32" s="1275"/>
      <c r="AM32" s="1275"/>
      <c r="AN32" s="1275"/>
      <c r="AO32" s="1275"/>
      <c r="AP32" s="1275"/>
      <c r="AQ32" s="1275"/>
      <c r="AR32" s="1275"/>
    </row>
    <row r="33" spans="2:44" s="1260" customFormat="1" ht="24" x14ac:dyDescent="0.35">
      <c r="B33" s="1260" t="s">
        <v>258</v>
      </c>
      <c r="W33" s="1275"/>
      <c r="X33" s="1275"/>
      <c r="Y33" s="1275"/>
      <c r="Z33" s="1275"/>
      <c r="AA33" s="1275"/>
      <c r="AB33" s="1275"/>
      <c r="AC33" s="1275"/>
      <c r="AD33" s="1275"/>
      <c r="AE33" s="1275"/>
      <c r="AF33" s="1275"/>
      <c r="AG33" s="1275"/>
      <c r="AH33" s="1275"/>
      <c r="AI33" s="1275"/>
      <c r="AJ33" s="1275"/>
      <c r="AK33" s="1275"/>
      <c r="AL33" s="1275"/>
      <c r="AM33" s="1275"/>
      <c r="AN33" s="1275"/>
      <c r="AO33" s="1275"/>
      <c r="AP33" s="1275"/>
      <c r="AQ33" s="1275"/>
      <c r="AR33" s="1275"/>
    </row>
    <row r="34" spans="2:44" s="1260" customFormat="1" ht="24" x14ac:dyDescent="0.35">
      <c r="W34" s="1275"/>
      <c r="X34" s="1275"/>
      <c r="Y34" s="1275"/>
      <c r="Z34" s="1275"/>
      <c r="AA34" s="1275"/>
      <c r="AB34" s="1275"/>
      <c r="AC34" s="1275"/>
      <c r="AD34" s="1275"/>
      <c r="AE34" s="1275"/>
      <c r="AF34" s="1275"/>
      <c r="AG34" s="1275"/>
      <c r="AH34" s="1275"/>
      <c r="AI34" s="1275"/>
      <c r="AJ34" s="1275"/>
      <c r="AK34" s="1275"/>
      <c r="AL34" s="1275"/>
      <c r="AM34" s="1275"/>
      <c r="AN34" s="1275"/>
      <c r="AO34" s="1275"/>
      <c r="AP34" s="1275"/>
      <c r="AQ34" s="1275"/>
      <c r="AR34" s="1275"/>
    </row>
    <row r="35" spans="2:44" ht="22.5" customHeight="1" x14ac:dyDescent="0.35"/>
    <row r="36" spans="2:44" ht="23.25" hidden="1" customHeight="1" x14ac:dyDescent="0.35"/>
  </sheetData>
  <dataConsolidate/>
  <mergeCells count="31">
    <mergeCell ref="C28:D28"/>
    <mergeCell ref="C29:D29"/>
    <mergeCell ref="C30:D30"/>
    <mergeCell ref="C26:D26"/>
    <mergeCell ref="C27:D27"/>
    <mergeCell ref="C16:D16"/>
    <mergeCell ref="C17:D17"/>
    <mergeCell ref="C18:D18"/>
    <mergeCell ref="C19:D19"/>
    <mergeCell ref="C20:D20"/>
    <mergeCell ref="C21:D21"/>
    <mergeCell ref="C22:D22"/>
    <mergeCell ref="C23:D23"/>
    <mergeCell ref="C24:D24"/>
    <mergeCell ref="C25:D25"/>
    <mergeCell ref="AU10:BA12"/>
    <mergeCell ref="AU15:BA22"/>
    <mergeCell ref="AU5:BA7"/>
    <mergeCell ref="V3:AK3"/>
    <mergeCell ref="B8:D9"/>
    <mergeCell ref="AC5:AE5"/>
    <mergeCell ref="AF5:AH5"/>
    <mergeCell ref="AI5:AK5"/>
    <mergeCell ref="R3:U3"/>
    <mergeCell ref="Z5:AB5"/>
    <mergeCell ref="C15:D15"/>
    <mergeCell ref="C10:D10"/>
    <mergeCell ref="C11:D11"/>
    <mergeCell ref="C12:D12"/>
    <mergeCell ref="C13:D13"/>
    <mergeCell ref="C14:D14"/>
  </mergeCells>
  <phoneticPr fontId="13"/>
  <conditionalFormatting sqref="F8">
    <cfRule type="containsBlanks" dxfId="79" priority="15">
      <formula>LEN(TRIM(F8))=0</formula>
    </cfRule>
  </conditionalFormatting>
  <conditionalFormatting sqref="L8 O8 R8 U8 X8 AA8 AD8 AG8 AJ8">
    <cfRule type="containsBlanks" dxfId="78" priority="14">
      <formula>LEN(TRIM(L8))=0</formula>
    </cfRule>
  </conditionalFormatting>
  <conditionalFormatting sqref="AM8">
    <cfRule type="containsBlanks" dxfId="77" priority="5">
      <formula>LEN(TRIM(AM8))=0</formula>
    </cfRule>
  </conditionalFormatting>
  <conditionalFormatting sqref="AP8">
    <cfRule type="containsBlanks" dxfId="76" priority="3">
      <formula>LEN(TRIM(AP8))=0</formula>
    </cfRule>
  </conditionalFormatting>
  <conditionalFormatting sqref="I8">
    <cfRule type="containsBlanks" dxfId="75" priority="1">
      <formula>LEN(TRIM(I8))=0</formula>
    </cfRule>
  </conditionalFormatting>
  <printOptions horizontalCentered="1" verticalCentered="1"/>
  <pageMargins left="0.51181102362204722" right="0.19685039370078741" top="0.55118110236220474" bottom="0.35433070866141736" header="0.31496062992125984" footer="0.31496062992125984"/>
  <pageSetup paperSize="9" scale="52" orientation="landscape" r:id="rId1"/>
  <ignoredErrors>
    <ignoredError sqref="AC5 AI5 V3"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1F825-4D9F-4D0C-B184-827F72121F29}">
  <sheetPr>
    <tabColor theme="9"/>
    <pageSetUpPr fitToPage="1"/>
  </sheetPr>
  <dimension ref="A1:AE50"/>
  <sheetViews>
    <sheetView showGridLines="0" view="pageBreakPreview" zoomScale="85" zoomScaleNormal="70" zoomScaleSheetLayoutView="85" workbookViewId="0">
      <selection activeCell="E11" sqref="E11"/>
    </sheetView>
  </sheetViews>
  <sheetFormatPr defaultColWidth="0" defaultRowHeight="18.75" customHeight="1" zeroHeight="1" x14ac:dyDescent="0.35"/>
  <cols>
    <col min="1" max="1" width="2.5703125" style="315" customWidth="1"/>
    <col min="2" max="2" width="16.42578125" style="315" customWidth="1"/>
    <col min="3" max="3" width="26.28515625" style="315" customWidth="1"/>
    <col min="4" max="4" width="3.85546875" style="315" customWidth="1"/>
    <col min="5" max="5" width="18.28515625" style="315" customWidth="1"/>
    <col min="6" max="6" width="6" style="315" customWidth="1"/>
    <col min="7" max="7" width="34.42578125" style="315" customWidth="1"/>
    <col min="8" max="8" width="4.7109375" style="315" customWidth="1"/>
    <col min="9" max="15" width="9.7109375" style="315" customWidth="1"/>
    <col min="16" max="18" width="12.42578125" style="315" hidden="1" customWidth="1"/>
    <col min="19" max="16384" width="12.42578125" style="315" hidden="1"/>
  </cols>
  <sheetData>
    <row r="1" spans="1:31" ht="6.6" customHeight="1" x14ac:dyDescent="0.35"/>
    <row r="2" spans="1:31" ht="23.25" customHeight="1" x14ac:dyDescent="0.35">
      <c r="A2" s="823"/>
      <c r="B2" s="1196" t="s">
        <v>1</v>
      </c>
      <c r="C2" s="1197"/>
      <c r="D2" s="1197"/>
      <c r="E2" s="1197"/>
      <c r="F2" s="1197"/>
      <c r="G2" s="1197"/>
      <c r="H2" s="314"/>
    </row>
    <row r="3" spans="1:31" ht="54" customHeight="1" x14ac:dyDescent="0.35">
      <c r="A3" s="823"/>
      <c r="B3" s="1907" t="s">
        <v>3050</v>
      </c>
      <c r="C3" s="1907"/>
      <c r="D3" s="1907"/>
      <c r="E3" s="1907"/>
      <c r="F3" s="1907"/>
      <c r="G3" s="1907"/>
      <c r="H3" s="824"/>
    </row>
    <row r="4" spans="1:31" ht="9" customHeight="1" x14ac:dyDescent="0.35">
      <c r="B4" s="825"/>
      <c r="C4" s="826"/>
      <c r="D4" s="826"/>
      <c r="E4" s="826"/>
      <c r="F4" s="826"/>
      <c r="G4" s="826"/>
      <c r="H4" s="827"/>
      <c r="K4" s="330"/>
      <c r="L4" s="330"/>
      <c r="M4" s="330"/>
      <c r="N4" s="330"/>
      <c r="O4" s="330"/>
    </row>
    <row r="5" spans="1:31" ht="35.1" customHeight="1" thickBot="1" x14ac:dyDescent="0.4">
      <c r="B5" s="828" t="s">
        <v>284</v>
      </c>
      <c r="C5" s="1908" t="str">
        <f>IF('A-2'!D6="","",'A-2'!D6)</f>
        <v/>
      </c>
      <c r="D5" s="1908"/>
      <c r="E5" s="1908"/>
      <c r="F5" s="1908"/>
      <c r="G5" s="829"/>
      <c r="H5" s="827"/>
    </row>
    <row r="6" spans="1:31" ht="13.5" customHeight="1" x14ac:dyDescent="0.35">
      <c r="B6" s="828"/>
      <c r="C6" s="830"/>
      <c r="D6" s="826"/>
      <c r="E6" s="826"/>
      <c r="F6" s="826"/>
      <c r="G6" s="826"/>
      <c r="H6" s="827"/>
      <c r="K6" s="330"/>
      <c r="L6" s="330"/>
      <c r="M6" s="330"/>
      <c r="N6" s="330"/>
      <c r="O6" s="330"/>
    </row>
    <row r="7" spans="1:31" ht="29.25" customHeight="1" thickBot="1" x14ac:dyDescent="0.4">
      <c r="B7" s="1910" t="s">
        <v>727</v>
      </c>
      <c r="C7" s="1910"/>
      <c r="D7" s="1910"/>
      <c r="E7" s="1909" t="str">
        <f>IF('A-2'!F8="","",'A-2'!F8)</f>
        <v/>
      </c>
      <c r="F7" s="1909"/>
      <c r="G7" s="826"/>
      <c r="H7" s="797"/>
      <c r="I7" s="500" t="s">
        <v>580</v>
      </c>
      <c r="J7" s="500" t="s">
        <v>578</v>
      </c>
      <c r="K7" s="500" t="s">
        <v>579</v>
      </c>
      <c r="L7" t="s">
        <v>3054</v>
      </c>
      <c r="M7" s="831"/>
      <c r="N7" s="831"/>
      <c r="O7" s="832"/>
    </row>
    <row r="8" spans="1:31" ht="12" customHeight="1" x14ac:dyDescent="0.35">
      <c r="B8" s="825"/>
      <c r="C8" s="833"/>
      <c r="D8" s="826"/>
      <c r="E8" s="826"/>
      <c r="F8" s="826"/>
      <c r="G8" s="826"/>
      <c r="H8" s="827"/>
      <c r="K8" s="330"/>
      <c r="L8" s="330"/>
      <c r="M8" s="330"/>
      <c r="N8" s="330"/>
      <c r="O8" s="330"/>
    </row>
    <row r="9" spans="1:31" s="565" customFormat="1" ht="20.100000000000001" customHeight="1" x14ac:dyDescent="0.35">
      <c r="A9" s="315"/>
      <c r="B9" s="500"/>
      <c r="C9" s="500"/>
      <c r="D9" s="500"/>
      <c r="E9" s="834" t="s">
        <v>488</v>
      </c>
      <c r="F9" s="500"/>
      <c r="G9" s="835"/>
      <c r="H9" s="836"/>
    </row>
    <row r="10" spans="1:31" s="565" customFormat="1" ht="21.95" customHeight="1" x14ac:dyDescent="0.35">
      <c r="A10" s="315"/>
      <c r="C10" s="1905" t="s">
        <v>489</v>
      </c>
      <c r="D10" s="1906"/>
      <c r="E10" s="837">
        <f>IF('C-2太車充'!C8="",0,'C-2太車充'!W119+'C-2蓄'!W48)</f>
        <v>0</v>
      </c>
      <c r="F10" s="500" t="s">
        <v>305</v>
      </c>
      <c r="G10" s="838" t="s">
        <v>490</v>
      </c>
      <c r="I10" s="1902" t="s">
        <v>3152</v>
      </c>
      <c r="J10" s="1902"/>
      <c r="K10" s="1902"/>
      <c r="L10" s="1902"/>
      <c r="M10" s="1902"/>
      <c r="N10" s="1902"/>
      <c r="O10" s="1234"/>
      <c r="P10" s="1234"/>
      <c r="Q10" s="1234"/>
      <c r="R10" s="1234"/>
      <c r="S10" s="1234"/>
      <c r="T10" s="1234"/>
      <c r="U10" s="1234"/>
      <c r="V10" s="1234"/>
      <c r="W10" s="1234"/>
      <c r="X10" s="1234"/>
      <c r="Y10" s="1234"/>
      <c r="Z10" s="1234"/>
      <c r="AA10" s="1234"/>
      <c r="AB10" s="1234"/>
      <c r="AC10" s="1234"/>
      <c r="AD10" s="1234"/>
      <c r="AE10" s="1234"/>
    </row>
    <row r="11" spans="1:31" s="565" customFormat="1" ht="21.95" customHeight="1" x14ac:dyDescent="0.35">
      <c r="A11" s="315"/>
      <c r="C11" s="1905" t="s">
        <v>0</v>
      </c>
      <c r="D11" s="1906"/>
      <c r="E11" s="1026">
        <v>0</v>
      </c>
      <c r="F11" s="500" t="s">
        <v>305</v>
      </c>
      <c r="G11" s="1027" t="s">
        <v>798</v>
      </c>
      <c r="I11" s="1902"/>
      <c r="J11" s="1902"/>
      <c r="K11" s="1902"/>
      <c r="L11" s="1902"/>
      <c r="M11" s="1902"/>
      <c r="N11" s="1902"/>
    </row>
    <row r="12" spans="1:31" s="565" customFormat="1" ht="21.95" customHeight="1" x14ac:dyDescent="0.35">
      <c r="A12" s="315"/>
      <c r="C12" s="1905" t="s">
        <v>491</v>
      </c>
      <c r="D12" s="1906"/>
      <c r="E12" s="837">
        <f>E10-E11</f>
        <v>0</v>
      </c>
      <c r="F12" s="500" t="s">
        <v>305</v>
      </c>
      <c r="G12" s="838" t="s">
        <v>492</v>
      </c>
      <c r="I12" s="1902"/>
      <c r="J12" s="1902"/>
      <c r="K12" s="1902"/>
      <c r="L12" s="1902"/>
      <c r="M12" s="1902"/>
      <c r="N12" s="1902"/>
    </row>
    <row r="13" spans="1:31" s="565" customFormat="1" ht="21.95" customHeight="1" x14ac:dyDescent="0.35">
      <c r="A13" s="315"/>
      <c r="C13" s="1905" t="s">
        <v>60</v>
      </c>
      <c r="D13" s="1906"/>
      <c r="E13" s="837">
        <f>IF('C-2太車充'!C8="",0,'C-2太車充'!U117+'C-2蓄'!U46)</f>
        <v>0</v>
      </c>
      <c r="F13" s="500" t="s">
        <v>305</v>
      </c>
      <c r="G13" s="838"/>
    </row>
    <row r="14" spans="1:31" s="565" customFormat="1" ht="21.95" customHeight="1" x14ac:dyDescent="0.35">
      <c r="A14" s="315"/>
      <c r="C14" s="1905" t="s">
        <v>496</v>
      </c>
      <c r="D14" s="1906"/>
      <c r="E14" s="837">
        <f>IF('C-2太車充'!C8="",0,'C-2太車充'!V117+'C-2蓄'!V46)</f>
        <v>0</v>
      </c>
      <c r="F14" s="500" t="s">
        <v>305</v>
      </c>
      <c r="G14" s="838"/>
    </row>
    <row r="15" spans="1:31" s="565" customFormat="1" ht="21.95" customHeight="1" x14ac:dyDescent="0.35">
      <c r="A15" s="315"/>
      <c r="C15" s="1905" t="s">
        <v>427</v>
      </c>
      <c r="D15" s="1906"/>
      <c r="E15" s="837">
        <f>SUM(E16:E19)</f>
        <v>0</v>
      </c>
      <c r="F15" s="500" t="s">
        <v>305</v>
      </c>
      <c r="G15" s="838"/>
    </row>
    <row r="16" spans="1:31" s="565" customFormat="1" ht="21.95" customHeight="1" x14ac:dyDescent="0.35">
      <c r="A16" s="315"/>
      <c r="C16" s="1903" t="s">
        <v>428</v>
      </c>
      <c r="D16" s="1904"/>
      <c r="E16" s="837">
        <f>IF(E10=0,0,E25*IF(E7=I7,50000,40000)+100000)</f>
        <v>0</v>
      </c>
      <c r="F16" s="500" t="s">
        <v>305</v>
      </c>
      <c r="G16" s="838"/>
    </row>
    <row r="17" spans="1:14" s="565" customFormat="1" ht="21.95" customHeight="1" x14ac:dyDescent="0.35">
      <c r="A17" s="315"/>
      <c r="C17" s="1903" t="s">
        <v>537</v>
      </c>
      <c r="D17" s="1904"/>
      <c r="E17" s="837">
        <f>IF(E10=0,0,IF(E29=J29,0,MIN(E31*IF(E27=I27,60000,IF(E27=J27,45000,IF(E27=K27,20000)))+100000,'C-2蓄'!U46/IF(OR(E27=I27,E27=J27),3,5))))</f>
        <v>0</v>
      </c>
      <c r="F17" s="500" t="s">
        <v>305</v>
      </c>
      <c r="G17" s="838"/>
    </row>
    <row r="18" spans="1:14" s="565" customFormat="1" ht="21.95" customHeight="1" x14ac:dyDescent="0.35">
      <c r="A18" s="315"/>
      <c r="C18" s="1903" t="s">
        <v>538</v>
      </c>
      <c r="D18" s="1904"/>
      <c r="E18" s="856"/>
      <c r="F18" s="500" t="s">
        <v>305</v>
      </c>
      <c r="G18" s="838" t="s">
        <v>750</v>
      </c>
    </row>
    <row r="19" spans="1:14" s="565" customFormat="1" ht="21.95" customHeight="1" x14ac:dyDescent="0.35">
      <c r="A19" s="315"/>
      <c r="C19" s="1903" t="s">
        <v>539</v>
      </c>
      <c r="D19" s="1904"/>
      <c r="E19" s="856"/>
      <c r="F19" s="500" t="s">
        <v>305</v>
      </c>
      <c r="G19" s="838" t="s">
        <v>750</v>
      </c>
    </row>
    <row r="20" spans="1:14" s="565" customFormat="1" ht="21.95" customHeight="1" x14ac:dyDescent="0.35">
      <c r="A20" s="315"/>
      <c r="C20" s="1903" t="s">
        <v>553</v>
      </c>
      <c r="D20" s="1904"/>
      <c r="E20" s="1257"/>
      <c r="F20" s="500" t="s">
        <v>305</v>
      </c>
      <c r="G20" s="1062"/>
    </row>
    <row r="21" spans="1:14" s="565" customFormat="1" ht="21.95" customHeight="1" x14ac:dyDescent="0.35">
      <c r="A21" s="315"/>
      <c r="C21" s="1905" t="s">
        <v>495</v>
      </c>
      <c r="D21" s="1906"/>
      <c r="E21" s="837">
        <f>MIN(E13,E15)</f>
        <v>0</v>
      </c>
      <c r="F21" s="500" t="s">
        <v>305</v>
      </c>
      <c r="G21" s="838" t="s">
        <v>497</v>
      </c>
    </row>
    <row r="22" spans="1:14" s="565" customFormat="1" ht="21.95" customHeight="1" thickBot="1" x14ac:dyDescent="0.4">
      <c r="A22" s="315"/>
      <c r="C22" s="1912" t="s">
        <v>494</v>
      </c>
      <c r="D22" s="1913"/>
      <c r="E22" s="839">
        <f>MIN(E12,E21)</f>
        <v>0</v>
      </c>
      <c r="F22" s="500" t="s">
        <v>305</v>
      </c>
      <c r="G22" s="838" t="s">
        <v>498</v>
      </c>
    </row>
    <row r="23" spans="1:14" s="565" customFormat="1" ht="21.95" customHeight="1" thickBot="1" x14ac:dyDescent="0.4">
      <c r="A23" s="315"/>
      <c r="C23" s="1914" t="s">
        <v>493</v>
      </c>
      <c r="D23" s="1915"/>
      <c r="E23" s="840">
        <f>MIN(ROUNDDOWN(E22,-3),200000000)</f>
        <v>0</v>
      </c>
      <c r="F23" s="500" t="s">
        <v>305</v>
      </c>
      <c r="G23" s="838" t="s">
        <v>499</v>
      </c>
      <c r="I23" s="1902" t="s">
        <v>3118</v>
      </c>
      <c r="J23" s="1902"/>
      <c r="K23" s="1902"/>
      <c r="L23" s="1902"/>
      <c r="M23" s="1902"/>
      <c r="N23" s="1902"/>
    </row>
    <row r="24" spans="1:14" ht="20.100000000000001" customHeight="1" x14ac:dyDescent="0.35">
      <c r="B24" s="832"/>
      <c r="C24" s="841"/>
      <c r="D24" s="842"/>
      <c r="E24" s="842"/>
      <c r="F24" s="832"/>
      <c r="G24" s="832"/>
      <c r="I24" s="1902"/>
      <c r="J24" s="1902"/>
      <c r="K24" s="1902"/>
      <c r="L24" s="1902"/>
      <c r="M24" s="1902"/>
      <c r="N24" s="1902"/>
    </row>
    <row r="25" spans="1:14" ht="20.100000000000001" customHeight="1" thickBot="1" x14ac:dyDescent="0.4">
      <c r="B25" s="1916" t="s">
        <v>514</v>
      </c>
      <c r="C25" s="1916"/>
      <c r="D25" s="843"/>
      <c r="E25" s="415" t="str">
        <f>IF(E7="","",ROUNDDOWN(MIN('B-1'!G81,'B-1'!G82),0))</f>
        <v/>
      </c>
      <c r="F25" s="844" t="s">
        <v>50</v>
      </c>
      <c r="G25" s="826"/>
      <c r="H25" s="797"/>
      <c r="I25" s="1902"/>
      <c r="J25" s="1902"/>
      <c r="K25" s="1902"/>
      <c r="L25" s="1902"/>
      <c r="M25" s="1902"/>
      <c r="N25" s="1902"/>
    </row>
    <row r="26" spans="1:14" ht="20.100000000000001" customHeight="1" x14ac:dyDescent="0.35">
      <c r="B26" s="843"/>
      <c r="C26" s="843"/>
      <c r="D26" s="843"/>
      <c r="E26" s="826"/>
      <c r="F26" s="826"/>
      <c r="G26" s="826"/>
      <c r="H26" s="845"/>
      <c r="K26" s="330"/>
      <c r="L26" s="330"/>
      <c r="M26" s="330"/>
    </row>
    <row r="27" spans="1:14" ht="20.100000000000001" customHeight="1" thickBot="1" x14ac:dyDescent="0.4">
      <c r="B27" s="1917" t="s">
        <v>513</v>
      </c>
      <c r="C27" s="1917"/>
      <c r="D27" s="846"/>
      <c r="E27" s="847" t="str">
        <f>IF('B-1'!G84="","",'B-1'!G84)</f>
        <v/>
      </c>
      <c r="F27" s="848"/>
      <c r="G27" s="832"/>
      <c r="H27" s="845"/>
      <c r="I27" s="500" t="s">
        <v>796</v>
      </c>
      <c r="J27" s="500" t="s">
        <v>797</v>
      </c>
      <c r="K27" s="500" t="s">
        <v>742</v>
      </c>
      <c r="L27" s="500"/>
      <c r="M27" s="500"/>
    </row>
    <row r="28" spans="1:14" ht="20.100000000000001" customHeight="1" x14ac:dyDescent="0.35">
      <c r="B28" s="846"/>
      <c r="C28" s="846"/>
      <c r="D28" s="846"/>
      <c r="E28" s="849"/>
      <c r="F28" s="848"/>
      <c r="G28" s="832"/>
      <c r="H28" s="845"/>
      <c r="I28" s="850"/>
    </row>
    <row r="29" spans="1:14" ht="20.100000000000001" customHeight="1" thickBot="1" x14ac:dyDescent="0.4">
      <c r="B29" s="1918" t="s">
        <v>515</v>
      </c>
      <c r="C29" s="1918"/>
      <c r="D29" s="846"/>
      <c r="E29" s="847" t="str">
        <f>IF('B-2蓄'!R15="","",'B-2蓄'!R15)</f>
        <v/>
      </c>
      <c r="F29" s="851"/>
      <c r="G29" s="500"/>
      <c r="H29" s="500"/>
      <c r="I29" s="500" t="s">
        <v>746</v>
      </c>
      <c r="J29" s="500" t="s">
        <v>747</v>
      </c>
      <c r="K29" s="500"/>
      <c r="L29" s="500"/>
    </row>
    <row r="30" spans="1:14" ht="20.100000000000001" customHeight="1" x14ac:dyDescent="0.35">
      <c r="B30" s="846"/>
      <c r="C30" s="846"/>
      <c r="D30" s="846"/>
      <c r="E30" s="852"/>
      <c r="F30" s="852"/>
      <c r="G30" s="826"/>
      <c r="H30" s="797"/>
      <c r="I30" s="850"/>
      <c r="K30" s="330"/>
      <c r="L30" s="330"/>
      <c r="M30" s="330"/>
    </row>
    <row r="31" spans="1:14" ht="20.100000000000001" customHeight="1" thickBot="1" x14ac:dyDescent="0.4">
      <c r="B31" s="1917" t="s">
        <v>516</v>
      </c>
      <c r="C31" s="1917"/>
      <c r="D31" s="846"/>
      <c r="E31" s="416" t="str">
        <f>IF(E25="","",ROUNDDOWN('B-1'!G85,1))</f>
        <v/>
      </c>
      <c r="F31" s="848" t="s">
        <v>51</v>
      </c>
      <c r="G31" s="826"/>
      <c r="H31" s="622"/>
      <c r="K31" s="330"/>
      <c r="L31" s="330"/>
      <c r="M31" s="330"/>
    </row>
    <row r="32" spans="1:14" ht="20.100000000000001" customHeight="1" x14ac:dyDescent="0.35">
      <c r="B32" s="846"/>
      <c r="C32" s="846"/>
      <c r="D32" s="846"/>
      <c r="E32" s="417"/>
      <c r="F32" s="848"/>
      <c r="G32" s="826"/>
      <c r="H32" s="622"/>
      <c r="K32" s="330"/>
      <c r="L32" s="330"/>
      <c r="M32" s="330"/>
    </row>
    <row r="33" spans="2:13" ht="20.100000000000001" customHeight="1" thickBot="1" x14ac:dyDescent="0.4">
      <c r="B33" s="1917" t="s">
        <v>517</v>
      </c>
      <c r="C33" s="1917"/>
      <c r="D33" s="846"/>
      <c r="E33" s="416" t="str">
        <f>IF(E25="","",ROUNDDOWN('B-1'!G86,1))</f>
        <v/>
      </c>
      <c r="F33" s="848" t="s">
        <v>50</v>
      </c>
      <c r="G33" s="826"/>
      <c r="H33" s="622"/>
      <c r="I33" s="850"/>
      <c r="M33" s="330"/>
    </row>
    <row r="34" spans="2:13" ht="20.100000000000001" customHeight="1" x14ac:dyDescent="0.35">
      <c r="B34" s="500"/>
      <c r="C34" s="500"/>
      <c r="D34" s="500"/>
      <c r="E34" s="500"/>
      <c r="F34" s="500"/>
      <c r="G34" s="826"/>
      <c r="H34" s="622"/>
      <c r="I34" s="850"/>
      <c r="M34" s="330"/>
    </row>
    <row r="35" spans="2:13" ht="20.100000000000001" customHeight="1" thickBot="1" x14ac:dyDescent="0.4">
      <c r="B35" s="1917" t="s">
        <v>554</v>
      </c>
      <c r="C35" s="1917"/>
      <c r="D35" s="846"/>
      <c r="E35" s="416" t="str">
        <f>IF('B-1'!G88="","",'B-1'!G88)</f>
        <v/>
      </c>
      <c r="F35" s="848"/>
      <c r="G35" s="826"/>
      <c r="H35" s="622"/>
      <c r="I35" s="850"/>
      <c r="M35" s="330"/>
    </row>
    <row r="36" spans="2:13" ht="20.100000000000001" customHeight="1" x14ac:dyDescent="0.35">
      <c r="B36" s="846"/>
      <c r="C36" s="846"/>
      <c r="D36" s="846"/>
      <c r="E36" s="428"/>
      <c r="F36" s="848"/>
      <c r="G36" s="826"/>
      <c r="H36" s="622"/>
      <c r="I36" s="850"/>
      <c r="M36" s="330"/>
    </row>
    <row r="37" spans="2:13" ht="20.100000000000001" customHeight="1" thickBot="1" x14ac:dyDescent="0.4">
      <c r="B37" s="1917" t="s">
        <v>555</v>
      </c>
      <c r="C37" s="1917"/>
      <c r="D37" s="846"/>
      <c r="E37" s="416" t="str">
        <f>IF('B-1'!G89="","",'B-1'!G89)</f>
        <v/>
      </c>
      <c r="F37" s="848" t="s">
        <v>51</v>
      </c>
      <c r="G37" s="826"/>
      <c r="H37" s="622"/>
      <c r="I37" s="850"/>
      <c r="M37" s="330"/>
    </row>
    <row r="38" spans="2:13" ht="20.100000000000001" customHeight="1" x14ac:dyDescent="0.35">
      <c r="B38" s="500"/>
      <c r="C38" s="500"/>
      <c r="D38" s="500"/>
      <c r="E38" s="500"/>
      <c r="F38" s="500"/>
      <c r="G38" s="826"/>
      <c r="H38" s="622"/>
      <c r="I38" s="850"/>
      <c r="M38" s="330"/>
    </row>
    <row r="39" spans="2:13" ht="20.100000000000001" customHeight="1" thickBot="1" x14ac:dyDescent="0.4">
      <c r="B39" s="1917" t="s">
        <v>556</v>
      </c>
      <c r="C39" s="1917"/>
      <c r="D39" s="846"/>
      <c r="E39" s="416" t="str">
        <f>IF('B-1'!G91="","","有")</f>
        <v/>
      </c>
      <c r="F39" s="848"/>
      <c r="G39" s="826"/>
      <c r="H39" s="622"/>
      <c r="I39" s="850"/>
      <c r="M39" s="330"/>
    </row>
    <row r="40" spans="2:13" s="500" customFormat="1" ht="20.100000000000001" customHeight="1" x14ac:dyDescent="0.35"/>
    <row r="41" spans="2:13" ht="33" customHeight="1" thickBot="1" x14ac:dyDescent="0.4">
      <c r="B41" s="1911" t="s">
        <v>3151</v>
      </c>
      <c r="C41" s="1911"/>
      <c r="D41" s="829"/>
      <c r="E41" s="853" t="str">
        <f>'C-4'!V6</f>
        <v>消費税抜き</v>
      </c>
      <c r="F41" s="826"/>
      <c r="G41" s="826"/>
      <c r="H41" s="797"/>
      <c r="K41" s="330"/>
      <c r="L41" s="330"/>
      <c r="M41" s="330"/>
    </row>
    <row r="42" spans="2:13" ht="12" customHeight="1" x14ac:dyDescent="0.35">
      <c r="B42" s="854"/>
      <c r="C42" s="500"/>
      <c r="D42" s="500"/>
      <c r="E42" s="500"/>
      <c r="F42" s="500"/>
      <c r="G42" s="500"/>
      <c r="H42" s="797"/>
      <c r="K42" s="330"/>
      <c r="L42" s="330"/>
      <c r="M42" s="330"/>
    </row>
    <row r="43" spans="2:13" ht="20.100000000000001" customHeight="1" x14ac:dyDescent="0.35">
      <c r="B43" s="855" t="s">
        <v>49</v>
      </c>
      <c r="C43" s="832"/>
      <c r="D43" s="565"/>
      <c r="E43" s="565"/>
      <c r="F43" s="832"/>
      <c r="G43" s="832"/>
    </row>
    <row r="44" spans="2:13" ht="9.6" customHeight="1" x14ac:dyDescent="0.35">
      <c r="B44" s="832"/>
      <c r="C44" s="832"/>
      <c r="D44" s="832"/>
      <c r="E44" s="565"/>
      <c r="F44" s="832"/>
      <c r="G44" s="832"/>
    </row>
    <row r="45" spans="2:13" x14ac:dyDescent="0.35">
      <c r="D45" s="565"/>
      <c r="E45" s="565"/>
    </row>
    <row r="46" spans="2:13" hidden="1" x14ac:dyDescent="0.35">
      <c r="D46" s="565"/>
      <c r="E46" s="565"/>
    </row>
    <row r="47" spans="2:13" hidden="1" x14ac:dyDescent="0.35">
      <c r="D47" s="565"/>
      <c r="E47" s="565"/>
    </row>
    <row r="48" spans="2:13" ht="19.5" hidden="1" x14ac:dyDescent="0.35">
      <c r="D48" s="823"/>
      <c r="E48" s="565"/>
    </row>
    <row r="49" spans="4:5" hidden="1" x14ac:dyDescent="0.35">
      <c r="D49" s="565"/>
      <c r="E49" s="565"/>
    </row>
    <row r="50" spans="4:5" ht="18.75" customHeight="1" x14ac:dyDescent="0.35"/>
  </sheetData>
  <sheetProtection sheet="1" objects="1" scenarios="1" selectLockedCells="1"/>
  <mergeCells count="29">
    <mergeCell ref="B41:C41"/>
    <mergeCell ref="C22:D22"/>
    <mergeCell ref="C23:D23"/>
    <mergeCell ref="B25:C25"/>
    <mergeCell ref="B27:C27"/>
    <mergeCell ref="B31:C31"/>
    <mergeCell ref="B33:C33"/>
    <mergeCell ref="B35:C35"/>
    <mergeCell ref="B29:C29"/>
    <mergeCell ref="B39:C39"/>
    <mergeCell ref="B37:C37"/>
    <mergeCell ref="B3:G3"/>
    <mergeCell ref="C5:F5"/>
    <mergeCell ref="C10:D10"/>
    <mergeCell ref="C11:D11"/>
    <mergeCell ref="C12:D12"/>
    <mergeCell ref="E7:F7"/>
    <mergeCell ref="B7:D7"/>
    <mergeCell ref="I10:N12"/>
    <mergeCell ref="I23:N25"/>
    <mergeCell ref="C17:D17"/>
    <mergeCell ref="C20:D20"/>
    <mergeCell ref="C19:D19"/>
    <mergeCell ref="C18:D18"/>
    <mergeCell ref="C21:D21"/>
    <mergeCell ref="C13:D13"/>
    <mergeCell ref="C14:D14"/>
    <mergeCell ref="C15:D15"/>
    <mergeCell ref="C16:D16"/>
  </mergeCells>
  <phoneticPr fontId="13"/>
  <conditionalFormatting sqref="E18:E19">
    <cfRule type="containsBlanks" dxfId="74" priority="2">
      <formula>LEN(TRIM(E18))=0</formula>
    </cfRule>
  </conditionalFormatting>
  <dataValidations count="1">
    <dataValidation type="whole" operator="greaterThanOrEqual" allowBlank="1" showInputMessage="1" showErrorMessage="1" sqref="E18:E19" xr:uid="{A3C40A26-F33D-4FD8-9DA3-153309239690}">
      <formula1>0</formula1>
    </dataValidation>
  </dataValidations>
  <pageMargins left="0.70866141732283472" right="0.51181102362204722" top="0.55118110236220474" bottom="0.55118110236220474" header="0.31496062992125984" footer="0.31496062992125984"/>
  <pageSetup paperSize="9"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pageSetUpPr fitToPage="1"/>
  </sheetPr>
  <dimension ref="A1:AN122"/>
  <sheetViews>
    <sheetView showGridLines="0" view="pageBreakPreview" zoomScale="55" zoomScaleNormal="70" zoomScaleSheetLayoutView="55" workbookViewId="0"/>
  </sheetViews>
  <sheetFormatPr defaultColWidth="0" defaultRowHeight="25.5" zeroHeight="1" outlineLevelRow="1" x14ac:dyDescent="0.35"/>
  <cols>
    <col min="1" max="1" width="2.42578125" style="141" customWidth="1"/>
    <col min="2" max="2" width="7.7109375" style="142" customWidth="1"/>
    <col min="3" max="4" width="21" style="141" customWidth="1"/>
    <col min="5" max="5" width="5.7109375" style="142" customWidth="1"/>
    <col min="6" max="6" width="13.7109375" style="141" customWidth="1"/>
    <col min="7" max="7" width="13.7109375" style="928" customWidth="1"/>
    <col min="8" max="8" width="7.85546875" style="141" customWidth="1"/>
    <col min="9" max="20" width="9.7109375" style="923" customWidth="1"/>
    <col min="21" max="22" width="13.7109375" style="923" customWidth="1"/>
    <col min="23" max="23" width="13.7109375" style="929" customWidth="1"/>
    <col min="24" max="24" width="11.28515625" style="145" customWidth="1"/>
    <col min="25" max="25" width="9.140625" style="141" customWidth="1"/>
    <col min="26" max="35" width="13.42578125" style="1007" customWidth="1"/>
    <col min="36" max="39" width="13.42578125" style="963" customWidth="1"/>
    <col min="40" max="40" width="13.42578125" style="962" customWidth="1"/>
    <col min="41" max="16384" width="9.140625" style="141" hidden="1"/>
  </cols>
  <sheetData>
    <row r="1" spans="1:40" s="142" customFormat="1" x14ac:dyDescent="0.35">
      <c r="A1" s="141"/>
      <c r="G1" s="143"/>
      <c r="I1" s="144"/>
      <c r="J1" s="144"/>
      <c r="K1" s="144"/>
      <c r="L1" s="144"/>
      <c r="M1" s="144"/>
      <c r="N1" s="144"/>
      <c r="O1" s="144"/>
      <c r="P1" s="144"/>
      <c r="Q1" s="144"/>
      <c r="R1" s="144"/>
      <c r="S1" s="144"/>
      <c r="T1" s="144"/>
      <c r="U1" s="144"/>
      <c r="V1" s="144"/>
      <c r="W1" s="143"/>
      <c r="X1" s="145"/>
      <c r="Z1" s="1008"/>
      <c r="AA1" s="1008"/>
      <c r="AB1" s="1008"/>
      <c r="AC1" s="1008"/>
      <c r="AD1" s="1008"/>
      <c r="AE1" s="1008"/>
      <c r="AF1" s="1008"/>
      <c r="AG1" s="1008"/>
      <c r="AH1" s="1008"/>
      <c r="AI1" s="1008"/>
      <c r="AJ1" s="1009"/>
      <c r="AK1" s="1009"/>
      <c r="AL1" s="1009"/>
      <c r="AM1" s="1009"/>
      <c r="AN1" s="961"/>
    </row>
    <row r="2" spans="1:40" s="142" customFormat="1" ht="33.75" thickBot="1" x14ac:dyDescent="0.4">
      <c r="A2" s="141"/>
      <c r="B2" s="1235" t="s">
        <v>3119</v>
      </c>
      <c r="G2" s="143"/>
      <c r="I2" s="144"/>
      <c r="J2" s="144"/>
      <c r="K2" s="146"/>
      <c r="L2" s="147"/>
      <c r="M2" s="147"/>
      <c r="N2" s="147"/>
      <c r="O2" s="148"/>
      <c r="P2" s="149" t="s">
        <v>284</v>
      </c>
      <c r="Q2" s="1919" t="str">
        <f>IF('A-2'!D6="","",'A-2'!D6)</f>
        <v/>
      </c>
      <c r="R2" s="1919"/>
      <c r="S2" s="1919"/>
      <c r="T2" s="1919"/>
      <c r="U2" s="1919"/>
      <c r="V2" s="1919"/>
      <c r="W2" s="1919"/>
      <c r="X2" s="145"/>
      <c r="Z2" s="1008"/>
      <c r="AA2" s="1008"/>
      <c r="AB2" s="1008"/>
      <c r="AC2" s="1008"/>
      <c r="AD2" s="1008"/>
      <c r="AE2" s="1008"/>
      <c r="AF2" s="1008"/>
      <c r="AG2" s="1008"/>
      <c r="AH2" s="1008"/>
      <c r="AI2" s="1008"/>
      <c r="AJ2" s="1009"/>
      <c r="AK2" s="1009"/>
      <c r="AL2" s="1009"/>
      <c r="AM2" s="1009"/>
      <c r="AN2" s="961"/>
    </row>
    <row r="3" spans="1:40" s="142" customFormat="1" ht="42.75" customHeight="1" x14ac:dyDescent="0.35">
      <c r="A3" s="141"/>
      <c r="B3" s="1006" t="s">
        <v>755</v>
      </c>
      <c r="G3" s="143"/>
      <c r="I3" s="144"/>
      <c r="J3" s="144"/>
      <c r="K3" s="150"/>
      <c r="L3" s="150"/>
      <c r="M3" s="150"/>
      <c r="N3" s="150"/>
      <c r="O3" s="150"/>
      <c r="P3" s="150"/>
      <c r="Q3" s="144"/>
      <c r="R3" s="144"/>
      <c r="S3" s="144"/>
      <c r="T3" s="144"/>
      <c r="U3" s="144"/>
      <c r="V3" s="144"/>
      <c r="W3" s="143"/>
      <c r="X3" s="145"/>
      <c r="Z3" s="1008"/>
      <c r="AA3" s="1008"/>
      <c r="AB3" s="1008"/>
      <c r="AC3" s="1008"/>
      <c r="AD3" s="1008"/>
      <c r="AE3" s="1008"/>
      <c r="AF3" s="1008"/>
      <c r="AG3" s="1008"/>
      <c r="AH3" s="1008"/>
      <c r="AI3" s="1008"/>
      <c r="AJ3" s="1009"/>
      <c r="AK3" s="1009"/>
      <c r="AL3" s="1009"/>
      <c r="AM3" s="1009"/>
      <c r="AN3" s="961"/>
    </row>
    <row r="4" spans="1:40" s="857" customFormat="1" ht="24.75" customHeight="1" x14ac:dyDescent="0.35">
      <c r="B4" s="1931" t="s">
        <v>24</v>
      </c>
      <c r="C4" s="1932"/>
      <c r="D4" s="1932"/>
      <c r="E4" s="1932"/>
      <c r="F4" s="1932"/>
      <c r="G4" s="1932"/>
      <c r="H4" s="1933"/>
      <c r="I4" s="1928" t="s">
        <v>2</v>
      </c>
      <c r="J4" s="1929"/>
      <c r="K4" s="1929"/>
      <c r="L4" s="1929"/>
      <c r="M4" s="1929"/>
      <c r="N4" s="1929"/>
      <c r="O4" s="1929"/>
      <c r="P4" s="1929"/>
      <c r="Q4" s="1929"/>
      <c r="R4" s="1929"/>
      <c r="S4" s="1929"/>
      <c r="T4" s="1929"/>
      <c r="U4" s="1930"/>
      <c r="V4" s="1934" t="s">
        <v>40</v>
      </c>
      <c r="W4" s="1937" t="s">
        <v>47</v>
      </c>
      <c r="X4" s="1920" t="s">
        <v>48</v>
      </c>
      <c r="Z4" s="1773" t="s">
        <v>3120</v>
      </c>
      <c r="AA4" s="1773"/>
      <c r="AB4" s="1773"/>
      <c r="AC4" s="1773"/>
      <c r="AD4" s="1773"/>
      <c r="AE4" s="1773"/>
      <c r="AF4" s="1773"/>
      <c r="AG4" s="1773"/>
      <c r="AH4" s="1773"/>
      <c r="AI4" s="1773"/>
      <c r="AJ4" s="1773"/>
      <c r="AK4" s="1773"/>
      <c r="AL4" s="1773"/>
      <c r="AM4" s="1773"/>
      <c r="AN4" s="961"/>
    </row>
    <row r="5" spans="1:40" s="857" customFormat="1" ht="26.25" customHeight="1" x14ac:dyDescent="0.35">
      <c r="B5" s="1940" t="s">
        <v>25</v>
      </c>
      <c r="C5" s="1940" t="s">
        <v>3</v>
      </c>
      <c r="D5" s="1931" t="s">
        <v>4</v>
      </c>
      <c r="E5" s="1932"/>
      <c r="F5" s="1932"/>
      <c r="G5" s="1932"/>
      <c r="H5" s="1933"/>
      <c r="I5" s="1928" t="s">
        <v>5</v>
      </c>
      <c r="J5" s="1929"/>
      <c r="K5" s="1929"/>
      <c r="L5" s="1929"/>
      <c r="M5" s="1929"/>
      <c r="N5" s="1929"/>
      <c r="O5" s="1929"/>
      <c r="P5" s="1929"/>
      <c r="Q5" s="1930"/>
      <c r="R5" s="858" t="s">
        <v>6</v>
      </c>
      <c r="S5" s="858" t="s">
        <v>7</v>
      </c>
      <c r="T5" s="858" t="s">
        <v>8</v>
      </c>
      <c r="U5" s="1922" t="s">
        <v>39</v>
      </c>
      <c r="V5" s="1935"/>
      <c r="W5" s="1938"/>
      <c r="X5" s="1921"/>
      <c r="Z5" s="1773"/>
      <c r="AA5" s="1773"/>
      <c r="AB5" s="1773"/>
      <c r="AC5" s="1773"/>
      <c r="AD5" s="1773"/>
      <c r="AE5" s="1773"/>
      <c r="AF5" s="1773"/>
      <c r="AG5" s="1773"/>
      <c r="AH5" s="1773"/>
      <c r="AI5" s="1773"/>
      <c r="AJ5" s="1773"/>
      <c r="AK5" s="1773"/>
      <c r="AL5" s="1773"/>
      <c r="AM5" s="1773"/>
      <c r="AN5" s="961"/>
    </row>
    <row r="6" spans="1:40" s="859" customFormat="1" ht="55.5" customHeight="1" x14ac:dyDescent="0.35">
      <c r="B6" s="1941"/>
      <c r="C6" s="1941"/>
      <c r="D6" s="1949" t="s">
        <v>353</v>
      </c>
      <c r="E6" s="1949" t="s">
        <v>36</v>
      </c>
      <c r="F6" s="1949" t="s">
        <v>37</v>
      </c>
      <c r="G6" s="1924" t="s">
        <v>38</v>
      </c>
      <c r="H6" s="1926" t="s">
        <v>61</v>
      </c>
      <c r="I6" s="1928" t="s">
        <v>9</v>
      </c>
      <c r="J6" s="1929"/>
      <c r="K6" s="1929"/>
      <c r="L6" s="1929"/>
      <c r="M6" s="1929"/>
      <c r="N6" s="1930"/>
      <c r="O6" s="1922" t="s">
        <v>26</v>
      </c>
      <c r="P6" s="1922" t="s">
        <v>10</v>
      </c>
      <c r="Q6" s="1922" t="s">
        <v>11</v>
      </c>
      <c r="R6" s="1943" t="s">
        <v>6</v>
      </c>
      <c r="S6" s="1943" t="s">
        <v>7</v>
      </c>
      <c r="T6" s="1943" t="s">
        <v>8</v>
      </c>
      <c r="U6" s="1945"/>
      <c r="V6" s="1935"/>
      <c r="W6" s="1938"/>
      <c r="X6" s="1921"/>
      <c r="Z6" s="1773"/>
      <c r="AA6" s="1773"/>
      <c r="AB6" s="1773"/>
      <c r="AC6" s="1773"/>
      <c r="AD6" s="1773"/>
      <c r="AE6" s="1773"/>
      <c r="AF6" s="1773"/>
      <c r="AG6" s="1773"/>
      <c r="AH6" s="1773"/>
      <c r="AI6" s="1773"/>
      <c r="AJ6" s="1773"/>
      <c r="AK6" s="1773"/>
      <c r="AL6" s="1773"/>
      <c r="AM6" s="1773"/>
      <c r="AN6" s="961"/>
    </row>
    <row r="7" spans="1:40" s="859" customFormat="1" ht="37.5" x14ac:dyDescent="0.35">
      <c r="B7" s="1942"/>
      <c r="C7" s="1942"/>
      <c r="D7" s="1950"/>
      <c r="E7" s="1951"/>
      <c r="F7" s="1950"/>
      <c r="G7" s="1925"/>
      <c r="H7" s="1927"/>
      <c r="I7" s="858" t="s">
        <v>12</v>
      </c>
      <c r="J7" s="858" t="s">
        <v>13</v>
      </c>
      <c r="K7" s="860" t="s">
        <v>14</v>
      </c>
      <c r="L7" s="860" t="s">
        <v>15</v>
      </c>
      <c r="M7" s="860" t="s">
        <v>16</v>
      </c>
      <c r="N7" s="860" t="s">
        <v>17</v>
      </c>
      <c r="O7" s="1923"/>
      <c r="P7" s="1923"/>
      <c r="Q7" s="1923"/>
      <c r="R7" s="1944"/>
      <c r="S7" s="1944"/>
      <c r="T7" s="1944"/>
      <c r="U7" s="1923"/>
      <c r="V7" s="1936"/>
      <c r="W7" s="1939"/>
      <c r="X7" s="1921"/>
      <c r="Z7" s="1773"/>
      <c r="AA7" s="1773"/>
      <c r="AB7" s="1773"/>
      <c r="AC7" s="1773"/>
      <c r="AD7" s="1773"/>
      <c r="AE7" s="1773"/>
      <c r="AF7" s="1773"/>
      <c r="AG7" s="1773"/>
      <c r="AH7" s="1773"/>
      <c r="AI7" s="1773"/>
      <c r="AJ7" s="1773"/>
      <c r="AK7" s="1773"/>
      <c r="AL7" s="1773"/>
      <c r="AM7" s="1773"/>
      <c r="AN7" s="961"/>
    </row>
    <row r="8" spans="1:40" ht="18.75" customHeight="1" x14ac:dyDescent="0.35">
      <c r="B8" s="861">
        <v>1</v>
      </c>
      <c r="C8" s="930"/>
      <c r="D8" s="931"/>
      <c r="E8" s="932"/>
      <c r="F8" s="933"/>
      <c r="G8" s="934">
        <f>ROUNDDOWN(E8*F8,0)</f>
        <v>0</v>
      </c>
      <c r="H8" s="935"/>
      <c r="I8" s="936"/>
      <c r="J8" s="936"/>
      <c r="K8" s="936"/>
      <c r="L8" s="937"/>
      <c r="M8" s="937"/>
      <c r="N8" s="937"/>
      <c r="O8" s="936"/>
      <c r="P8" s="936"/>
      <c r="Q8" s="936"/>
      <c r="R8" s="936"/>
      <c r="S8" s="936"/>
      <c r="T8" s="936"/>
      <c r="U8" s="862">
        <f>SUM(I8:T8)</f>
        <v>0</v>
      </c>
      <c r="V8" s="948"/>
      <c r="W8" s="862">
        <f>SUM(U8,V8)</f>
        <v>0</v>
      </c>
      <c r="X8" s="863" t="str">
        <f t="shared" ref="X8:X21" si="0">IF(G8=W8,"○","×")</f>
        <v>○</v>
      </c>
      <c r="Z8" s="1773"/>
      <c r="AA8" s="1773"/>
      <c r="AB8" s="1773"/>
      <c r="AC8" s="1773"/>
      <c r="AD8" s="1773"/>
      <c r="AE8" s="1773"/>
      <c r="AF8" s="1773"/>
      <c r="AG8" s="1773"/>
      <c r="AH8" s="1773"/>
      <c r="AI8" s="1773"/>
      <c r="AJ8" s="1773"/>
      <c r="AK8" s="1773"/>
      <c r="AL8" s="1773"/>
      <c r="AM8" s="1773"/>
    </row>
    <row r="9" spans="1:40" ht="18.75" customHeight="1" x14ac:dyDescent="0.35">
      <c r="B9" s="861">
        <v>2</v>
      </c>
      <c r="C9" s="930"/>
      <c r="D9" s="931"/>
      <c r="E9" s="938"/>
      <c r="F9" s="939"/>
      <c r="G9" s="934">
        <f t="shared" ref="G9:G47" si="1">ROUNDDOWN(E9*F9,0)</f>
        <v>0</v>
      </c>
      <c r="H9" s="935"/>
      <c r="I9" s="936"/>
      <c r="J9" s="936"/>
      <c r="K9" s="936"/>
      <c r="L9" s="937"/>
      <c r="M9" s="937"/>
      <c r="N9" s="937"/>
      <c r="O9" s="936"/>
      <c r="P9" s="936"/>
      <c r="Q9" s="936"/>
      <c r="R9" s="936"/>
      <c r="S9" s="936"/>
      <c r="T9" s="936"/>
      <c r="U9" s="862">
        <f t="shared" ref="U9:U21" si="2">SUM(I9:T9)</f>
        <v>0</v>
      </c>
      <c r="V9" s="948"/>
      <c r="W9" s="862">
        <f t="shared" ref="W9:W21" si="3">SUM(U9,V9)</f>
        <v>0</v>
      </c>
      <c r="X9" s="863" t="str">
        <f t="shared" si="0"/>
        <v>○</v>
      </c>
      <c r="Z9" s="1773"/>
      <c r="AA9" s="1773"/>
      <c r="AB9" s="1773"/>
      <c r="AC9" s="1773"/>
      <c r="AD9" s="1773"/>
      <c r="AE9" s="1773"/>
      <c r="AF9" s="1773"/>
      <c r="AG9" s="1773"/>
      <c r="AH9" s="1773"/>
      <c r="AI9" s="1773"/>
      <c r="AJ9" s="1773"/>
      <c r="AK9" s="1773"/>
      <c r="AL9" s="1773"/>
      <c r="AM9" s="1773"/>
    </row>
    <row r="10" spans="1:40" ht="18.75" customHeight="1" x14ac:dyDescent="0.35">
      <c r="B10" s="861">
        <v>3</v>
      </c>
      <c r="C10" s="930"/>
      <c r="D10" s="931"/>
      <c r="E10" s="938"/>
      <c r="F10" s="939"/>
      <c r="G10" s="934">
        <f t="shared" si="1"/>
        <v>0</v>
      </c>
      <c r="H10" s="935"/>
      <c r="I10" s="936"/>
      <c r="J10" s="936"/>
      <c r="K10" s="936"/>
      <c r="L10" s="937"/>
      <c r="M10" s="937"/>
      <c r="N10" s="937"/>
      <c r="O10" s="936"/>
      <c r="P10" s="936"/>
      <c r="Q10" s="936"/>
      <c r="R10" s="936"/>
      <c r="S10" s="936"/>
      <c r="T10" s="936"/>
      <c r="U10" s="862">
        <f t="shared" si="2"/>
        <v>0</v>
      </c>
      <c r="V10" s="948"/>
      <c r="W10" s="862">
        <f t="shared" si="3"/>
        <v>0</v>
      </c>
      <c r="X10" s="863" t="str">
        <f t="shared" si="0"/>
        <v>○</v>
      </c>
      <c r="Z10" s="1773"/>
      <c r="AA10" s="1773"/>
      <c r="AB10" s="1773"/>
      <c r="AC10" s="1773"/>
      <c r="AD10" s="1773"/>
      <c r="AE10" s="1773"/>
      <c r="AF10" s="1773"/>
      <c r="AG10" s="1773"/>
      <c r="AH10" s="1773"/>
      <c r="AI10" s="1773"/>
      <c r="AJ10" s="1773"/>
      <c r="AK10" s="1773"/>
      <c r="AL10" s="1773"/>
      <c r="AM10" s="1773"/>
    </row>
    <row r="11" spans="1:40" ht="18.75" customHeight="1" x14ac:dyDescent="0.35">
      <c r="B11" s="861">
        <v>4</v>
      </c>
      <c r="C11" s="930"/>
      <c r="D11" s="931"/>
      <c r="E11" s="938"/>
      <c r="F11" s="939"/>
      <c r="G11" s="934">
        <f t="shared" si="1"/>
        <v>0</v>
      </c>
      <c r="H11" s="935"/>
      <c r="I11" s="936"/>
      <c r="J11" s="936"/>
      <c r="K11" s="936"/>
      <c r="L11" s="937"/>
      <c r="M11" s="937"/>
      <c r="N11" s="937"/>
      <c r="O11" s="936"/>
      <c r="P11" s="936"/>
      <c r="Q11" s="936"/>
      <c r="R11" s="936"/>
      <c r="S11" s="936"/>
      <c r="T11" s="936"/>
      <c r="U11" s="862">
        <f t="shared" si="2"/>
        <v>0</v>
      </c>
      <c r="V11" s="948"/>
      <c r="W11" s="862">
        <f t="shared" si="3"/>
        <v>0</v>
      </c>
      <c r="X11" s="863" t="str">
        <f t="shared" si="0"/>
        <v>○</v>
      </c>
      <c r="Z11" s="1773" t="s">
        <v>3121</v>
      </c>
      <c r="AA11" s="1773"/>
      <c r="AB11" s="1773"/>
      <c r="AC11" s="1773"/>
      <c r="AD11" s="1773"/>
      <c r="AE11" s="1773"/>
      <c r="AF11" s="1773"/>
      <c r="AG11" s="1773"/>
      <c r="AH11" s="1773"/>
      <c r="AI11" s="1773"/>
      <c r="AJ11" s="1773"/>
      <c r="AK11" s="1773"/>
      <c r="AL11" s="1773"/>
      <c r="AM11" s="1773"/>
    </row>
    <row r="12" spans="1:40" ht="18.75" customHeight="1" x14ac:dyDescent="0.35">
      <c r="B12" s="861">
        <v>5</v>
      </c>
      <c r="C12" s="930"/>
      <c r="D12" s="931"/>
      <c r="E12" s="938"/>
      <c r="F12" s="939"/>
      <c r="G12" s="934">
        <f t="shared" si="1"/>
        <v>0</v>
      </c>
      <c r="H12" s="935"/>
      <c r="I12" s="936"/>
      <c r="J12" s="936"/>
      <c r="K12" s="936"/>
      <c r="L12" s="937"/>
      <c r="M12" s="937"/>
      <c r="N12" s="937"/>
      <c r="O12" s="936"/>
      <c r="P12" s="936"/>
      <c r="Q12" s="936"/>
      <c r="R12" s="936"/>
      <c r="S12" s="936"/>
      <c r="T12" s="936"/>
      <c r="U12" s="862">
        <f t="shared" si="2"/>
        <v>0</v>
      </c>
      <c r="V12" s="948"/>
      <c r="W12" s="862">
        <f t="shared" si="3"/>
        <v>0</v>
      </c>
      <c r="X12" s="863" t="str">
        <f t="shared" si="0"/>
        <v>○</v>
      </c>
      <c r="Z12" s="1773"/>
      <c r="AA12" s="1773"/>
      <c r="AB12" s="1773"/>
      <c r="AC12" s="1773"/>
      <c r="AD12" s="1773"/>
      <c r="AE12" s="1773"/>
      <c r="AF12" s="1773"/>
      <c r="AG12" s="1773"/>
      <c r="AH12" s="1773"/>
      <c r="AI12" s="1773"/>
      <c r="AJ12" s="1773"/>
      <c r="AK12" s="1773"/>
      <c r="AL12" s="1773"/>
      <c r="AM12" s="1773"/>
    </row>
    <row r="13" spans="1:40" ht="18.75" customHeight="1" x14ac:dyDescent="0.35">
      <c r="B13" s="861">
        <v>6</v>
      </c>
      <c r="C13" s="930"/>
      <c r="D13" s="931"/>
      <c r="E13" s="938"/>
      <c r="F13" s="939"/>
      <c r="G13" s="934">
        <f t="shared" si="1"/>
        <v>0</v>
      </c>
      <c r="H13" s="935"/>
      <c r="I13" s="936"/>
      <c r="J13" s="936"/>
      <c r="K13" s="936"/>
      <c r="L13" s="937"/>
      <c r="M13" s="937"/>
      <c r="N13" s="937"/>
      <c r="O13" s="936"/>
      <c r="P13" s="936"/>
      <c r="Q13" s="936"/>
      <c r="R13" s="936"/>
      <c r="S13" s="936"/>
      <c r="T13" s="936"/>
      <c r="U13" s="862">
        <f t="shared" si="2"/>
        <v>0</v>
      </c>
      <c r="V13" s="948"/>
      <c r="W13" s="862">
        <f t="shared" si="3"/>
        <v>0</v>
      </c>
      <c r="X13" s="863" t="str">
        <f t="shared" si="0"/>
        <v>○</v>
      </c>
      <c r="Z13" s="1773" t="s">
        <v>3124</v>
      </c>
      <c r="AA13" s="1773"/>
      <c r="AB13" s="1773"/>
      <c r="AC13" s="1773"/>
      <c r="AD13" s="1773"/>
      <c r="AE13" s="1773"/>
      <c r="AF13" s="1773"/>
      <c r="AG13" s="1773"/>
      <c r="AH13" s="1773"/>
      <c r="AI13" s="1773"/>
      <c r="AJ13" s="1773"/>
      <c r="AK13" s="1773"/>
      <c r="AL13" s="1773"/>
      <c r="AM13" s="1773"/>
    </row>
    <row r="14" spans="1:40" ht="18.75" customHeight="1" x14ac:dyDescent="0.35">
      <c r="B14" s="861">
        <v>7</v>
      </c>
      <c r="C14" s="930"/>
      <c r="D14" s="931"/>
      <c r="E14" s="938"/>
      <c r="F14" s="939"/>
      <c r="G14" s="934">
        <f t="shared" si="1"/>
        <v>0</v>
      </c>
      <c r="H14" s="935"/>
      <c r="I14" s="936"/>
      <c r="J14" s="936"/>
      <c r="K14" s="936"/>
      <c r="L14" s="937"/>
      <c r="M14" s="937"/>
      <c r="N14" s="937"/>
      <c r="O14" s="936"/>
      <c r="P14" s="936"/>
      <c r="Q14" s="936"/>
      <c r="R14" s="936"/>
      <c r="S14" s="936"/>
      <c r="T14" s="936"/>
      <c r="U14" s="862">
        <f t="shared" si="2"/>
        <v>0</v>
      </c>
      <c r="V14" s="948"/>
      <c r="W14" s="862">
        <f t="shared" si="3"/>
        <v>0</v>
      </c>
      <c r="X14" s="863" t="str">
        <f t="shared" si="0"/>
        <v>○</v>
      </c>
      <c r="Z14" s="1773"/>
      <c r="AA14" s="1773"/>
      <c r="AB14" s="1773"/>
      <c r="AC14" s="1773"/>
      <c r="AD14" s="1773"/>
      <c r="AE14" s="1773"/>
      <c r="AF14" s="1773"/>
      <c r="AG14" s="1773"/>
      <c r="AH14" s="1773"/>
      <c r="AI14" s="1773"/>
      <c r="AJ14" s="1773"/>
      <c r="AK14" s="1773"/>
      <c r="AL14" s="1773"/>
      <c r="AM14" s="1773"/>
    </row>
    <row r="15" spans="1:40" ht="18.75" customHeight="1" x14ac:dyDescent="0.35">
      <c r="B15" s="861">
        <v>8</v>
      </c>
      <c r="C15" s="930"/>
      <c r="D15" s="931"/>
      <c r="E15" s="938"/>
      <c r="F15" s="939"/>
      <c r="G15" s="934">
        <f t="shared" si="1"/>
        <v>0</v>
      </c>
      <c r="H15" s="935"/>
      <c r="I15" s="936"/>
      <c r="J15" s="936"/>
      <c r="K15" s="936"/>
      <c r="L15" s="937"/>
      <c r="M15" s="937"/>
      <c r="N15" s="937"/>
      <c r="O15" s="936"/>
      <c r="P15" s="936"/>
      <c r="Q15" s="936"/>
      <c r="R15" s="936"/>
      <c r="S15" s="936"/>
      <c r="T15" s="936"/>
      <c r="U15" s="862">
        <f>SUM(I15:T15)</f>
        <v>0</v>
      </c>
      <c r="V15" s="948"/>
      <c r="W15" s="862">
        <f>SUM(U15,V15)</f>
        <v>0</v>
      </c>
      <c r="X15" s="863" t="str">
        <f t="shared" si="0"/>
        <v>○</v>
      </c>
      <c r="Z15" s="1773"/>
      <c r="AA15" s="1773"/>
      <c r="AB15" s="1773"/>
      <c r="AC15" s="1773"/>
      <c r="AD15" s="1773"/>
      <c r="AE15" s="1773"/>
      <c r="AF15" s="1773"/>
      <c r="AG15" s="1773"/>
      <c r="AH15" s="1773"/>
      <c r="AI15" s="1773"/>
      <c r="AJ15" s="1773"/>
      <c r="AK15" s="1773"/>
      <c r="AL15" s="1773"/>
      <c r="AM15" s="1773"/>
    </row>
    <row r="16" spans="1:40" ht="18.75" customHeight="1" x14ac:dyDescent="0.35">
      <c r="B16" s="861">
        <v>9</v>
      </c>
      <c r="C16" s="930"/>
      <c r="D16" s="931"/>
      <c r="E16" s="938"/>
      <c r="F16" s="939"/>
      <c r="G16" s="934">
        <f t="shared" si="1"/>
        <v>0</v>
      </c>
      <c r="H16" s="935"/>
      <c r="I16" s="936"/>
      <c r="J16" s="936"/>
      <c r="K16" s="936"/>
      <c r="L16" s="937"/>
      <c r="M16" s="937"/>
      <c r="N16" s="937"/>
      <c r="O16" s="936"/>
      <c r="P16" s="936"/>
      <c r="Q16" s="936"/>
      <c r="R16" s="936"/>
      <c r="S16" s="936"/>
      <c r="T16" s="936"/>
      <c r="U16" s="862">
        <f t="shared" si="2"/>
        <v>0</v>
      </c>
      <c r="V16" s="948"/>
      <c r="W16" s="862">
        <f t="shared" si="3"/>
        <v>0</v>
      </c>
      <c r="X16" s="863" t="str">
        <f t="shared" si="0"/>
        <v>○</v>
      </c>
      <c r="Z16" s="1773"/>
      <c r="AA16" s="1773"/>
      <c r="AB16" s="1773"/>
      <c r="AC16" s="1773"/>
      <c r="AD16" s="1773"/>
      <c r="AE16" s="1773"/>
      <c r="AF16" s="1773"/>
      <c r="AG16" s="1773"/>
      <c r="AH16" s="1773"/>
      <c r="AI16" s="1773"/>
      <c r="AJ16" s="1773"/>
      <c r="AK16" s="1773"/>
      <c r="AL16" s="1773"/>
      <c r="AM16" s="1773"/>
    </row>
    <row r="17" spans="2:39" ht="18.75" customHeight="1" x14ac:dyDescent="0.35">
      <c r="B17" s="861">
        <v>10</v>
      </c>
      <c r="C17" s="930"/>
      <c r="D17" s="931"/>
      <c r="E17" s="938"/>
      <c r="F17" s="939"/>
      <c r="G17" s="934">
        <f t="shared" si="1"/>
        <v>0</v>
      </c>
      <c r="H17" s="935"/>
      <c r="I17" s="936"/>
      <c r="J17" s="936"/>
      <c r="K17" s="936"/>
      <c r="L17" s="937"/>
      <c r="M17" s="937"/>
      <c r="N17" s="937"/>
      <c r="O17" s="936"/>
      <c r="P17" s="936"/>
      <c r="Q17" s="936"/>
      <c r="R17" s="936"/>
      <c r="S17" s="936"/>
      <c r="T17" s="936"/>
      <c r="U17" s="862">
        <f t="shared" si="2"/>
        <v>0</v>
      </c>
      <c r="V17" s="948"/>
      <c r="W17" s="862">
        <f t="shared" si="3"/>
        <v>0</v>
      </c>
      <c r="X17" s="863" t="str">
        <f t="shared" si="0"/>
        <v>○</v>
      </c>
      <c r="Z17" s="1773"/>
      <c r="AA17" s="1773"/>
      <c r="AB17" s="1773"/>
      <c r="AC17" s="1773"/>
      <c r="AD17" s="1773"/>
      <c r="AE17" s="1773"/>
      <c r="AF17" s="1773"/>
      <c r="AG17" s="1773"/>
      <c r="AH17" s="1773"/>
      <c r="AI17" s="1773"/>
      <c r="AJ17" s="1773"/>
      <c r="AK17" s="1773"/>
      <c r="AL17" s="1773"/>
      <c r="AM17" s="1773"/>
    </row>
    <row r="18" spans="2:39" ht="18.75" customHeight="1" x14ac:dyDescent="0.35">
      <c r="B18" s="861">
        <v>11</v>
      </c>
      <c r="C18" s="930"/>
      <c r="D18" s="931"/>
      <c r="E18" s="938"/>
      <c r="F18" s="939"/>
      <c r="G18" s="934">
        <f t="shared" si="1"/>
        <v>0</v>
      </c>
      <c r="H18" s="935"/>
      <c r="I18" s="936"/>
      <c r="J18" s="936"/>
      <c r="K18" s="936"/>
      <c r="L18" s="937"/>
      <c r="M18" s="937"/>
      <c r="N18" s="937"/>
      <c r="O18" s="936"/>
      <c r="P18" s="936"/>
      <c r="Q18" s="936"/>
      <c r="R18" s="936"/>
      <c r="S18" s="936"/>
      <c r="T18" s="936"/>
      <c r="U18" s="862">
        <f t="shared" si="2"/>
        <v>0</v>
      </c>
      <c r="V18" s="948"/>
      <c r="W18" s="862">
        <f>SUM(U18,V18)</f>
        <v>0</v>
      </c>
      <c r="X18" s="863" t="str">
        <f t="shared" si="0"/>
        <v>○</v>
      </c>
      <c r="Z18" s="1228"/>
      <c r="AA18" s="1228"/>
      <c r="AB18" s="1228"/>
      <c r="AC18" s="1228"/>
      <c r="AD18" s="1228"/>
      <c r="AE18" s="1228"/>
      <c r="AF18" s="1228"/>
      <c r="AG18" s="1228"/>
      <c r="AH18" s="1228"/>
      <c r="AI18" s="1228"/>
      <c r="AJ18" s="1228"/>
      <c r="AK18" s="1228"/>
      <c r="AL18" s="1228"/>
      <c r="AM18" s="1228"/>
    </row>
    <row r="19" spans="2:39" ht="18.75" customHeight="1" x14ac:dyDescent="0.35">
      <c r="B19" s="861">
        <v>12</v>
      </c>
      <c r="C19" s="930"/>
      <c r="D19" s="931"/>
      <c r="E19" s="938"/>
      <c r="F19" s="939"/>
      <c r="G19" s="934">
        <f>ROUNDDOWN(E19*F19,0)</f>
        <v>0</v>
      </c>
      <c r="H19" s="935"/>
      <c r="I19" s="936"/>
      <c r="J19" s="936"/>
      <c r="K19" s="936"/>
      <c r="L19" s="937"/>
      <c r="M19" s="937"/>
      <c r="N19" s="937"/>
      <c r="O19" s="936"/>
      <c r="P19" s="936"/>
      <c r="Q19" s="936"/>
      <c r="R19" s="936"/>
      <c r="S19" s="936"/>
      <c r="T19" s="936"/>
      <c r="U19" s="862">
        <f t="shared" si="2"/>
        <v>0</v>
      </c>
      <c r="V19" s="948"/>
      <c r="W19" s="862">
        <f t="shared" si="3"/>
        <v>0</v>
      </c>
      <c r="X19" s="863" t="str">
        <f t="shared" si="0"/>
        <v>○</v>
      </c>
      <c r="Z19" s="1228"/>
      <c r="AA19" s="1228"/>
      <c r="AB19" s="1228"/>
      <c r="AC19" s="1228"/>
      <c r="AD19" s="1228"/>
      <c r="AE19" s="1228"/>
      <c r="AF19" s="1228"/>
      <c r="AG19" s="1228"/>
      <c r="AH19" s="1228"/>
      <c r="AI19" s="1228"/>
      <c r="AJ19" s="1228"/>
      <c r="AK19" s="1228"/>
      <c r="AL19" s="1228"/>
      <c r="AM19" s="1228"/>
    </row>
    <row r="20" spans="2:39" ht="18.75" customHeight="1" x14ac:dyDescent="0.35">
      <c r="B20" s="861">
        <v>13</v>
      </c>
      <c r="C20" s="930"/>
      <c r="D20" s="931"/>
      <c r="E20" s="938"/>
      <c r="F20" s="939"/>
      <c r="G20" s="934">
        <f>ROUNDDOWN(E20*F20,0)</f>
        <v>0</v>
      </c>
      <c r="H20" s="935"/>
      <c r="I20" s="936"/>
      <c r="J20" s="936"/>
      <c r="K20" s="936"/>
      <c r="L20" s="937"/>
      <c r="M20" s="937"/>
      <c r="N20" s="937"/>
      <c r="O20" s="936"/>
      <c r="P20" s="936"/>
      <c r="Q20" s="936"/>
      <c r="R20" s="936"/>
      <c r="S20" s="936"/>
      <c r="T20" s="936"/>
      <c r="U20" s="862">
        <f t="shared" si="2"/>
        <v>0</v>
      </c>
      <c r="V20" s="948"/>
      <c r="W20" s="862">
        <f t="shared" si="3"/>
        <v>0</v>
      </c>
      <c r="X20" s="863" t="str">
        <f t="shared" si="0"/>
        <v>○</v>
      </c>
      <c r="Z20" s="1810" t="s">
        <v>3122</v>
      </c>
      <c r="AA20" s="1810"/>
      <c r="AB20" s="1810"/>
      <c r="AC20" s="1810"/>
      <c r="AD20" s="1810"/>
      <c r="AE20" s="1810"/>
      <c r="AF20" s="1810"/>
      <c r="AG20" s="1810"/>
      <c r="AH20" s="1810"/>
      <c r="AI20" s="1810"/>
      <c r="AJ20" s="1810"/>
      <c r="AK20" s="1810"/>
      <c r="AL20" s="1810"/>
      <c r="AM20" s="1810"/>
    </row>
    <row r="21" spans="2:39" ht="18.75" customHeight="1" x14ac:dyDescent="0.35">
      <c r="B21" s="861">
        <v>14</v>
      </c>
      <c r="C21" s="930"/>
      <c r="D21" s="931"/>
      <c r="E21" s="938"/>
      <c r="F21" s="939"/>
      <c r="G21" s="934">
        <f t="shared" si="1"/>
        <v>0</v>
      </c>
      <c r="H21" s="935"/>
      <c r="I21" s="936"/>
      <c r="J21" s="936"/>
      <c r="K21" s="936"/>
      <c r="L21" s="937"/>
      <c r="M21" s="937"/>
      <c r="N21" s="937"/>
      <c r="O21" s="936"/>
      <c r="P21" s="936"/>
      <c r="Q21" s="936"/>
      <c r="R21" s="936"/>
      <c r="S21" s="936"/>
      <c r="T21" s="936"/>
      <c r="U21" s="862">
        <f t="shared" si="2"/>
        <v>0</v>
      </c>
      <c r="V21" s="948"/>
      <c r="W21" s="862">
        <f t="shared" si="3"/>
        <v>0</v>
      </c>
      <c r="X21" s="863" t="str">
        <f t="shared" si="0"/>
        <v>○</v>
      </c>
      <c r="Z21" s="1810"/>
      <c r="AA21" s="1810"/>
      <c r="AB21" s="1810"/>
      <c r="AC21" s="1810"/>
      <c r="AD21" s="1810"/>
      <c r="AE21" s="1810"/>
      <c r="AF21" s="1810"/>
      <c r="AG21" s="1810"/>
      <c r="AH21" s="1810"/>
      <c r="AI21" s="1810"/>
      <c r="AJ21" s="1810"/>
      <c r="AK21" s="1810"/>
      <c r="AL21" s="1810"/>
      <c r="AM21" s="1810"/>
    </row>
    <row r="22" spans="2:39" ht="18.75" customHeight="1" x14ac:dyDescent="0.35">
      <c r="B22" s="861">
        <v>15</v>
      </c>
      <c r="C22" s="930"/>
      <c r="D22" s="931"/>
      <c r="E22" s="938"/>
      <c r="F22" s="939"/>
      <c r="G22" s="934">
        <f t="shared" si="1"/>
        <v>0</v>
      </c>
      <c r="H22" s="935"/>
      <c r="I22" s="936"/>
      <c r="J22" s="936"/>
      <c r="K22" s="936"/>
      <c r="L22" s="937"/>
      <c r="M22" s="937"/>
      <c r="N22" s="937"/>
      <c r="O22" s="936"/>
      <c r="P22" s="936"/>
      <c r="Q22" s="936"/>
      <c r="R22" s="936"/>
      <c r="S22" s="936"/>
      <c r="T22" s="936"/>
      <c r="U22" s="862">
        <f t="shared" ref="U22:U27" si="4">SUM(I22:T22)</f>
        <v>0</v>
      </c>
      <c r="V22" s="948"/>
      <c r="W22" s="862">
        <f t="shared" ref="W22:W27" si="5">SUM(U22,V22)</f>
        <v>0</v>
      </c>
      <c r="X22" s="863" t="str">
        <f t="shared" ref="X22:X27" si="6">IF(G22=W22,"○","×")</f>
        <v>○</v>
      </c>
      <c r="Z22" s="1810"/>
      <c r="AA22" s="1810"/>
      <c r="AB22" s="1810"/>
      <c r="AC22" s="1810"/>
      <c r="AD22" s="1810"/>
      <c r="AE22" s="1810"/>
      <c r="AF22" s="1810"/>
      <c r="AG22" s="1810"/>
      <c r="AH22" s="1810"/>
      <c r="AI22" s="1810"/>
      <c r="AJ22" s="1810"/>
      <c r="AK22" s="1810"/>
      <c r="AL22" s="1810"/>
      <c r="AM22" s="1810"/>
    </row>
    <row r="23" spans="2:39" ht="18.75" customHeight="1" x14ac:dyDescent="0.35">
      <c r="B23" s="861">
        <v>16</v>
      </c>
      <c r="C23" s="930"/>
      <c r="D23" s="931"/>
      <c r="E23" s="938"/>
      <c r="F23" s="939"/>
      <c r="G23" s="934">
        <f t="shared" si="1"/>
        <v>0</v>
      </c>
      <c r="H23" s="935"/>
      <c r="I23" s="936"/>
      <c r="J23" s="936"/>
      <c r="K23" s="936"/>
      <c r="L23" s="937"/>
      <c r="M23" s="937"/>
      <c r="N23" s="937"/>
      <c r="O23" s="936"/>
      <c r="P23" s="936"/>
      <c r="Q23" s="936"/>
      <c r="R23" s="936"/>
      <c r="S23" s="936"/>
      <c r="T23" s="936"/>
      <c r="U23" s="862">
        <f t="shared" si="4"/>
        <v>0</v>
      </c>
      <c r="V23" s="948"/>
      <c r="W23" s="862">
        <f t="shared" si="5"/>
        <v>0</v>
      </c>
      <c r="X23" s="863" t="str">
        <f t="shared" si="6"/>
        <v>○</v>
      </c>
      <c r="Z23" s="1810"/>
      <c r="AA23" s="1810"/>
      <c r="AB23" s="1810"/>
      <c r="AC23" s="1810"/>
      <c r="AD23" s="1810"/>
      <c r="AE23" s="1810"/>
      <c r="AF23" s="1810"/>
      <c r="AG23" s="1810"/>
      <c r="AH23" s="1810"/>
      <c r="AI23" s="1810"/>
      <c r="AJ23" s="1810"/>
      <c r="AK23" s="1810"/>
      <c r="AL23" s="1810"/>
      <c r="AM23" s="1810"/>
    </row>
    <row r="24" spans="2:39" ht="18.75" customHeight="1" x14ac:dyDescent="0.35">
      <c r="B24" s="861">
        <v>17</v>
      </c>
      <c r="C24" s="930"/>
      <c r="D24" s="931"/>
      <c r="E24" s="938"/>
      <c r="F24" s="939"/>
      <c r="G24" s="934">
        <f t="shared" si="1"/>
        <v>0</v>
      </c>
      <c r="H24" s="935"/>
      <c r="I24" s="936"/>
      <c r="J24" s="936"/>
      <c r="K24" s="936"/>
      <c r="L24" s="937"/>
      <c r="M24" s="937"/>
      <c r="N24" s="937"/>
      <c r="O24" s="936"/>
      <c r="P24" s="936"/>
      <c r="Q24" s="936"/>
      <c r="R24" s="936"/>
      <c r="S24" s="936"/>
      <c r="T24" s="936"/>
      <c r="U24" s="862">
        <f t="shared" si="4"/>
        <v>0</v>
      </c>
      <c r="V24" s="948"/>
      <c r="W24" s="862">
        <f t="shared" si="5"/>
        <v>0</v>
      </c>
      <c r="X24" s="863" t="str">
        <f t="shared" si="6"/>
        <v>○</v>
      </c>
      <c r="Z24" s="1810"/>
      <c r="AA24" s="1810"/>
      <c r="AB24" s="1810"/>
      <c r="AC24" s="1810"/>
      <c r="AD24" s="1810"/>
      <c r="AE24" s="1810"/>
      <c r="AF24" s="1810"/>
      <c r="AG24" s="1810"/>
      <c r="AH24" s="1810"/>
      <c r="AI24" s="1810"/>
      <c r="AJ24" s="1810"/>
      <c r="AK24" s="1810"/>
      <c r="AL24" s="1810"/>
      <c r="AM24" s="1810"/>
    </row>
    <row r="25" spans="2:39" ht="18.75" customHeight="1" x14ac:dyDescent="0.35">
      <c r="B25" s="861">
        <v>18</v>
      </c>
      <c r="C25" s="930"/>
      <c r="D25" s="931"/>
      <c r="E25" s="938"/>
      <c r="F25" s="939"/>
      <c r="G25" s="934">
        <f t="shared" si="1"/>
        <v>0</v>
      </c>
      <c r="H25" s="935"/>
      <c r="I25" s="936"/>
      <c r="J25" s="936"/>
      <c r="K25" s="936"/>
      <c r="L25" s="937"/>
      <c r="M25" s="937"/>
      <c r="N25" s="937"/>
      <c r="O25" s="936"/>
      <c r="P25" s="936"/>
      <c r="Q25" s="936"/>
      <c r="R25" s="936"/>
      <c r="S25" s="936"/>
      <c r="T25" s="936"/>
      <c r="U25" s="862">
        <f t="shared" si="4"/>
        <v>0</v>
      </c>
      <c r="V25" s="948"/>
      <c r="W25" s="862">
        <f t="shared" si="5"/>
        <v>0</v>
      </c>
      <c r="X25" s="863" t="str">
        <f t="shared" si="6"/>
        <v>○</v>
      </c>
      <c r="Z25" s="1810"/>
      <c r="AA25" s="1810"/>
      <c r="AB25" s="1810"/>
      <c r="AC25" s="1810"/>
      <c r="AD25" s="1810"/>
      <c r="AE25" s="1810"/>
      <c r="AF25" s="1810"/>
      <c r="AG25" s="1810"/>
      <c r="AH25" s="1810"/>
      <c r="AI25" s="1810"/>
      <c r="AJ25" s="1810"/>
      <c r="AK25" s="1810"/>
      <c r="AL25" s="1810"/>
      <c r="AM25" s="1810"/>
    </row>
    <row r="26" spans="2:39" ht="18.75" customHeight="1" x14ac:dyDescent="0.35">
      <c r="B26" s="861">
        <v>19</v>
      </c>
      <c r="C26" s="930"/>
      <c r="D26" s="931"/>
      <c r="E26" s="938"/>
      <c r="F26" s="939"/>
      <c r="G26" s="934">
        <f t="shared" si="1"/>
        <v>0</v>
      </c>
      <c r="H26" s="935"/>
      <c r="I26" s="936"/>
      <c r="J26" s="936"/>
      <c r="K26" s="936"/>
      <c r="L26" s="937"/>
      <c r="M26" s="937"/>
      <c r="N26" s="937"/>
      <c r="O26" s="936"/>
      <c r="P26" s="936"/>
      <c r="Q26" s="936"/>
      <c r="R26" s="936"/>
      <c r="S26" s="936"/>
      <c r="T26" s="936"/>
      <c r="U26" s="862">
        <f t="shared" si="4"/>
        <v>0</v>
      </c>
      <c r="V26" s="948"/>
      <c r="W26" s="862">
        <f t="shared" si="5"/>
        <v>0</v>
      </c>
      <c r="X26" s="863" t="str">
        <f>IF(G26=W26,"○","×")</f>
        <v>○</v>
      </c>
      <c r="Z26" s="1810"/>
      <c r="AA26" s="1810"/>
      <c r="AB26" s="1810"/>
      <c r="AC26" s="1810"/>
      <c r="AD26" s="1810"/>
      <c r="AE26" s="1810"/>
      <c r="AF26" s="1810"/>
      <c r="AG26" s="1810"/>
      <c r="AH26" s="1810"/>
      <c r="AI26" s="1810"/>
      <c r="AJ26" s="1810"/>
      <c r="AK26" s="1810"/>
      <c r="AL26" s="1810"/>
      <c r="AM26" s="1810"/>
    </row>
    <row r="27" spans="2:39" ht="18.75" customHeight="1" x14ac:dyDescent="0.35">
      <c r="B27" s="861">
        <v>20</v>
      </c>
      <c r="C27" s="930"/>
      <c r="D27" s="931"/>
      <c r="E27" s="938"/>
      <c r="F27" s="939"/>
      <c r="G27" s="934">
        <f t="shared" si="1"/>
        <v>0</v>
      </c>
      <c r="H27" s="935"/>
      <c r="I27" s="936"/>
      <c r="J27" s="936"/>
      <c r="K27" s="936"/>
      <c r="L27" s="937"/>
      <c r="M27" s="937"/>
      <c r="N27" s="937"/>
      <c r="O27" s="936"/>
      <c r="P27" s="936"/>
      <c r="Q27" s="936"/>
      <c r="R27" s="936"/>
      <c r="S27" s="936"/>
      <c r="T27" s="936"/>
      <c r="U27" s="862">
        <f t="shared" si="4"/>
        <v>0</v>
      </c>
      <c r="V27" s="948"/>
      <c r="W27" s="862">
        <f t="shared" si="5"/>
        <v>0</v>
      </c>
      <c r="X27" s="863" t="str">
        <f t="shared" si="6"/>
        <v>○</v>
      </c>
      <c r="Z27" s="1810"/>
      <c r="AA27" s="1810"/>
      <c r="AB27" s="1810"/>
      <c r="AC27" s="1810"/>
      <c r="AD27" s="1810"/>
      <c r="AE27" s="1810"/>
      <c r="AF27" s="1810"/>
      <c r="AG27" s="1810"/>
      <c r="AH27" s="1810"/>
      <c r="AI27" s="1810"/>
      <c r="AJ27" s="1810"/>
      <c r="AK27" s="1810"/>
      <c r="AL27" s="1810"/>
      <c r="AM27" s="1810"/>
    </row>
    <row r="28" spans="2:39" ht="18.75" customHeight="1" x14ac:dyDescent="0.35">
      <c r="B28" s="861">
        <v>21</v>
      </c>
      <c r="C28" s="930"/>
      <c r="D28" s="931"/>
      <c r="E28" s="938"/>
      <c r="F28" s="939"/>
      <c r="G28" s="934">
        <f t="shared" si="1"/>
        <v>0</v>
      </c>
      <c r="H28" s="935"/>
      <c r="I28" s="936"/>
      <c r="J28" s="936"/>
      <c r="K28" s="936"/>
      <c r="L28" s="937"/>
      <c r="M28" s="937"/>
      <c r="N28" s="937"/>
      <c r="O28" s="936"/>
      <c r="P28" s="936"/>
      <c r="Q28" s="936"/>
      <c r="R28" s="936"/>
      <c r="S28" s="936"/>
      <c r="T28" s="936"/>
      <c r="U28" s="862">
        <f t="shared" ref="U28:U36" si="7">SUM(I28:T28)</f>
        <v>0</v>
      </c>
      <c r="V28" s="948"/>
      <c r="W28" s="862">
        <f t="shared" ref="W28:W36" si="8">SUM(U28,V28)</f>
        <v>0</v>
      </c>
      <c r="X28" s="863" t="str">
        <f t="shared" ref="X28:X36" si="9">IF(G28=W28,"○","×")</f>
        <v>○</v>
      </c>
      <c r="Z28" s="1810"/>
      <c r="AA28" s="1810"/>
      <c r="AB28" s="1810"/>
      <c r="AC28" s="1810"/>
      <c r="AD28" s="1810"/>
      <c r="AE28" s="1810"/>
      <c r="AF28" s="1810"/>
      <c r="AG28" s="1810"/>
      <c r="AH28" s="1810"/>
      <c r="AI28" s="1810"/>
      <c r="AJ28" s="1810"/>
      <c r="AK28" s="1810"/>
      <c r="AL28" s="1810"/>
      <c r="AM28" s="1810"/>
    </row>
    <row r="29" spans="2:39" ht="18.75" customHeight="1" x14ac:dyDescent="0.35">
      <c r="B29" s="861">
        <v>22</v>
      </c>
      <c r="C29" s="930"/>
      <c r="D29" s="931"/>
      <c r="E29" s="938"/>
      <c r="F29" s="939"/>
      <c r="G29" s="934">
        <f t="shared" si="1"/>
        <v>0</v>
      </c>
      <c r="H29" s="935"/>
      <c r="I29" s="936"/>
      <c r="J29" s="936"/>
      <c r="K29" s="936"/>
      <c r="L29" s="937"/>
      <c r="M29" s="937"/>
      <c r="N29" s="937"/>
      <c r="O29" s="936"/>
      <c r="P29" s="936"/>
      <c r="Q29" s="936"/>
      <c r="R29" s="936"/>
      <c r="S29" s="936"/>
      <c r="T29" s="936"/>
      <c r="U29" s="862">
        <f t="shared" si="7"/>
        <v>0</v>
      </c>
      <c r="V29" s="948"/>
      <c r="W29" s="862">
        <f t="shared" si="8"/>
        <v>0</v>
      </c>
      <c r="X29" s="863" t="str">
        <f t="shared" si="9"/>
        <v>○</v>
      </c>
      <c r="Z29" s="1810"/>
      <c r="AA29" s="1810"/>
      <c r="AB29" s="1810"/>
      <c r="AC29" s="1810"/>
      <c r="AD29" s="1810"/>
      <c r="AE29" s="1810"/>
      <c r="AF29" s="1810"/>
      <c r="AG29" s="1810"/>
      <c r="AH29" s="1810"/>
      <c r="AI29" s="1810"/>
      <c r="AJ29" s="1810"/>
      <c r="AK29" s="1810"/>
      <c r="AL29" s="1810"/>
      <c r="AM29" s="1810"/>
    </row>
    <row r="30" spans="2:39" ht="18.75" customHeight="1" x14ac:dyDescent="0.35">
      <c r="B30" s="861">
        <v>23</v>
      </c>
      <c r="C30" s="930"/>
      <c r="D30" s="931"/>
      <c r="E30" s="938"/>
      <c r="F30" s="939"/>
      <c r="G30" s="934">
        <f t="shared" si="1"/>
        <v>0</v>
      </c>
      <c r="H30" s="935"/>
      <c r="I30" s="936"/>
      <c r="J30" s="936"/>
      <c r="K30" s="936"/>
      <c r="L30" s="937"/>
      <c r="M30" s="937"/>
      <c r="N30" s="937"/>
      <c r="O30" s="936"/>
      <c r="P30" s="936"/>
      <c r="Q30" s="936"/>
      <c r="R30" s="936"/>
      <c r="S30" s="936"/>
      <c r="T30" s="936"/>
      <c r="U30" s="862">
        <f t="shared" si="7"/>
        <v>0</v>
      </c>
      <c r="V30" s="948"/>
      <c r="W30" s="862">
        <f t="shared" si="8"/>
        <v>0</v>
      </c>
      <c r="X30" s="863" t="str">
        <f t="shared" si="9"/>
        <v>○</v>
      </c>
      <c r="Z30" s="1810"/>
      <c r="AA30" s="1810"/>
      <c r="AB30" s="1810"/>
      <c r="AC30" s="1810"/>
      <c r="AD30" s="1810"/>
      <c r="AE30" s="1810"/>
      <c r="AF30" s="1810"/>
      <c r="AG30" s="1810"/>
      <c r="AH30" s="1810"/>
      <c r="AI30" s="1810"/>
      <c r="AJ30" s="1810"/>
      <c r="AK30" s="1810"/>
      <c r="AL30" s="1810"/>
      <c r="AM30" s="1810"/>
    </row>
    <row r="31" spans="2:39" ht="18.75" customHeight="1" x14ac:dyDescent="0.35">
      <c r="B31" s="861">
        <v>24</v>
      </c>
      <c r="C31" s="930"/>
      <c r="D31" s="931"/>
      <c r="E31" s="938"/>
      <c r="F31" s="939"/>
      <c r="G31" s="934">
        <f t="shared" si="1"/>
        <v>0</v>
      </c>
      <c r="H31" s="935"/>
      <c r="I31" s="936"/>
      <c r="J31" s="936"/>
      <c r="K31" s="936"/>
      <c r="L31" s="937"/>
      <c r="M31" s="937"/>
      <c r="N31" s="937"/>
      <c r="O31" s="936"/>
      <c r="P31" s="936"/>
      <c r="Q31" s="936"/>
      <c r="R31" s="936"/>
      <c r="S31" s="936"/>
      <c r="T31" s="936"/>
      <c r="U31" s="862">
        <f t="shared" si="7"/>
        <v>0</v>
      </c>
      <c r="V31" s="948"/>
      <c r="W31" s="862">
        <f t="shared" si="8"/>
        <v>0</v>
      </c>
      <c r="X31" s="863" t="str">
        <f t="shared" si="9"/>
        <v>○</v>
      </c>
      <c r="Z31" s="1810"/>
      <c r="AA31" s="1810"/>
      <c r="AB31" s="1810"/>
      <c r="AC31" s="1810"/>
      <c r="AD31" s="1810"/>
      <c r="AE31" s="1810"/>
      <c r="AF31" s="1810"/>
      <c r="AG31" s="1810"/>
      <c r="AH31" s="1810"/>
      <c r="AI31" s="1810"/>
      <c r="AJ31" s="1810"/>
      <c r="AK31" s="1810"/>
      <c r="AL31" s="1810"/>
      <c r="AM31" s="1810"/>
    </row>
    <row r="32" spans="2:39" ht="18.75" customHeight="1" x14ac:dyDescent="0.35">
      <c r="B32" s="861">
        <v>25</v>
      </c>
      <c r="C32" s="930"/>
      <c r="D32" s="931"/>
      <c r="E32" s="938"/>
      <c r="F32" s="939"/>
      <c r="G32" s="934">
        <f t="shared" si="1"/>
        <v>0</v>
      </c>
      <c r="H32" s="935"/>
      <c r="I32" s="936"/>
      <c r="J32" s="936"/>
      <c r="K32" s="936"/>
      <c r="L32" s="937"/>
      <c r="M32" s="937"/>
      <c r="N32" s="937"/>
      <c r="O32" s="936"/>
      <c r="P32" s="936"/>
      <c r="Q32" s="936"/>
      <c r="R32" s="936"/>
      <c r="S32" s="936"/>
      <c r="T32" s="936"/>
      <c r="U32" s="862">
        <f t="shared" si="7"/>
        <v>0</v>
      </c>
      <c r="V32" s="948"/>
      <c r="W32" s="862">
        <f t="shared" si="8"/>
        <v>0</v>
      </c>
      <c r="X32" s="863" t="str">
        <f t="shared" si="9"/>
        <v>○</v>
      </c>
      <c r="Z32" s="1810"/>
      <c r="AA32" s="1810"/>
      <c r="AB32" s="1810"/>
      <c r="AC32" s="1810"/>
      <c r="AD32" s="1810"/>
      <c r="AE32" s="1810"/>
      <c r="AF32" s="1810"/>
      <c r="AG32" s="1810"/>
      <c r="AH32" s="1810"/>
      <c r="AI32" s="1810"/>
      <c r="AJ32" s="1810"/>
      <c r="AK32" s="1810"/>
      <c r="AL32" s="1810"/>
      <c r="AM32" s="1810"/>
    </row>
    <row r="33" spans="2:39" ht="24" x14ac:dyDescent="0.35">
      <c r="B33" s="861">
        <v>26</v>
      </c>
      <c r="C33" s="930"/>
      <c r="D33" s="931"/>
      <c r="E33" s="938"/>
      <c r="F33" s="939"/>
      <c r="G33" s="934">
        <f t="shared" si="1"/>
        <v>0</v>
      </c>
      <c r="H33" s="935"/>
      <c r="I33" s="936"/>
      <c r="J33" s="936"/>
      <c r="K33" s="936"/>
      <c r="L33" s="937"/>
      <c r="M33" s="937"/>
      <c r="N33" s="937"/>
      <c r="O33" s="936"/>
      <c r="P33" s="936"/>
      <c r="Q33" s="936"/>
      <c r="R33" s="936"/>
      <c r="S33" s="936"/>
      <c r="T33" s="936"/>
      <c r="U33" s="862">
        <f t="shared" si="7"/>
        <v>0</v>
      </c>
      <c r="V33" s="948"/>
      <c r="W33" s="862">
        <f t="shared" si="8"/>
        <v>0</v>
      </c>
      <c r="X33" s="863" t="str">
        <f t="shared" si="9"/>
        <v>○</v>
      </c>
      <c r="Z33" s="1810"/>
      <c r="AA33" s="1810"/>
      <c r="AB33" s="1810"/>
      <c r="AC33" s="1810"/>
      <c r="AD33" s="1810"/>
      <c r="AE33" s="1810"/>
      <c r="AF33" s="1810"/>
      <c r="AG33" s="1810"/>
      <c r="AH33" s="1810"/>
      <c r="AI33" s="1810"/>
      <c r="AJ33" s="1810"/>
      <c r="AK33" s="1810"/>
      <c r="AL33" s="1810"/>
      <c r="AM33" s="1810"/>
    </row>
    <row r="34" spans="2:39" ht="24" x14ac:dyDescent="0.35">
      <c r="B34" s="861">
        <v>27</v>
      </c>
      <c r="C34" s="930"/>
      <c r="D34" s="931"/>
      <c r="E34" s="938"/>
      <c r="F34" s="939"/>
      <c r="G34" s="934">
        <f t="shared" si="1"/>
        <v>0</v>
      </c>
      <c r="H34" s="935"/>
      <c r="I34" s="936"/>
      <c r="J34" s="936"/>
      <c r="K34" s="936"/>
      <c r="L34" s="937"/>
      <c r="M34" s="937"/>
      <c r="N34" s="937"/>
      <c r="O34" s="936"/>
      <c r="P34" s="936"/>
      <c r="Q34" s="936"/>
      <c r="R34" s="936"/>
      <c r="S34" s="936"/>
      <c r="T34" s="936"/>
      <c r="U34" s="862">
        <f t="shared" si="7"/>
        <v>0</v>
      </c>
      <c r="V34" s="948"/>
      <c r="W34" s="862">
        <f t="shared" si="8"/>
        <v>0</v>
      </c>
      <c r="X34" s="863" t="str">
        <f t="shared" si="9"/>
        <v>○</v>
      </c>
      <c r="Z34" s="1810"/>
      <c r="AA34" s="1810"/>
      <c r="AB34" s="1810"/>
      <c r="AC34" s="1810"/>
      <c r="AD34" s="1810"/>
      <c r="AE34" s="1810"/>
      <c r="AF34" s="1810"/>
      <c r="AG34" s="1810"/>
      <c r="AH34" s="1810"/>
      <c r="AI34" s="1810"/>
      <c r="AJ34" s="1810"/>
      <c r="AK34" s="1810"/>
      <c r="AL34" s="1810"/>
      <c r="AM34" s="1810"/>
    </row>
    <row r="35" spans="2:39" ht="24" x14ac:dyDescent="0.35">
      <c r="B35" s="861">
        <v>28</v>
      </c>
      <c r="C35" s="930"/>
      <c r="D35" s="931"/>
      <c r="E35" s="938"/>
      <c r="F35" s="939"/>
      <c r="G35" s="934">
        <f t="shared" si="1"/>
        <v>0</v>
      </c>
      <c r="H35" s="935"/>
      <c r="I35" s="936"/>
      <c r="J35" s="936"/>
      <c r="K35" s="936"/>
      <c r="L35" s="937"/>
      <c r="M35" s="937"/>
      <c r="N35" s="937"/>
      <c r="O35" s="936"/>
      <c r="P35" s="936"/>
      <c r="Q35" s="936"/>
      <c r="R35" s="936"/>
      <c r="S35" s="936"/>
      <c r="T35" s="936"/>
      <c r="U35" s="862">
        <f t="shared" si="7"/>
        <v>0</v>
      </c>
      <c r="V35" s="948"/>
      <c r="W35" s="862">
        <f t="shared" si="8"/>
        <v>0</v>
      </c>
      <c r="X35" s="863" t="str">
        <f t="shared" si="9"/>
        <v>○</v>
      </c>
      <c r="Z35" s="1810"/>
      <c r="AA35" s="1810"/>
      <c r="AB35" s="1810"/>
      <c r="AC35" s="1810"/>
      <c r="AD35" s="1810"/>
      <c r="AE35" s="1810"/>
      <c r="AF35" s="1810"/>
      <c r="AG35" s="1810"/>
      <c r="AH35" s="1810"/>
      <c r="AI35" s="1810"/>
      <c r="AJ35" s="1810"/>
      <c r="AK35" s="1810"/>
      <c r="AL35" s="1810"/>
      <c r="AM35" s="1810"/>
    </row>
    <row r="36" spans="2:39" ht="24" x14ac:dyDescent="0.35">
      <c r="B36" s="861">
        <v>29</v>
      </c>
      <c r="C36" s="930"/>
      <c r="D36" s="931"/>
      <c r="E36" s="938"/>
      <c r="F36" s="939"/>
      <c r="G36" s="934">
        <f t="shared" si="1"/>
        <v>0</v>
      </c>
      <c r="H36" s="935"/>
      <c r="I36" s="936"/>
      <c r="J36" s="936"/>
      <c r="K36" s="936"/>
      <c r="L36" s="937"/>
      <c r="M36" s="937"/>
      <c r="N36" s="937"/>
      <c r="O36" s="936"/>
      <c r="P36" s="936"/>
      <c r="Q36" s="936"/>
      <c r="R36" s="936"/>
      <c r="S36" s="936"/>
      <c r="T36" s="936"/>
      <c r="U36" s="862">
        <f t="shared" si="7"/>
        <v>0</v>
      </c>
      <c r="V36" s="948"/>
      <c r="W36" s="862">
        <f t="shared" si="8"/>
        <v>0</v>
      </c>
      <c r="X36" s="863" t="str">
        <f t="shared" si="9"/>
        <v>○</v>
      </c>
      <c r="Z36" s="1810"/>
      <c r="AA36" s="1810"/>
      <c r="AB36" s="1810"/>
      <c r="AC36" s="1810"/>
      <c r="AD36" s="1810"/>
      <c r="AE36" s="1810"/>
      <c r="AF36" s="1810"/>
      <c r="AG36" s="1810"/>
      <c r="AH36" s="1810"/>
      <c r="AI36" s="1810"/>
      <c r="AJ36" s="1810"/>
      <c r="AK36" s="1810"/>
      <c r="AL36" s="1810"/>
      <c r="AM36" s="1810"/>
    </row>
    <row r="37" spans="2:39" ht="24" hidden="1" outlineLevel="1" x14ac:dyDescent="0.35">
      <c r="B37" s="861">
        <v>30</v>
      </c>
      <c r="C37" s="930"/>
      <c r="D37" s="931"/>
      <c r="E37" s="938"/>
      <c r="F37" s="939"/>
      <c r="G37" s="934">
        <f t="shared" si="1"/>
        <v>0</v>
      </c>
      <c r="H37" s="935"/>
      <c r="I37" s="936"/>
      <c r="J37" s="936"/>
      <c r="K37" s="936"/>
      <c r="L37" s="937"/>
      <c r="M37" s="937"/>
      <c r="N37" s="937"/>
      <c r="O37" s="936"/>
      <c r="P37" s="936"/>
      <c r="Q37" s="936"/>
      <c r="R37" s="936"/>
      <c r="S37" s="936"/>
      <c r="T37" s="936"/>
      <c r="U37" s="862">
        <f>SUM(I37:T37)</f>
        <v>0</v>
      </c>
      <c r="V37" s="948"/>
      <c r="W37" s="862">
        <f>SUM(U37,V37)</f>
        <v>0</v>
      </c>
      <c r="X37" s="863" t="str">
        <f>IF(G37=W37,"○","×")</f>
        <v>○</v>
      </c>
      <c r="Z37" s="1810"/>
      <c r="AA37" s="1810"/>
      <c r="AB37" s="1810"/>
      <c r="AC37" s="1810"/>
      <c r="AD37" s="1810"/>
      <c r="AE37" s="1810"/>
      <c r="AF37" s="1810"/>
      <c r="AG37" s="1810"/>
      <c r="AH37" s="1810"/>
      <c r="AI37" s="1810"/>
      <c r="AJ37" s="1810"/>
      <c r="AK37" s="1810"/>
      <c r="AL37" s="1810"/>
      <c r="AM37" s="1810"/>
    </row>
    <row r="38" spans="2:39" ht="26.45" hidden="1" customHeight="1" outlineLevel="1" x14ac:dyDescent="0.35">
      <c r="B38" s="861">
        <v>31</v>
      </c>
      <c r="C38" s="930"/>
      <c r="D38" s="931"/>
      <c r="E38" s="938"/>
      <c r="F38" s="939"/>
      <c r="G38" s="934">
        <f t="shared" si="1"/>
        <v>0</v>
      </c>
      <c r="H38" s="935"/>
      <c r="I38" s="936"/>
      <c r="J38" s="936"/>
      <c r="K38" s="936"/>
      <c r="L38" s="937"/>
      <c r="M38" s="937"/>
      <c r="N38" s="937"/>
      <c r="O38" s="936"/>
      <c r="P38" s="936"/>
      <c r="Q38" s="936"/>
      <c r="R38" s="936"/>
      <c r="S38" s="936"/>
      <c r="T38" s="936"/>
      <c r="U38" s="862">
        <f t="shared" ref="U38:U47" si="10">SUM(I38:T38)</f>
        <v>0</v>
      </c>
      <c r="V38" s="948"/>
      <c r="W38" s="862">
        <f t="shared" ref="W38:W47" si="11">SUM(U38,V38)</f>
        <v>0</v>
      </c>
      <c r="X38" s="863" t="str">
        <f t="shared" ref="X38:X65" si="12">IF(G38=W38,"○","×")</f>
        <v>○</v>
      </c>
      <c r="Z38" s="1810"/>
      <c r="AA38" s="1810"/>
      <c r="AB38" s="1810"/>
      <c r="AC38" s="1810"/>
      <c r="AD38" s="1810"/>
      <c r="AE38" s="1810"/>
      <c r="AF38" s="1810"/>
      <c r="AG38" s="1810"/>
      <c r="AH38" s="1810"/>
      <c r="AI38" s="1810"/>
      <c r="AJ38" s="1810"/>
      <c r="AK38" s="1810"/>
      <c r="AL38" s="1810"/>
      <c r="AM38" s="1810"/>
    </row>
    <row r="39" spans="2:39" ht="26.45" hidden="1" customHeight="1" outlineLevel="1" x14ac:dyDescent="0.35">
      <c r="B39" s="861">
        <v>32</v>
      </c>
      <c r="C39" s="930"/>
      <c r="D39" s="931"/>
      <c r="E39" s="938"/>
      <c r="F39" s="939"/>
      <c r="G39" s="934">
        <f t="shared" si="1"/>
        <v>0</v>
      </c>
      <c r="H39" s="935"/>
      <c r="I39" s="936"/>
      <c r="J39" s="936"/>
      <c r="K39" s="936"/>
      <c r="L39" s="937"/>
      <c r="M39" s="937"/>
      <c r="N39" s="937"/>
      <c r="O39" s="936"/>
      <c r="P39" s="936"/>
      <c r="Q39" s="936"/>
      <c r="R39" s="936"/>
      <c r="S39" s="936"/>
      <c r="T39" s="936"/>
      <c r="U39" s="862">
        <f t="shared" si="10"/>
        <v>0</v>
      </c>
      <c r="V39" s="948"/>
      <c r="W39" s="862">
        <f t="shared" si="11"/>
        <v>0</v>
      </c>
      <c r="X39" s="863" t="str">
        <f t="shared" si="12"/>
        <v>○</v>
      </c>
      <c r="Z39" s="1810"/>
      <c r="AA39" s="1810"/>
      <c r="AB39" s="1810"/>
      <c r="AC39" s="1810"/>
      <c r="AD39" s="1810"/>
      <c r="AE39" s="1810"/>
      <c r="AF39" s="1810"/>
      <c r="AG39" s="1810"/>
      <c r="AH39" s="1810"/>
      <c r="AI39" s="1810"/>
      <c r="AJ39" s="1810"/>
      <c r="AK39" s="1810"/>
      <c r="AL39" s="1810"/>
      <c r="AM39" s="1810"/>
    </row>
    <row r="40" spans="2:39" ht="26.45" hidden="1" customHeight="1" outlineLevel="1" x14ac:dyDescent="0.35">
      <c r="B40" s="861">
        <v>33</v>
      </c>
      <c r="C40" s="930"/>
      <c r="D40" s="931"/>
      <c r="E40" s="938"/>
      <c r="F40" s="939"/>
      <c r="G40" s="934">
        <f t="shared" si="1"/>
        <v>0</v>
      </c>
      <c r="H40" s="935"/>
      <c r="I40" s="936"/>
      <c r="J40" s="936"/>
      <c r="K40" s="936"/>
      <c r="L40" s="937"/>
      <c r="M40" s="937"/>
      <c r="N40" s="937"/>
      <c r="O40" s="936"/>
      <c r="P40" s="936"/>
      <c r="Q40" s="936"/>
      <c r="R40" s="936"/>
      <c r="S40" s="936"/>
      <c r="T40" s="936"/>
      <c r="U40" s="862">
        <f t="shared" si="10"/>
        <v>0</v>
      </c>
      <c r="V40" s="948"/>
      <c r="W40" s="862">
        <f t="shared" si="11"/>
        <v>0</v>
      </c>
      <c r="X40" s="863" t="str">
        <f t="shared" si="12"/>
        <v>○</v>
      </c>
      <c r="Z40" s="1810"/>
      <c r="AA40" s="1810"/>
      <c r="AB40" s="1810"/>
      <c r="AC40" s="1810"/>
      <c r="AD40" s="1810"/>
      <c r="AE40" s="1810"/>
      <c r="AF40" s="1810"/>
      <c r="AG40" s="1810"/>
      <c r="AH40" s="1810"/>
      <c r="AI40" s="1810"/>
      <c r="AJ40" s="1810"/>
      <c r="AK40" s="1810"/>
      <c r="AL40" s="1810"/>
      <c r="AM40" s="1810"/>
    </row>
    <row r="41" spans="2:39" ht="26.45" hidden="1" customHeight="1" outlineLevel="1" x14ac:dyDescent="0.35">
      <c r="B41" s="861">
        <v>34</v>
      </c>
      <c r="C41" s="930"/>
      <c r="D41" s="931"/>
      <c r="E41" s="938"/>
      <c r="F41" s="939"/>
      <c r="G41" s="934">
        <f t="shared" si="1"/>
        <v>0</v>
      </c>
      <c r="H41" s="935"/>
      <c r="I41" s="936"/>
      <c r="J41" s="936"/>
      <c r="K41" s="936"/>
      <c r="L41" s="937"/>
      <c r="M41" s="937"/>
      <c r="N41" s="937"/>
      <c r="O41" s="936"/>
      <c r="P41" s="936"/>
      <c r="Q41" s="936"/>
      <c r="R41" s="936"/>
      <c r="S41" s="936"/>
      <c r="T41" s="936"/>
      <c r="U41" s="862">
        <f t="shared" si="10"/>
        <v>0</v>
      </c>
      <c r="V41" s="948"/>
      <c r="W41" s="862">
        <f t="shared" si="11"/>
        <v>0</v>
      </c>
      <c r="X41" s="863" t="str">
        <f t="shared" si="12"/>
        <v>○</v>
      </c>
      <c r="Z41" s="1810"/>
      <c r="AA41" s="1810"/>
      <c r="AB41" s="1810"/>
      <c r="AC41" s="1810"/>
      <c r="AD41" s="1810"/>
      <c r="AE41" s="1810"/>
      <c r="AF41" s="1810"/>
      <c r="AG41" s="1810"/>
      <c r="AH41" s="1810"/>
      <c r="AI41" s="1810"/>
      <c r="AJ41" s="1810"/>
      <c r="AK41" s="1810"/>
      <c r="AL41" s="1810"/>
      <c r="AM41" s="1810"/>
    </row>
    <row r="42" spans="2:39" ht="26.45" hidden="1" customHeight="1" outlineLevel="1" x14ac:dyDescent="0.35">
      <c r="B42" s="861">
        <v>35</v>
      </c>
      <c r="C42" s="930"/>
      <c r="D42" s="931"/>
      <c r="E42" s="938"/>
      <c r="F42" s="939"/>
      <c r="G42" s="934">
        <f t="shared" si="1"/>
        <v>0</v>
      </c>
      <c r="H42" s="935"/>
      <c r="I42" s="936"/>
      <c r="J42" s="936"/>
      <c r="K42" s="936"/>
      <c r="L42" s="937"/>
      <c r="M42" s="937"/>
      <c r="N42" s="937"/>
      <c r="O42" s="936"/>
      <c r="P42" s="936"/>
      <c r="Q42" s="936"/>
      <c r="R42" s="936"/>
      <c r="S42" s="936"/>
      <c r="T42" s="936"/>
      <c r="U42" s="862">
        <f t="shared" si="10"/>
        <v>0</v>
      </c>
      <c r="V42" s="948"/>
      <c r="W42" s="862">
        <f t="shared" si="11"/>
        <v>0</v>
      </c>
      <c r="X42" s="863" t="str">
        <f t="shared" si="12"/>
        <v>○</v>
      </c>
      <c r="Z42" s="1810"/>
      <c r="AA42" s="1810"/>
      <c r="AB42" s="1810"/>
      <c r="AC42" s="1810"/>
      <c r="AD42" s="1810"/>
      <c r="AE42" s="1810"/>
      <c r="AF42" s="1810"/>
      <c r="AG42" s="1810"/>
      <c r="AH42" s="1810"/>
      <c r="AI42" s="1810"/>
      <c r="AJ42" s="1810"/>
      <c r="AK42" s="1810"/>
      <c r="AL42" s="1810"/>
      <c r="AM42" s="1810"/>
    </row>
    <row r="43" spans="2:39" ht="26.45" hidden="1" customHeight="1" outlineLevel="1" x14ac:dyDescent="0.35">
      <c r="B43" s="861">
        <v>36</v>
      </c>
      <c r="C43" s="930"/>
      <c r="D43" s="931"/>
      <c r="E43" s="938"/>
      <c r="F43" s="939"/>
      <c r="G43" s="934">
        <f t="shared" si="1"/>
        <v>0</v>
      </c>
      <c r="H43" s="935"/>
      <c r="I43" s="936"/>
      <c r="J43" s="936"/>
      <c r="K43" s="936"/>
      <c r="L43" s="937"/>
      <c r="M43" s="937"/>
      <c r="N43" s="937"/>
      <c r="O43" s="936"/>
      <c r="P43" s="936"/>
      <c r="Q43" s="936"/>
      <c r="R43" s="936"/>
      <c r="S43" s="936"/>
      <c r="T43" s="936"/>
      <c r="U43" s="862">
        <f t="shared" si="10"/>
        <v>0</v>
      </c>
      <c r="V43" s="948"/>
      <c r="W43" s="862">
        <f t="shared" si="11"/>
        <v>0</v>
      </c>
      <c r="X43" s="863" t="str">
        <f t="shared" si="12"/>
        <v>○</v>
      </c>
      <c r="Z43" s="1810"/>
      <c r="AA43" s="1810"/>
      <c r="AB43" s="1810"/>
      <c r="AC43" s="1810"/>
      <c r="AD43" s="1810"/>
      <c r="AE43" s="1810"/>
      <c r="AF43" s="1810"/>
      <c r="AG43" s="1810"/>
      <c r="AH43" s="1810"/>
      <c r="AI43" s="1810"/>
      <c r="AJ43" s="1810"/>
      <c r="AK43" s="1810"/>
      <c r="AL43" s="1810"/>
      <c r="AM43" s="1810"/>
    </row>
    <row r="44" spans="2:39" ht="26.45" hidden="1" customHeight="1" outlineLevel="1" x14ac:dyDescent="0.35">
      <c r="B44" s="861">
        <v>37</v>
      </c>
      <c r="C44" s="930"/>
      <c r="D44" s="931"/>
      <c r="E44" s="938"/>
      <c r="F44" s="939"/>
      <c r="G44" s="934">
        <f t="shared" si="1"/>
        <v>0</v>
      </c>
      <c r="H44" s="935"/>
      <c r="I44" s="936"/>
      <c r="J44" s="936"/>
      <c r="K44" s="936"/>
      <c r="L44" s="937"/>
      <c r="M44" s="937"/>
      <c r="N44" s="937"/>
      <c r="O44" s="936"/>
      <c r="P44" s="936"/>
      <c r="Q44" s="936"/>
      <c r="R44" s="936"/>
      <c r="S44" s="936"/>
      <c r="T44" s="936"/>
      <c r="U44" s="862">
        <f t="shared" si="10"/>
        <v>0</v>
      </c>
      <c r="V44" s="948"/>
      <c r="W44" s="862">
        <f t="shared" si="11"/>
        <v>0</v>
      </c>
      <c r="X44" s="863" t="str">
        <f t="shared" si="12"/>
        <v>○</v>
      </c>
      <c r="Z44" s="1810"/>
      <c r="AA44" s="1810"/>
      <c r="AB44" s="1810"/>
      <c r="AC44" s="1810"/>
      <c r="AD44" s="1810"/>
      <c r="AE44" s="1810"/>
      <c r="AF44" s="1810"/>
      <c r="AG44" s="1810"/>
      <c r="AH44" s="1810"/>
      <c r="AI44" s="1810"/>
      <c r="AJ44" s="1810"/>
      <c r="AK44" s="1810"/>
      <c r="AL44" s="1810"/>
      <c r="AM44" s="1810"/>
    </row>
    <row r="45" spans="2:39" ht="26.45" hidden="1" customHeight="1" outlineLevel="1" x14ac:dyDescent="0.35">
      <c r="B45" s="861">
        <v>38</v>
      </c>
      <c r="C45" s="930"/>
      <c r="D45" s="931"/>
      <c r="E45" s="938"/>
      <c r="F45" s="939"/>
      <c r="G45" s="934">
        <f t="shared" si="1"/>
        <v>0</v>
      </c>
      <c r="H45" s="935"/>
      <c r="I45" s="936"/>
      <c r="J45" s="936"/>
      <c r="K45" s="936"/>
      <c r="L45" s="937"/>
      <c r="M45" s="937"/>
      <c r="N45" s="937"/>
      <c r="O45" s="936"/>
      <c r="P45" s="936"/>
      <c r="Q45" s="936"/>
      <c r="R45" s="936"/>
      <c r="S45" s="936"/>
      <c r="T45" s="936"/>
      <c r="U45" s="862">
        <f t="shared" si="10"/>
        <v>0</v>
      </c>
      <c r="V45" s="948"/>
      <c r="W45" s="862">
        <f t="shared" si="11"/>
        <v>0</v>
      </c>
      <c r="X45" s="863" t="str">
        <f t="shared" si="12"/>
        <v>○</v>
      </c>
      <c r="Z45" s="1810"/>
      <c r="AA45" s="1810"/>
      <c r="AB45" s="1810"/>
      <c r="AC45" s="1810"/>
      <c r="AD45" s="1810"/>
      <c r="AE45" s="1810"/>
      <c r="AF45" s="1810"/>
      <c r="AG45" s="1810"/>
      <c r="AH45" s="1810"/>
      <c r="AI45" s="1810"/>
      <c r="AJ45" s="1810"/>
      <c r="AK45" s="1810"/>
      <c r="AL45" s="1810"/>
      <c r="AM45" s="1810"/>
    </row>
    <row r="46" spans="2:39" ht="26.45" hidden="1" customHeight="1" outlineLevel="1" x14ac:dyDescent="0.35">
      <c r="B46" s="861">
        <v>39</v>
      </c>
      <c r="C46" s="930"/>
      <c r="D46" s="931"/>
      <c r="E46" s="938"/>
      <c r="F46" s="939"/>
      <c r="G46" s="934">
        <f t="shared" si="1"/>
        <v>0</v>
      </c>
      <c r="H46" s="935"/>
      <c r="I46" s="936"/>
      <c r="J46" s="936"/>
      <c r="K46" s="936"/>
      <c r="L46" s="937"/>
      <c r="M46" s="937"/>
      <c r="N46" s="937"/>
      <c r="O46" s="936"/>
      <c r="P46" s="936"/>
      <c r="Q46" s="936"/>
      <c r="R46" s="936"/>
      <c r="S46" s="936"/>
      <c r="T46" s="936"/>
      <c r="U46" s="862">
        <f t="shared" si="10"/>
        <v>0</v>
      </c>
      <c r="V46" s="948"/>
      <c r="W46" s="862">
        <f t="shared" si="11"/>
        <v>0</v>
      </c>
      <c r="X46" s="863" t="str">
        <f t="shared" si="12"/>
        <v>○</v>
      </c>
      <c r="Z46" s="1810"/>
      <c r="AA46" s="1810"/>
      <c r="AB46" s="1810"/>
      <c r="AC46" s="1810"/>
      <c r="AD46" s="1810"/>
      <c r="AE46" s="1810"/>
      <c r="AF46" s="1810"/>
      <c r="AG46" s="1810"/>
      <c r="AH46" s="1810"/>
      <c r="AI46" s="1810"/>
      <c r="AJ46" s="1810"/>
      <c r="AK46" s="1810"/>
      <c r="AL46" s="1810"/>
      <c r="AM46" s="1810"/>
    </row>
    <row r="47" spans="2:39" ht="26.45" hidden="1" customHeight="1" outlineLevel="1" x14ac:dyDescent="0.35">
      <c r="B47" s="861">
        <v>40</v>
      </c>
      <c r="C47" s="930"/>
      <c r="D47" s="931"/>
      <c r="E47" s="938"/>
      <c r="F47" s="939"/>
      <c r="G47" s="934">
        <f t="shared" si="1"/>
        <v>0</v>
      </c>
      <c r="H47" s="935"/>
      <c r="I47" s="936"/>
      <c r="J47" s="936"/>
      <c r="K47" s="936"/>
      <c r="L47" s="937"/>
      <c r="M47" s="937"/>
      <c r="N47" s="937"/>
      <c r="O47" s="936"/>
      <c r="P47" s="936"/>
      <c r="Q47" s="936"/>
      <c r="R47" s="936"/>
      <c r="S47" s="936"/>
      <c r="T47" s="936"/>
      <c r="U47" s="862">
        <f t="shared" si="10"/>
        <v>0</v>
      </c>
      <c r="V47" s="948"/>
      <c r="W47" s="862">
        <f t="shared" si="11"/>
        <v>0</v>
      </c>
      <c r="X47" s="863" t="str">
        <f t="shared" si="12"/>
        <v>○</v>
      </c>
      <c r="Z47" s="1810"/>
      <c r="AA47" s="1810"/>
      <c r="AB47" s="1810"/>
      <c r="AC47" s="1810"/>
      <c r="AD47" s="1810"/>
      <c r="AE47" s="1810"/>
      <c r="AF47" s="1810"/>
      <c r="AG47" s="1810"/>
      <c r="AH47" s="1810"/>
      <c r="AI47" s="1810"/>
      <c r="AJ47" s="1810"/>
      <c r="AK47" s="1810"/>
      <c r="AL47" s="1810"/>
      <c r="AM47" s="1810"/>
    </row>
    <row r="48" spans="2:39" ht="26.45" hidden="1" customHeight="1" outlineLevel="1" x14ac:dyDescent="0.35">
      <c r="B48" s="861">
        <v>41</v>
      </c>
      <c r="C48" s="930"/>
      <c r="D48" s="931"/>
      <c r="E48" s="932"/>
      <c r="F48" s="933"/>
      <c r="G48" s="934">
        <f>ROUNDDOWN(E48*F48,0)</f>
        <v>0</v>
      </c>
      <c r="H48" s="935"/>
      <c r="I48" s="936"/>
      <c r="J48" s="936"/>
      <c r="K48" s="936"/>
      <c r="L48" s="937"/>
      <c r="M48" s="937"/>
      <c r="N48" s="937"/>
      <c r="O48" s="936"/>
      <c r="P48" s="936"/>
      <c r="Q48" s="936"/>
      <c r="R48" s="936"/>
      <c r="S48" s="936"/>
      <c r="T48" s="936"/>
      <c r="U48" s="862">
        <f>SUM(I48:T48)</f>
        <v>0</v>
      </c>
      <c r="V48" s="948"/>
      <c r="W48" s="862">
        <f>SUM(U48,V48)</f>
        <v>0</v>
      </c>
      <c r="X48" s="863" t="str">
        <f t="shared" si="12"/>
        <v>○</v>
      </c>
      <c r="Z48" s="1810"/>
      <c r="AA48" s="1810"/>
      <c r="AB48" s="1810"/>
      <c r="AC48" s="1810"/>
      <c r="AD48" s="1810"/>
      <c r="AE48" s="1810"/>
      <c r="AF48" s="1810"/>
      <c r="AG48" s="1810"/>
      <c r="AH48" s="1810"/>
      <c r="AI48" s="1810"/>
      <c r="AJ48" s="1810"/>
      <c r="AK48" s="1810"/>
      <c r="AL48" s="1810"/>
      <c r="AM48" s="1810"/>
    </row>
    <row r="49" spans="2:39" ht="26.45" hidden="1" customHeight="1" outlineLevel="1" x14ac:dyDescent="0.35">
      <c r="B49" s="861">
        <v>42</v>
      </c>
      <c r="C49" s="930"/>
      <c r="D49" s="931"/>
      <c r="E49" s="938"/>
      <c r="F49" s="939"/>
      <c r="G49" s="934">
        <f t="shared" ref="G49:G58" si="13">ROUNDDOWN(E49*F49,0)</f>
        <v>0</v>
      </c>
      <c r="H49" s="935"/>
      <c r="I49" s="936"/>
      <c r="J49" s="936"/>
      <c r="K49" s="936"/>
      <c r="L49" s="937"/>
      <c r="M49" s="937"/>
      <c r="N49" s="937"/>
      <c r="O49" s="936"/>
      <c r="P49" s="936"/>
      <c r="Q49" s="936"/>
      <c r="R49" s="936"/>
      <c r="S49" s="936"/>
      <c r="T49" s="936"/>
      <c r="U49" s="862">
        <f t="shared" ref="U49:U54" si="14">SUM(I49:T49)</f>
        <v>0</v>
      </c>
      <c r="V49" s="948"/>
      <c r="W49" s="862">
        <f t="shared" ref="W49:W54" si="15">SUM(U49,V49)</f>
        <v>0</v>
      </c>
      <c r="X49" s="863" t="str">
        <f t="shared" si="12"/>
        <v>○</v>
      </c>
      <c r="Z49" s="1810"/>
      <c r="AA49" s="1810"/>
      <c r="AB49" s="1810"/>
      <c r="AC49" s="1810"/>
      <c r="AD49" s="1810"/>
      <c r="AE49" s="1810"/>
      <c r="AF49" s="1810"/>
      <c r="AG49" s="1810"/>
      <c r="AH49" s="1810"/>
      <c r="AI49" s="1810"/>
      <c r="AJ49" s="1810"/>
      <c r="AK49" s="1810"/>
      <c r="AL49" s="1810"/>
      <c r="AM49" s="1810"/>
    </row>
    <row r="50" spans="2:39" ht="26.45" hidden="1" customHeight="1" outlineLevel="1" x14ac:dyDescent="0.35">
      <c r="B50" s="861">
        <v>43</v>
      </c>
      <c r="C50" s="930"/>
      <c r="D50" s="931"/>
      <c r="E50" s="938"/>
      <c r="F50" s="939"/>
      <c r="G50" s="934">
        <f t="shared" si="13"/>
        <v>0</v>
      </c>
      <c r="H50" s="935"/>
      <c r="I50" s="936"/>
      <c r="J50" s="936"/>
      <c r="K50" s="936"/>
      <c r="L50" s="937"/>
      <c r="M50" s="937"/>
      <c r="N50" s="937"/>
      <c r="O50" s="936"/>
      <c r="P50" s="936"/>
      <c r="Q50" s="936"/>
      <c r="R50" s="936"/>
      <c r="S50" s="936"/>
      <c r="T50" s="936"/>
      <c r="U50" s="862">
        <f t="shared" si="14"/>
        <v>0</v>
      </c>
      <c r="V50" s="948"/>
      <c r="W50" s="862">
        <f t="shared" si="15"/>
        <v>0</v>
      </c>
      <c r="X50" s="863" t="str">
        <f t="shared" si="12"/>
        <v>○</v>
      </c>
      <c r="Z50" s="1810"/>
      <c r="AA50" s="1810"/>
      <c r="AB50" s="1810"/>
      <c r="AC50" s="1810"/>
      <c r="AD50" s="1810"/>
      <c r="AE50" s="1810"/>
      <c r="AF50" s="1810"/>
      <c r="AG50" s="1810"/>
      <c r="AH50" s="1810"/>
      <c r="AI50" s="1810"/>
      <c r="AJ50" s="1810"/>
      <c r="AK50" s="1810"/>
      <c r="AL50" s="1810"/>
      <c r="AM50" s="1810"/>
    </row>
    <row r="51" spans="2:39" ht="26.45" hidden="1" customHeight="1" outlineLevel="1" x14ac:dyDescent="0.35">
      <c r="B51" s="861">
        <v>44</v>
      </c>
      <c r="C51" s="930"/>
      <c r="D51" s="931"/>
      <c r="E51" s="938"/>
      <c r="F51" s="939"/>
      <c r="G51" s="934">
        <f t="shared" si="13"/>
        <v>0</v>
      </c>
      <c r="H51" s="935"/>
      <c r="I51" s="936"/>
      <c r="J51" s="936"/>
      <c r="K51" s="936"/>
      <c r="L51" s="937"/>
      <c r="M51" s="937"/>
      <c r="N51" s="937"/>
      <c r="O51" s="936"/>
      <c r="P51" s="936"/>
      <c r="Q51" s="936"/>
      <c r="R51" s="936"/>
      <c r="S51" s="936"/>
      <c r="T51" s="936"/>
      <c r="U51" s="862">
        <f t="shared" si="14"/>
        <v>0</v>
      </c>
      <c r="V51" s="948"/>
      <c r="W51" s="862">
        <f t="shared" si="15"/>
        <v>0</v>
      </c>
      <c r="X51" s="863" t="str">
        <f t="shared" si="12"/>
        <v>○</v>
      </c>
      <c r="Z51" s="1810"/>
      <c r="AA51" s="1810"/>
      <c r="AB51" s="1810"/>
      <c r="AC51" s="1810"/>
      <c r="AD51" s="1810"/>
      <c r="AE51" s="1810"/>
      <c r="AF51" s="1810"/>
      <c r="AG51" s="1810"/>
      <c r="AH51" s="1810"/>
      <c r="AI51" s="1810"/>
      <c r="AJ51" s="1810"/>
      <c r="AK51" s="1810"/>
      <c r="AL51" s="1810"/>
      <c r="AM51" s="1810"/>
    </row>
    <row r="52" spans="2:39" ht="26.45" hidden="1" customHeight="1" outlineLevel="1" x14ac:dyDescent="0.35">
      <c r="B52" s="861">
        <v>45</v>
      </c>
      <c r="C52" s="930"/>
      <c r="D52" s="931"/>
      <c r="E52" s="938"/>
      <c r="F52" s="939"/>
      <c r="G52" s="934">
        <f t="shared" si="13"/>
        <v>0</v>
      </c>
      <c r="H52" s="935"/>
      <c r="I52" s="936"/>
      <c r="J52" s="936"/>
      <c r="K52" s="936"/>
      <c r="L52" s="937"/>
      <c r="M52" s="937"/>
      <c r="N52" s="937"/>
      <c r="O52" s="936"/>
      <c r="P52" s="936"/>
      <c r="Q52" s="936"/>
      <c r="R52" s="936"/>
      <c r="S52" s="936"/>
      <c r="T52" s="936"/>
      <c r="U52" s="862">
        <f t="shared" si="14"/>
        <v>0</v>
      </c>
      <c r="V52" s="948"/>
      <c r="W52" s="862">
        <f t="shared" si="15"/>
        <v>0</v>
      </c>
      <c r="X52" s="863" t="str">
        <f t="shared" si="12"/>
        <v>○</v>
      </c>
      <c r="Z52" s="1810"/>
      <c r="AA52" s="1810"/>
      <c r="AB52" s="1810"/>
      <c r="AC52" s="1810"/>
      <c r="AD52" s="1810"/>
      <c r="AE52" s="1810"/>
      <c r="AF52" s="1810"/>
      <c r="AG52" s="1810"/>
      <c r="AH52" s="1810"/>
      <c r="AI52" s="1810"/>
      <c r="AJ52" s="1810"/>
      <c r="AK52" s="1810"/>
      <c r="AL52" s="1810"/>
      <c r="AM52" s="1810"/>
    </row>
    <row r="53" spans="2:39" ht="26.45" hidden="1" customHeight="1" outlineLevel="1" x14ac:dyDescent="0.35">
      <c r="B53" s="861">
        <v>46</v>
      </c>
      <c r="C53" s="930"/>
      <c r="D53" s="931"/>
      <c r="E53" s="938"/>
      <c r="F53" s="939"/>
      <c r="G53" s="934">
        <f t="shared" si="13"/>
        <v>0</v>
      </c>
      <c r="H53" s="935"/>
      <c r="I53" s="936"/>
      <c r="J53" s="936"/>
      <c r="K53" s="936"/>
      <c r="L53" s="937"/>
      <c r="M53" s="937"/>
      <c r="N53" s="937"/>
      <c r="O53" s="936"/>
      <c r="P53" s="936"/>
      <c r="Q53" s="936"/>
      <c r="R53" s="936"/>
      <c r="S53" s="936"/>
      <c r="T53" s="936"/>
      <c r="U53" s="862">
        <f t="shared" si="14"/>
        <v>0</v>
      </c>
      <c r="V53" s="948"/>
      <c r="W53" s="862">
        <f t="shared" si="15"/>
        <v>0</v>
      </c>
      <c r="X53" s="863" t="str">
        <f t="shared" si="12"/>
        <v>○</v>
      </c>
      <c r="Z53" s="1810"/>
      <c r="AA53" s="1810"/>
      <c r="AB53" s="1810"/>
      <c r="AC53" s="1810"/>
      <c r="AD53" s="1810"/>
      <c r="AE53" s="1810"/>
      <c r="AF53" s="1810"/>
      <c r="AG53" s="1810"/>
      <c r="AH53" s="1810"/>
      <c r="AI53" s="1810"/>
      <c r="AJ53" s="1810"/>
      <c r="AK53" s="1810"/>
      <c r="AL53" s="1810"/>
      <c r="AM53" s="1810"/>
    </row>
    <row r="54" spans="2:39" ht="26.45" hidden="1" customHeight="1" outlineLevel="1" x14ac:dyDescent="0.35">
      <c r="B54" s="861">
        <v>47</v>
      </c>
      <c r="C54" s="930"/>
      <c r="D54" s="931"/>
      <c r="E54" s="938"/>
      <c r="F54" s="939"/>
      <c r="G54" s="934">
        <f t="shared" si="13"/>
        <v>0</v>
      </c>
      <c r="H54" s="935"/>
      <c r="I54" s="936"/>
      <c r="J54" s="936"/>
      <c r="K54" s="936"/>
      <c r="L54" s="937"/>
      <c r="M54" s="937"/>
      <c r="N54" s="937"/>
      <c r="O54" s="936"/>
      <c r="P54" s="936"/>
      <c r="Q54" s="936"/>
      <c r="R54" s="936"/>
      <c r="S54" s="936"/>
      <c r="T54" s="936"/>
      <c r="U54" s="862">
        <f t="shared" si="14"/>
        <v>0</v>
      </c>
      <c r="V54" s="948"/>
      <c r="W54" s="862">
        <f t="shared" si="15"/>
        <v>0</v>
      </c>
      <c r="X54" s="863" t="str">
        <f t="shared" si="12"/>
        <v>○</v>
      </c>
      <c r="Z54" s="1810"/>
      <c r="AA54" s="1810"/>
      <c r="AB54" s="1810"/>
      <c r="AC54" s="1810"/>
      <c r="AD54" s="1810"/>
      <c r="AE54" s="1810"/>
      <c r="AF54" s="1810"/>
      <c r="AG54" s="1810"/>
      <c r="AH54" s="1810"/>
      <c r="AI54" s="1810"/>
      <c r="AJ54" s="1810"/>
      <c r="AK54" s="1810"/>
      <c r="AL54" s="1810"/>
      <c r="AM54" s="1810"/>
    </row>
    <row r="55" spans="2:39" ht="26.45" hidden="1" customHeight="1" outlineLevel="1" x14ac:dyDescent="0.35">
      <c r="B55" s="861">
        <v>48</v>
      </c>
      <c r="C55" s="930"/>
      <c r="D55" s="931"/>
      <c r="E55" s="938"/>
      <c r="F55" s="939"/>
      <c r="G55" s="934">
        <f t="shared" si="13"/>
        <v>0</v>
      </c>
      <c r="H55" s="935"/>
      <c r="I55" s="936"/>
      <c r="J55" s="936"/>
      <c r="K55" s="936"/>
      <c r="L55" s="937"/>
      <c r="M55" s="937"/>
      <c r="N55" s="937"/>
      <c r="O55" s="936"/>
      <c r="P55" s="936"/>
      <c r="Q55" s="936"/>
      <c r="R55" s="936"/>
      <c r="S55" s="936"/>
      <c r="T55" s="936"/>
      <c r="U55" s="862">
        <f>SUM(I55:T55)</f>
        <v>0</v>
      </c>
      <c r="V55" s="948"/>
      <c r="W55" s="862">
        <f>SUM(U55,V55)</f>
        <v>0</v>
      </c>
      <c r="X55" s="863" t="str">
        <f t="shared" si="12"/>
        <v>○</v>
      </c>
      <c r="Z55" s="1810"/>
      <c r="AA55" s="1810"/>
      <c r="AB55" s="1810"/>
      <c r="AC55" s="1810"/>
      <c r="AD55" s="1810"/>
      <c r="AE55" s="1810"/>
      <c r="AF55" s="1810"/>
      <c r="AG55" s="1810"/>
      <c r="AH55" s="1810"/>
      <c r="AI55" s="1810"/>
      <c r="AJ55" s="1810"/>
      <c r="AK55" s="1810"/>
      <c r="AL55" s="1810"/>
      <c r="AM55" s="1810"/>
    </row>
    <row r="56" spans="2:39" ht="26.45" hidden="1" customHeight="1" outlineLevel="1" x14ac:dyDescent="0.35">
      <c r="B56" s="861">
        <v>49</v>
      </c>
      <c r="C56" s="930"/>
      <c r="D56" s="931"/>
      <c r="E56" s="938"/>
      <c r="F56" s="939"/>
      <c r="G56" s="934">
        <f t="shared" si="13"/>
        <v>0</v>
      </c>
      <c r="H56" s="935"/>
      <c r="I56" s="936"/>
      <c r="J56" s="936"/>
      <c r="K56" s="936"/>
      <c r="L56" s="937"/>
      <c r="M56" s="937"/>
      <c r="N56" s="937"/>
      <c r="O56" s="936"/>
      <c r="P56" s="936"/>
      <c r="Q56" s="936"/>
      <c r="R56" s="936"/>
      <c r="S56" s="936"/>
      <c r="T56" s="936"/>
      <c r="U56" s="862">
        <f t="shared" ref="U56:U67" si="16">SUM(I56:T56)</f>
        <v>0</v>
      </c>
      <c r="V56" s="948"/>
      <c r="W56" s="862">
        <f t="shared" ref="W56:W57" si="17">SUM(U56,V56)</f>
        <v>0</v>
      </c>
      <c r="X56" s="863" t="str">
        <f t="shared" si="12"/>
        <v>○</v>
      </c>
      <c r="Z56" s="1810"/>
      <c r="AA56" s="1810"/>
      <c r="AB56" s="1810"/>
      <c r="AC56" s="1810"/>
      <c r="AD56" s="1810"/>
      <c r="AE56" s="1810"/>
      <c r="AF56" s="1810"/>
      <c r="AG56" s="1810"/>
      <c r="AH56" s="1810"/>
      <c r="AI56" s="1810"/>
      <c r="AJ56" s="1810"/>
      <c r="AK56" s="1810"/>
      <c r="AL56" s="1810"/>
      <c r="AM56" s="1810"/>
    </row>
    <row r="57" spans="2:39" ht="26.45" hidden="1" customHeight="1" outlineLevel="1" x14ac:dyDescent="0.35">
      <c r="B57" s="861">
        <v>50</v>
      </c>
      <c r="C57" s="930"/>
      <c r="D57" s="931"/>
      <c r="E57" s="938"/>
      <c r="F57" s="939"/>
      <c r="G57" s="934">
        <f t="shared" si="13"/>
        <v>0</v>
      </c>
      <c r="H57" s="935"/>
      <c r="I57" s="936"/>
      <c r="J57" s="936"/>
      <c r="K57" s="936"/>
      <c r="L57" s="937"/>
      <c r="M57" s="937"/>
      <c r="N57" s="937"/>
      <c r="O57" s="936"/>
      <c r="P57" s="936"/>
      <c r="Q57" s="936"/>
      <c r="R57" s="936"/>
      <c r="S57" s="936"/>
      <c r="T57" s="936"/>
      <c r="U57" s="862">
        <f t="shared" si="16"/>
        <v>0</v>
      </c>
      <c r="V57" s="948"/>
      <c r="W57" s="862">
        <f t="shared" si="17"/>
        <v>0</v>
      </c>
      <c r="X57" s="863" t="str">
        <f t="shared" si="12"/>
        <v>○</v>
      </c>
      <c r="Z57" s="1810"/>
      <c r="AA57" s="1810"/>
      <c r="AB57" s="1810"/>
      <c r="AC57" s="1810"/>
      <c r="AD57" s="1810"/>
      <c r="AE57" s="1810"/>
      <c r="AF57" s="1810"/>
      <c r="AG57" s="1810"/>
      <c r="AH57" s="1810"/>
      <c r="AI57" s="1810"/>
      <c r="AJ57" s="1810"/>
      <c r="AK57" s="1810"/>
      <c r="AL57" s="1810"/>
      <c r="AM57" s="1810"/>
    </row>
    <row r="58" spans="2:39" ht="26.45" hidden="1" customHeight="1" outlineLevel="1" x14ac:dyDescent="0.35">
      <c r="B58" s="861">
        <v>51</v>
      </c>
      <c r="C58" s="930"/>
      <c r="D58" s="931"/>
      <c r="E58" s="938"/>
      <c r="F58" s="939"/>
      <c r="G58" s="934">
        <f t="shared" si="13"/>
        <v>0</v>
      </c>
      <c r="H58" s="935"/>
      <c r="I58" s="936"/>
      <c r="J58" s="936"/>
      <c r="K58" s="936"/>
      <c r="L58" s="937"/>
      <c r="M58" s="937"/>
      <c r="N58" s="937"/>
      <c r="O58" s="936"/>
      <c r="P58" s="936"/>
      <c r="Q58" s="936"/>
      <c r="R58" s="936"/>
      <c r="S58" s="936"/>
      <c r="T58" s="936"/>
      <c r="U58" s="862">
        <f t="shared" si="16"/>
        <v>0</v>
      </c>
      <c r="V58" s="948"/>
      <c r="W58" s="862">
        <f>SUM(U58,V58)</f>
        <v>0</v>
      </c>
      <c r="X58" s="863" t="str">
        <f t="shared" si="12"/>
        <v>○</v>
      </c>
      <c r="Z58" s="1810"/>
      <c r="AA58" s="1810"/>
      <c r="AB58" s="1810"/>
      <c r="AC58" s="1810"/>
      <c r="AD58" s="1810"/>
      <c r="AE58" s="1810"/>
      <c r="AF58" s="1810"/>
      <c r="AG58" s="1810"/>
      <c r="AH58" s="1810"/>
      <c r="AI58" s="1810"/>
      <c r="AJ58" s="1810"/>
      <c r="AK58" s="1810"/>
      <c r="AL58" s="1810"/>
      <c r="AM58" s="1810"/>
    </row>
    <row r="59" spans="2:39" ht="26.45" hidden="1" customHeight="1" outlineLevel="1" x14ac:dyDescent="0.35">
      <c r="B59" s="861">
        <v>52</v>
      </c>
      <c r="C59" s="930"/>
      <c r="D59" s="931"/>
      <c r="E59" s="938"/>
      <c r="F59" s="939"/>
      <c r="G59" s="934">
        <f>ROUNDDOWN(E59*F59,0)</f>
        <v>0</v>
      </c>
      <c r="H59" s="935"/>
      <c r="I59" s="936"/>
      <c r="J59" s="936"/>
      <c r="K59" s="936"/>
      <c r="L59" s="937"/>
      <c r="M59" s="937"/>
      <c r="N59" s="937"/>
      <c r="O59" s="936"/>
      <c r="P59" s="936"/>
      <c r="Q59" s="936"/>
      <c r="R59" s="936"/>
      <c r="S59" s="936"/>
      <c r="T59" s="936"/>
      <c r="U59" s="862">
        <f t="shared" si="16"/>
        <v>0</v>
      </c>
      <c r="V59" s="948"/>
      <c r="W59" s="862">
        <f t="shared" ref="W59:W76" si="18">SUM(U59,V59)</f>
        <v>0</v>
      </c>
      <c r="X59" s="863" t="str">
        <f t="shared" si="12"/>
        <v>○</v>
      </c>
      <c r="Z59" s="1810"/>
      <c r="AA59" s="1810"/>
      <c r="AB59" s="1810"/>
      <c r="AC59" s="1810"/>
      <c r="AD59" s="1810"/>
      <c r="AE59" s="1810"/>
      <c r="AF59" s="1810"/>
      <c r="AG59" s="1810"/>
      <c r="AH59" s="1810"/>
      <c r="AI59" s="1810"/>
      <c r="AJ59" s="1810"/>
      <c r="AK59" s="1810"/>
      <c r="AL59" s="1810"/>
      <c r="AM59" s="1810"/>
    </row>
    <row r="60" spans="2:39" ht="26.45" hidden="1" customHeight="1" outlineLevel="1" x14ac:dyDescent="0.35">
      <c r="B60" s="861">
        <v>53</v>
      </c>
      <c r="C60" s="930"/>
      <c r="D60" s="931"/>
      <c r="E60" s="938"/>
      <c r="F60" s="939"/>
      <c r="G60" s="934">
        <f>ROUNDDOWN(E60*F60,0)</f>
        <v>0</v>
      </c>
      <c r="H60" s="935"/>
      <c r="I60" s="936"/>
      <c r="J60" s="936"/>
      <c r="K60" s="936"/>
      <c r="L60" s="937"/>
      <c r="M60" s="937"/>
      <c r="N60" s="937"/>
      <c r="O60" s="936"/>
      <c r="P60" s="936"/>
      <c r="Q60" s="936"/>
      <c r="R60" s="936"/>
      <c r="S60" s="936"/>
      <c r="T60" s="936"/>
      <c r="U60" s="862">
        <f t="shared" si="16"/>
        <v>0</v>
      </c>
      <c r="V60" s="948"/>
      <c r="W60" s="862">
        <f t="shared" si="18"/>
        <v>0</v>
      </c>
      <c r="X60" s="863" t="str">
        <f t="shared" si="12"/>
        <v>○</v>
      </c>
      <c r="Z60" s="1810"/>
      <c r="AA60" s="1810"/>
      <c r="AB60" s="1810"/>
      <c r="AC60" s="1810"/>
      <c r="AD60" s="1810"/>
      <c r="AE60" s="1810"/>
      <c r="AF60" s="1810"/>
      <c r="AG60" s="1810"/>
      <c r="AH60" s="1810"/>
      <c r="AI60" s="1810"/>
      <c r="AJ60" s="1810"/>
      <c r="AK60" s="1810"/>
      <c r="AL60" s="1810"/>
      <c r="AM60" s="1810"/>
    </row>
    <row r="61" spans="2:39" ht="26.45" hidden="1" customHeight="1" outlineLevel="1" x14ac:dyDescent="0.35">
      <c r="B61" s="861">
        <v>54</v>
      </c>
      <c r="C61" s="930"/>
      <c r="D61" s="931"/>
      <c r="E61" s="938"/>
      <c r="F61" s="939"/>
      <c r="G61" s="934">
        <f t="shared" ref="G61:G107" si="19">ROUNDDOWN(E61*F61,0)</f>
        <v>0</v>
      </c>
      <c r="H61" s="935"/>
      <c r="I61" s="936"/>
      <c r="J61" s="936"/>
      <c r="K61" s="936"/>
      <c r="L61" s="937"/>
      <c r="M61" s="937"/>
      <c r="N61" s="937"/>
      <c r="O61" s="936"/>
      <c r="P61" s="936"/>
      <c r="Q61" s="936"/>
      <c r="R61" s="936"/>
      <c r="S61" s="936"/>
      <c r="T61" s="936"/>
      <c r="U61" s="862">
        <f t="shared" si="16"/>
        <v>0</v>
      </c>
      <c r="V61" s="948"/>
      <c r="W61" s="862">
        <f t="shared" si="18"/>
        <v>0</v>
      </c>
      <c r="X61" s="863" t="str">
        <f t="shared" si="12"/>
        <v>○</v>
      </c>
      <c r="Z61" s="1810"/>
      <c r="AA61" s="1810"/>
      <c r="AB61" s="1810"/>
      <c r="AC61" s="1810"/>
      <c r="AD61" s="1810"/>
      <c r="AE61" s="1810"/>
      <c r="AF61" s="1810"/>
      <c r="AG61" s="1810"/>
      <c r="AH61" s="1810"/>
      <c r="AI61" s="1810"/>
      <c r="AJ61" s="1810"/>
      <c r="AK61" s="1810"/>
      <c r="AL61" s="1810"/>
      <c r="AM61" s="1810"/>
    </row>
    <row r="62" spans="2:39" ht="26.45" hidden="1" customHeight="1" outlineLevel="1" x14ac:dyDescent="0.35">
      <c r="B62" s="861">
        <v>55</v>
      </c>
      <c r="C62" s="930"/>
      <c r="D62" s="931"/>
      <c r="E62" s="938"/>
      <c r="F62" s="939"/>
      <c r="G62" s="934">
        <f t="shared" si="19"/>
        <v>0</v>
      </c>
      <c r="H62" s="935"/>
      <c r="I62" s="936"/>
      <c r="J62" s="936"/>
      <c r="K62" s="936"/>
      <c r="L62" s="937"/>
      <c r="M62" s="937"/>
      <c r="N62" s="937"/>
      <c r="O62" s="936"/>
      <c r="P62" s="936"/>
      <c r="Q62" s="936"/>
      <c r="R62" s="936"/>
      <c r="S62" s="936"/>
      <c r="T62" s="936"/>
      <c r="U62" s="862">
        <f t="shared" si="16"/>
        <v>0</v>
      </c>
      <c r="V62" s="948"/>
      <c r="W62" s="862">
        <f t="shared" si="18"/>
        <v>0</v>
      </c>
      <c r="X62" s="863" t="str">
        <f t="shared" si="12"/>
        <v>○</v>
      </c>
      <c r="Z62" s="1810"/>
      <c r="AA62" s="1810"/>
      <c r="AB62" s="1810"/>
      <c r="AC62" s="1810"/>
      <c r="AD62" s="1810"/>
      <c r="AE62" s="1810"/>
      <c r="AF62" s="1810"/>
      <c r="AG62" s="1810"/>
      <c r="AH62" s="1810"/>
      <c r="AI62" s="1810"/>
      <c r="AJ62" s="1810"/>
      <c r="AK62" s="1810"/>
      <c r="AL62" s="1810"/>
      <c r="AM62" s="1810"/>
    </row>
    <row r="63" spans="2:39" ht="26.45" hidden="1" customHeight="1" outlineLevel="1" x14ac:dyDescent="0.35">
      <c r="B63" s="861">
        <v>56</v>
      </c>
      <c r="C63" s="930"/>
      <c r="D63" s="931"/>
      <c r="E63" s="938"/>
      <c r="F63" s="939"/>
      <c r="G63" s="934">
        <f t="shared" si="19"/>
        <v>0</v>
      </c>
      <c r="H63" s="935"/>
      <c r="I63" s="936"/>
      <c r="J63" s="936"/>
      <c r="K63" s="936"/>
      <c r="L63" s="937"/>
      <c r="M63" s="937"/>
      <c r="N63" s="937"/>
      <c r="O63" s="936"/>
      <c r="P63" s="936"/>
      <c r="Q63" s="936"/>
      <c r="R63" s="936"/>
      <c r="S63" s="936"/>
      <c r="T63" s="936"/>
      <c r="U63" s="862">
        <f t="shared" si="16"/>
        <v>0</v>
      </c>
      <c r="V63" s="948"/>
      <c r="W63" s="862">
        <f t="shared" si="18"/>
        <v>0</v>
      </c>
      <c r="X63" s="863" t="str">
        <f t="shared" si="12"/>
        <v>○</v>
      </c>
      <c r="Z63" s="1810"/>
      <c r="AA63" s="1810"/>
      <c r="AB63" s="1810"/>
      <c r="AC63" s="1810"/>
      <c r="AD63" s="1810"/>
      <c r="AE63" s="1810"/>
      <c r="AF63" s="1810"/>
      <c r="AG63" s="1810"/>
      <c r="AH63" s="1810"/>
      <c r="AI63" s="1810"/>
      <c r="AJ63" s="1810"/>
      <c r="AK63" s="1810"/>
      <c r="AL63" s="1810"/>
      <c r="AM63" s="1810"/>
    </row>
    <row r="64" spans="2:39" ht="26.45" hidden="1" customHeight="1" outlineLevel="1" x14ac:dyDescent="0.35">
      <c r="B64" s="861">
        <v>57</v>
      </c>
      <c r="C64" s="930"/>
      <c r="D64" s="931"/>
      <c r="E64" s="938"/>
      <c r="F64" s="939"/>
      <c r="G64" s="934">
        <f t="shared" si="19"/>
        <v>0</v>
      </c>
      <c r="H64" s="935"/>
      <c r="I64" s="936"/>
      <c r="J64" s="936"/>
      <c r="K64" s="936"/>
      <c r="L64" s="937"/>
      <c r="M64" s="937"/>
      <c r="N64" s="937"/>
      <c r="O64" s="936"/>
      <c r="P64" s="936"/>
      <c r="Q64" s="936"/>
      <c r="R64" s="936"/>
      <c r="S64" s="936"/>
      <c r="T64" s="936"/>
      <c r="U64" s="862">
        <f t="shared" si="16"/>
        <v>0</v>
      </c>
      <c r="V64" s="948"/>
      <c r="W64" s="862">
        <f t="shared" si="18"/>
        <v>0</v>
      </c>
      <c r="X64" s="863" t="str">
        <f t="shared" si="12"/>
        <v>○</v>
      </c>
      <c r="Z64" s="1810"/>
      <c r="AA64" s="1810"/>
      <c r="AB64" s="1810"/>
      <c r="AC64" s="1810"/>
      <c r="AD64" s="1810"/>
      <c r="AE64" s="1810"/>
      <c r="AF64" s="1810"/>
      <c r="AG64" s="1810"/>
      <c r="AH64" s="1810"/>
      <c r="AI64" s="1810"/>
      <c r="AJ64" s="1810"/>
      <c r="AK64" s="1810"/>
      <c r="AL64" s="1810"/>
      <c r="AM64" s="1810"/>
    </row>
    <row r="65" spans="2:39" ht="26.45" hidden="1" customHeight="1" outlineLevel="1" x14ac:dyDescent="0.35">
      <c r="B65" s="861">
        <v>58</v>
      </c>
      <c r="C65" s="930"/>
      <c r="D65" s="931"/>
      <c r="E65" s="938"/>
      <c r="F65" s="939"/>
      <c r="G65" s="934">
        <f t="shared" si="19"/>
        <v>0</v>
      </c>
      <c r="H65" s="935"/>
      <c r="I65" s="936"/>
      <c r="J65" s="936"/>
      <c r="K65" s="936"/>
      <c r="L65" s="937"/>
      <c r="M65" s="937"/>
      <c r="N65" s="937"/>
      <c r="O65" s="936"/>
      <c r="P65" s="936"/>
      <c r="Q65" s="936"/>
      <c r="R65" s="936"/>
      <c r="S65" s="936"/>
      <c r="T65" s="936"/>
      <c r="U65" s="862">
        <f t="shared" si="16"/>
        <v>0</v>
      </c>
      <c r="V65" s="948"/>
      <c r="W65" s="862">
        <f t="shared" si="18"/>
        <v>0</v>
      </c>
      <c r="X65" s="863" t="str">
        <f t="shared" si="12"/>
        <v>○</v>
      </c>
      <c r="Z65" s="1810"/>
      <c r="AA65" s="1810"/>
      <c r="AB65" s="1810"/>
      <c r="AC65" s="1810"/>
      <c r="AD65" s="1810"/>
      <c r="AE65" s="1810"/>
      <c r="AF65" s="1810"/>
      <c r="AG65" s="1810"/>
      <c r="AH65" s="1810"/>
      <c r="AI65" s="1810"/>
      <c r="AJ65" s="1810"/>
      <c r="AK65" s="1810"/>
      <c r="AL65" s="1810"/>
      <c r="AM65" s="1810"/>
    </row>
    <row r="66" spans="2:39" ht="26.45" hidden="1" customHeight="1" outlineLevel="1" x14ac:dyDescent="0.35">
      <c r="B66" s="861">
        <v>59</v>
      </c>
      <c r="C66" s="930"/>
      <c r="D66" s="931"/>
      <c r="E66" s="938"/>
      <c r="F66" s="939"/>
      <c r="G66" s="934">
        <f t="shared" si="19"/>
        <v>0</v>
      </c>
      <c r="H66" s="935"/>
      <c r="I66" s="936"/>
      <c r="J66" s="936"/>
      <c r="K66" s="936"/>
      <c r="L66" s="937"/>
      <c r="M66" s="937"/>
      <c r="N66" s="937"/>
      <c r="O66" s="936"/>
      <c r="P66" s="936"/>
      <c r="Q66" s="936"/>
      <c r="R66" s="936"/>
      <c r="S66" s="936"/>
      <c r="T66" s="936"/>
      <c r="U66" s="862">
        <f t="shared" si="16"/>
        <v>0</v>
      </c>
      <c r="V66" s="948"/>
      <c r="W66" s="862">
        <f t="shared" si="18"/>
        <v>0</v>
      </c>
      <c r="X66" s="863" t="str">
        <f>IF(G66=W66,"○","×")</f>
        <v>○</v>
      </c>
      <c r="Z66" s="1810"/>
      <c r="AA66" s="1810"/>
      <c r="AB66" s="1810"/>
      <c r="AC66" s="1810"/>
      <c r="AD66" s="1810"/>
      <c r="AE66" s="1810"/>
      <c r="AF66" s="1810"/>
      <c r="AG66" s="1810"/>
      <c r="AH66" s="1810"/>
      <c r="AI66" s="1810"/>
      <c r="AJ66" s="1810"/>
      <c r="AK66" s="1810"/>
      <c r="AL66" s="1810"/>
      <c r="AM66" s="1810"/>
    </row>
    <row r="67" spans="2:39" ht="26.45" hidden="1" customHeight="1" outlineLevel="1" x14ac:dyDescent="0.35">
      <c r="B67" s="861">
        <v>60</v>
      </c>
      <c r="C67" s="930"/>
      <c r="D67" s="931"/>
      <c r="E67" s="938"/>
      <c r="F67" s="939"/>
      <c r="G67" s="934">
        <f t="shared" si="19"/>
        <v>0</v>
      </c>
      <c r="H67" s="935"/>
      <c r="I67" s="936"/>
      <c r="J67" s="936"/>
      <c r="K67" s="936"/>
      <c r="L67" s="937"/>
      <c r="M67" s="937"/>
      <c r="N67" s="937"/>
      <c r="O67" s="936"/>
      <c r="P67" s="936"/>
      <c r="Q67" s="936"/>
      <c r="R67" s="936"/>
      <c r="S67" s="936"/>
      <c r="T67" s="936"/>
      <c r="U67" s="862">
        <f t="shared" si="16"/>
        <v>0</v>
      </c>
      <c r="V67" s="948"/>
      <c r="W67" s="862">
        <f t="shared" si="18"/>
        <v>0</v>
      </c>
      <c r="X67" s="863" t="str">
        <f t="shared" ref="X67:X76" si="20">IF(G67=W67,"○","×")</f>
        <v>○</v>
      </c>
      <c r="Z67" s="1810"/>
      <c r="AA67" s="1810"/>
      <c r="AB67" s="1810"/>
      <c r="AC67" s="1810"/>
      <c r="AD67" s="1810"/>
      <c r="AE67" s="1810"/>
      <c r="AF67" s="1810"/>
      <c r="AG67" s="1810"/>
      <c r="AH67" s="1810"/>
      <c r="AI67" s="1810"/>
      <c r="AJ67" s="1810"/>
      <c r="AK67" s="1810"/>
      <c r="AL67" s="1810"/>
      <c r="AM67" s="1810"/>
    </row>
    <row r="68" spans="2:39" ht="26.45" hidden="1" customHeight="1" outlineLevel="1" x14ac:dyDescent="0.35">
      <c r="B68" s="861">
        <v>61</v>
      </c>
      <c r="C68" s="930"/>
      <c r="D68" s="931"/>
      <c r="E68" s="938"/>
      <c r="F68" s="939"/>
      <c r="G68" s="934">
        <f t="shared" si="19"/>
        <v>0</v>
      </c>
      <c r="H68" s="935"/>
      <c r="I68" s="936"/>
      <c r="J68" s="936"/>
      <c r="K68" s="936"/>
      <c r="L68" s="937"/>
      <c r="M68" s="937"/>
      <c r="N68" s="937"/>
      <c r="O68" s="936"/>
      <c r="P68" s="936"/>
      <c r="Q68" s="936"/>
      <c r="R68" s="936"/>
      <c r="S68" s="936"/>
      <c r="T68" s="936"/>
      <c r="U68" s="862">
        <f t="shared" ref="U68:U76" si="21">SUM(I68:T68)</f>
        <v>0</v>
      </c>
      <c r="V68" s="948"/>
      <c r="W68" s="862">
        <f t="shared" si="18"/>
        <v>0</v>
      </c>
      <c r="X68" s="863" t="str">
        <f t="shared" si="20"/>
        <v>○</v>
      </c>
      <c r="Z68" s="1810"/>
      <c r="AA68" s="1810"/>
      <c r="AB68" s="1810"/>
      <c r="AC68" s="1810"/>
      <c r="AD68" s="1810"/>
      <c r="AE68" s="1810"/>
      <c r="AF68" s="1810"/>
      <c r="AG68" s="1810"/>
      <c r="AH68" s="1810"/>
      <c r="AI68" s="1810"/>
      <c r="AJ68" s="1810"/>
      <c r="AK68" s="1810"/>
      <c r="AL68" s="1810"/>
      <c r="AM68" s="1810"/>
    </row>
    <row r="69" spans="2:39" ht="26.45" hidden="1" customHeight="1" outlineLevel="1" x14ac:dyDescent="0.35">
      <c r="B69" s="861">
        <v>62</v>
      </c>
      <c r="C69" s="930"/>
      <c r="D69" s="931"/>
      <c r="E69" s="938"/>
      <c r="F69" s="939"/>
      <c r="G69" s="934">
        <f t="shared" si="19"/>
        <v>0</v>
      </c>
      <c r="H69" s="935"/>
      <c r="I69" s="936"/>
      <c r="J69" s="936"/>
      <c r="K69" s="936"/>
      <c r="L69" s="937"/>
      <c r="M69" s="937"/>
      <c r="N69" s="937"/>
      <c r="O69" s="936"/>
      <c r="P69" s="936"/>
      <c r="Q69" s="936"/>
      <c r="R69" s="936"/>
      <c r="S69" s="936"/>
      <c r="T69" s="936"/>
      <c r="U69" s="862">
        <f t="shared" si="21"/>
        <v>0</v>
      </c>
      <c r="V69" s="948"/>
      <c r="W69" s="862">
        <f t="shared" si="18"/>
        <v>0</v>
      </c>
      <c r="X69" s="863" t="str">
        <f t="shared" si="20"/>
        <v>○</v>
      </c>
      <c r="Z69" s="1810"/>
      <c r="AA69" s="1810"/>
      <c r="AB69" s="1810"/>
      <c r="AC69" s="1810"/>
      <c r="AD69" s="1810"/>
      <c r="AE69" s="1810"/>
      <c r="AF69" s="1810"/>
      <c r="AG69" s="1810"/>
      <c r="AH69" s="1810"/>
      <c r="AI69" s="1810"/>
      <c r="AJ69" s="1810"/>
      <c r="AK69" s="1810"/>
      <c r="AL69" s="1810"/>
      <c r="AM69" s="1810"/>
    </row>
    <row r="70" spans="2:39" ht="26.45" hidden="1" customHeight="1" outlineLevel="1" x14ac:dyDescent="0.35">
      <c r="B70" s="861">
        <v>63</v>
      </c>
      <c r="C70" s="930"/>
      <c r="D70" s="931"/>
      <c r="E70" s="938"/>
      <c r="F70" s="939"/>
      <c r="G70" s="934">
        <f t="shared" si="19"/>
        <v>0</v>
      </c>
      <c r="H70" s="935"/>
      <c r="I70" s="936"/>
      <c r="J70" s="936"/>
      <c r="K70" s="936"/>
      <c r="L70" s="937"/>
      <c r="M70" s="937"/>
      <c r="N70" s="937"/>
      <c r="O70" s="936"/>
      <c r="P70" s="936"/>
      <c r="Q70" s="936"/>
      <c r="R70" s="936"/>
      <c r="S70" s="936"/>
      <c r="T70" s="936"/>
      <c r="U70" s="862">
        <f t="shared" si="21"/>
        <v>0</v>
      </c>
      <c r="V70" s="948"/>
      <c r="W70" s="862">
        <f t="shared" si="18"/>
        <v>0</v>
      </c>
      <c r="X70" s="863" t="str">
        <f t="shared" si="20"/>
        <v>○</v>
      </c>
      <c r="Z70" s="1810"/>
      <c r="AA70" s="1810"/>
      <c r="AB70" s="1810"/>
      <c r="AC70" s="1810"/>
      <c r="AD70" s="1810"/>
      <c r="AE70" s="1810"/>
      <c r="AF70" s="1810"/>
      <c r="AG70" s="1810"/>
      <c r="AH70" s="1810"/>
      <c r="AI70" s="1810"/>
      <c r="AJ70" s="1810"/>
      <c r="AK70" s="1810"/>
      <c r="AL70" s="1810"/>
      <c r="AM70" s="1810"/>
    </row>
    <row r="71" spans="2:39" ht="26.45" hidden="1" customHeight="1" outlineLevel="1" x14ac:dyDescent="0.35">
      <c r="B71" s="861">
        <v>64</v>
      </c>
      <c r="C71" s="930"/>
      <c r="D71" s="931"/>
      <c r="E71" s="938"/>
      <c r="F71" s="939"/>
      <c r="G71" s="934">
        <f t="shared" si="19"/>
        <v>0</v>
      </c>
      <c r="H71" s="935"/>
      <c r="I71" s="936"/>
      <c r="J71" s="936"/>
      <c r="K71" s="936"/>
      <c r="L71" s="937"/>
      <c r="M71" s="937"/>
      <c r="N71" s="937"/>
      <c r="O71" s="936"/>
      <c r="P71" s="936"/>
      <c r="Q71" s="936"/>
      <c r="R71" s="936"/>
      <c r="S71" s="936"/>
      <c r="T71" s="936"/>
      <c r="U71" s="862">
        <f t="shared" si="21"/>
        <v>0</v>
      </c>
      <c r="V71" s="948"/>
      <c r="W71" s="862">
        <f t="shared" si="18"/>
        <v>0</v>
      </c>
      <c r="X71" s="863" t="str">
        <f t="shared" si="20"/>
        <v>○</v>
      </c>
      <c r="Z71" s="1810"/>
      <c r="AA71" s="1810"/>
      <c r="AB71" s="1810"/>
      <c r="AC71" s="1810"/>
      <c r="AD71" s="1810"/>
      <c r="AE71" s="1810"/>
      <c r="AF71" s="1810"/>
      <c r="AG71" s="1810"/>
      <c r="AH71" s="1810"/>
      <c r="AI71" s="1810"/>
      <c r="AJ71" s="1810"/>
      <c r="AK71" s="1810"/>
      <c r="AL71" s="1810"/>
      <c r="AM71" s="1810"/>
    </row>
    <row r="72" spans="2:39" ht="26.45" hidden="1" customHeight="1" outlineLevel="1" x14ac:dyDescent="0.35">
      <c r="B72" s="861">
        <v>65</v>
      </c>
      <c r="C72" s="930"/>
      <c r="D72" s="931"/>
      <c r="E72" s="938"/>
      <c r="F72" s="939"/>
      <c r="G72" s="934">
        <f t="shared" si="19"/>
        <v>0</v>
      </c>
      <c r="H72" s="935"/>
      <c r="I72" s="936"/>
      <c r="J72" s="936"/>
      <c r="K72" s="936"/>
      <c r="L72" s="937"/>
      <c r="M72" s="937"/>
      <c r="N72" s="937"/>
      <c r="O72" s="936"/>
      <c r="P72" s="936"/>
      <c r="Q72" s="936"/>
      <c r="R72" s="936"/>
      <c r="S72" s="936"/>
      <c r="T72" s="936"/>
      <c r="U72" s="862">
        <f t="shared" si="21"/>
        <v>0</v>
      </c>
      <c r="V72" s="948"/>
      <c r="W72" s="862">
        <f t="shared" si="18"/>
        <v>0</v>
      </c>
      <c r="X72" s="863" t="str">
        <f t="shared" si="20"/>
        <v>○</v>
      </c>
      <c r="Z72" s="1810"/>
      <c r="AA72" s="1810"/>
      <c r="AB72" s="1810"/>
      <c r="AC72" s="1810"/>
      <c r="AD72" s="1810"/>
      <c r="AE72" s="1810"/>
      <c r="AF72" s="1810"/>
      <c r="AG72" s="1810"/>
      <c r="AH72" s="1810"/>
      <c r="AI72" s="1810"/>
      <c r="AJ72" s="1810"/>
      <c r="AK72" s="1810"/>
      <c r="AL72" s="1810"/>
      <c r="AM72" s="1810"/>
    </row>
    <row r="73" spans="2:39" ht="26.45" hidden="1" customHeight="1" outlineLevel="1" x14ac:dyDescent="0.35">
      <c r="B73" s="861">
        <v>66</v>
      </c>
      <c r="C73" s="930"/>
      <c r="D73" s="931"/>
      <c r="E73" s="938"/>
      <c r="F73" s="939"/>
      <c r="G73" s="934">
        <f t="shared" si="19"/>
        <v>0</v>
      </c>
      <c r="H73" s="935"/>
      <c r="I73" s="936"/>
      <c r="J73" s="936"/>
      <c r="K73" s="936"/>
      <c r="L73" s="937"/>
      <c r="M73" s="937"/>
      <c r="N73" s="937"/>
      <c r="O73" s="936"/>
      <c r="P73" s="936"/>
      <c r="Q73" s="936"/>
      <c r="R73" s="936"/>
      <c r="S73" s="936"/>
      <c r="T73" s="936"/>
      <c r="U73" s="862">
        <f t="shared" si="21"/>
        <v>0</v>
      </c>
      <c r="V73" s="948"/>
      <c r="W73" s="862">
        <f t="shared" si="18"/>
        <v>0</v>
      </c>
      <c r="X73" s="863" t="str">
        <f t="shared" si="20"/>
        <v>○</v>
      </c>
      <c r="Z73" s="1810"/>
      <c r="AA73" s="1810"/>
      <c r="AB73" s="1810"/>
      <c r="AC73" s="1810"/>
      <c r="AD73" s="1810"/>
      <c r="AE73" s="1810"/>
      <c r="AF73" s="1810"/>
      <c r="AG73" s="1810"/>
      <c r="AH73" s="1810"/>
      <c r="AI73" s="1810"/>
      <c r="AJ73" s="1810"/>
      <c r="AK73" s="1810"/>
      <c r="AL73" s="1810"/>
      <c r="AM73" s="1810"/>
    </row>
    <row r="74" spans="2:39" ht="26.45" hidden="1" customHeight="1" outlineLevel="1" x14ac:dyDescent="0.35">
      <c r="B74" s="861">
        <v>67</v>
      </c>
      <c r="C74" s="930"/>
      <c r="D74" s="931"/>
      <c r="E74" s="938"/>
      <c r="F74" s="939"/>
      <c r="G74" s="934">
        <f t="shared" si="19"/>
        <v>0</v>
      </c>
      <c r="H74" s="935"/>
      <c r="I74" s="936"/>
      <c r="J74" s="936"/>
      <c r="K74" s="936"/>
      <c r="L74" s="937"/>
      <c r="M74" s="937"/>
      <c r="N74" s="937"/>
      <c r="O74" s="936"/>
      <c r="P74" s="936"/>
      <c r="Q74" s="936"/>
      <c r="R74" s="936"/>
      <c r="S74" s="936"/>
      <c r="T74" s="936"/>
      <c r="U74" s="862">
        <f t="shared" si="21"/>
        <v>0</v>
      </c>
      <c r="V74" s="948"/>
      <c r="W74" s="862">
        <f t="shared" si="18"/>
        <v>0</v>
      </c>
      <c r="X74" s="863" t="str">
        <f t="shared" si="20"/>
        <v>○</v>
      </c>
      <c r="Z74" s="1810"/>
      <c r="AA74" s="1810"/>
      <c r="AB74" s="1810"/>
      <c r="AC74" s="1810"/>
      <c r="AD74" s="1810"/>
      <c r="AE74" s="1810"/>
      <c r="AF74" s="1810"/>
      <c r="AG74" s="1810"/>
      <c r="AH74" s="1810"/>
      <c r="AI74" s="1810"/>
      <c r="AJ74" s="1810"/>
      <c r="AK74" s="1810"/>
      <c r="AL74" s="1810"/>
      <c r="AM74" s="1810"/>
    </row>
    <row r="75" spans="2:39" ht="26.45" hidden="1" customHeight="1" outlineLevel="1" x14ac:dyDescent="0.35">
      <c r="B75" s="861">
        <v>68</v>
      </c>
      <c r="C75" s="930"/>
      <c r="D75" s="931"/>
      <c r="E75" s="938"/>
      <c r="F75" s="939"/>
      <c r="G75" s="934">
        <f t="shared" si="19"/>
        <v>0</v>
      </c>
      <c r="H75" s="935"/>
      <c r="I75" s="936"/>
      <c r="J75" s="936"/>
      <c r="K75" s="936"/>
      <c r="L75" s="937"/>
      <c r="M75" s="937"/>
      <c r="N75" s="937"/>
      <c r="O75" s="936"/>
      <c r="P75" s="936"/>
      <c r="Q75" s="936"/>
      <c r="R75" s="936"/>
      <c r="S75" s="936"/>
      <c r="T75" s="936"/>
      <c r="U75" s="862">
        <f t="shared" si="21"/>
        <v>0</v>
      </c>
      <c r="V75" s="948"/>
      <c r="W75" s="862">
        <f t="shared" si="18"/>
        <v>0</v>
      </c>
      <c r="X75" s="863" t="str">
        <f t="shared" si="20"/>
        <v>○</v>
      </c>
      <c r="Z75" s="1810"/>
      <c r="AA75" s="1810"/>
      <c r="AB75" s="1810"/>
      <c r="AC75" s="1810"/>
      <c r="AD75" s="1810"/>
      <c r="AE75" s="1810"/>
      <c r="AF75" s="1810"/>
      <c r="AG75" s="1810"/>
      <c r="AH75" s="1810"/>
      <c r="AI75" s="1810"/>
      <c r="AJ75" s="1810"/>
      <c r="AK75" s="1810"/>
      <c r="AL75" s="1810"/>
      <c r="AM75" s="1810"/>
    </row>
    <row r="76" spans="2:39" ht="26.45" hidden="1" customHeight="1" outlineLevel="1" x14ac:dyDescent="0.35">
      <c r="B76" s="861">
        <v>69</v>
      </c>
      <c r="C76" s="930"/>
      <c r="D76" s="931"/>
      <c r="E76" s="938"/>
      <c r="F76" s="939"/>
      <c r="G76" s="934">
        <f t="shared" si="19"/>
        <v>0</v>
      </c>
      <c r="H76" s="935"/>
      <c r="I76" s="936"/>
      <c r="J76" s="936"/>
      <c r="K76" s="936"/>
      <c r="L76" s="937"/>
      <c r="M76" s="937"/>
      <c r="N76" s="937"/>
      <c r="O76" s="936"/>
      <c r="P76" s="936"/>
      <c r="Q76" s="936"/>
      <c r="R76" s="936"/>
      <c r="S76" s="936"/>
      <c r="T76" s="936"/>
      <c r="U76" s="862">
        <f t="shared" si="21"/>
        <v>0</v>
      </c>
      <c r="V76" s="948"/>
      <c r="W76" s="862">
        <f t="shared" si="18"/>
        <v>0</v>
      </c>
      <c r="X76" s="863" t="str">
        <f t="shared" si="20"/>
        <v>○</v>
      </c>
      <c r="Z76" s="1810"/>
      <c r="AA76" s="1810"/>
      <c r="AB76" s="1810"/>
      <c r="AC76" s="1810"/>
      <c r="AD76" s="1810"/>
      <c r="AE76" s="1810"/>
      <c r="AF76" s="1810"/>
      <c r="AG76" s="1810"/>
      <c r="AH76" s="1810"/>
      <c r="AI76" s="1810"/>
      <c r="AJ76" s="1810"/>
      <c r="AK76" s="1810"/>
      <c r="AL76" s="1810"/>
      <c r="AM76" s="1810"/>
    </row>
    <row r="77" spans="2:39" ht="26.45" hidden="1" customHeight="1" outlineLevel="1" x14ac:dyDescent="0.35">
      <c r="B77" s="861">
        <v>70</v>
      </c>
      <c r="C77" s="930"/>
      <c r="D77" s="931"/>
      <c r="E77" s="938"/>
      <c r="F77" s="939"/>
      <c r="G77" s="934">
        <f t="shared" si="19"/>
        <v>0</v>
      </c>
      <c r="H77" s="935"/>
      <c r="I77" s="936"/>
      <c r="J77" s="936"/>
      <c r="K77" s="936"/>
      <c r="L77" s="937"/>
      <c r="M77" s="937"/>
      <c r="N77" s="937"/>
      <c r="O77" s="936"/>
      <c r="P77" s="936"/>
      <c r="Q77" s="936"/>
      <c r="R77" s="936"/>
      <c r="S77" s="936"/>
      <c r="T77" s="936"/>
      <c r="U77" s="862">
        <f>SUM(I77:T77)</f>
        <v>0</v>
      </c>
      <c r="V77" s="948"/>
      <c r="W77" s="862">
        <f>SUM(U77,V77)</f>
        <v>0</v>
      </c>
      <c r="X77" s="863" t="str">
        <f>IF(G77=W77,"○","×")</f>
        <v>○</v>
      </c>
      <c r="Z77" s="1810"/>
      <c r="AA77" s="1810"/>
      <c r="AB77" s="1810"/>
      <c r="AC77" s="1810"/>
      <c r="AD77" s="1810"/>
      <c r="AE77" s="1810"/>
      <c r="AF77" s="1810"/>
      <c r="AG77" s="1810"/>
      <c r="AH77" s="1810"/>
      <c r="AI77" s="1810"/>
      <c r="AJ77" s="1810"/>
      <c r="AK77" s="1810"/>
      <c r="AL77" s="1810"/>
      <c r="AM77" s="1810"/>
    </row>
    <row r="78" spans="2:39" ht="26.45" hidden="1" customHeight="1" outlineLevel="1" x14ac:dyDescent="0.35">
      <c r="B78" s="861">
        <v>71</v>
      </c>
      <c r="C78" s="930"/>
      <c r="D78" s="931"/>
      <c r="E78" s="938"/>
      <c r="F78" s="939"/>
      <c r="G78" s="934">
        <f t="shared" si="19"/>
        <v>0</v>
      </c>
      <c r="H78" s="935"/>
      <c r="I78" s="936"/>
      <c r="J78" s="936"/>
      <c r="K78" s="936"/>
      <c r="L78" s="937"/>
      <c r="M78" s="937"/>
      <c r="N78" s="937"/>
      <c r="O78" s="936"/>
      <c r="P78" s="936"/>
      <c r="Q78" s="936"/>
      <c r="R78" s="936"/>
      <c r="S78" s="936"/>
      <c r="T78" s="936"/>
      <c r="U78" s="862">
        <f t="shared" ref="U78:U107" si="22">SUM(I78:T78)</f>
        <v>0</v>
      </c>
      <c r="V78" s="948"/>
      <c r="W78" s="862">
        <f t="shared" ref="W78:W107" si="23">SUM(U78,V78)</f>
        <v>0</v>
      </c>
      <c r="X78" s="863" t="str">
        <f t="shared" ref="X78:X107" si="24">IF(G78=W78,"○","×")</f>
        <v>○</v>
      </c>
      <c r="Z78" s="1810"/>
      <c r="AA78" s="1810"/>
      <c r="AB78" s="1810"/>
      <c r="AC78" s="1810"/>
      <c r="AD78" s="1810"/>
      <c r="AE78" s="1810"/>
      <c r="AF78" s="1810"/>
      <c r="AG78" s="1810"/>
      <c r="AH78" s="1810"/>
      <c r="AI78" s="1810"/>
      <c r="AJ78" s="1810"/>
      <c r="AK78" s="1810"/>
      <c r="AL78" s="1810"/>
      <c r="AM78" s="1810"/>
    </row>
    <row r="79" spans="2:39" ht="26.45" hidden="1" customHeight="1" outlineLevel="1" x14ac:dyDescent="0.35">
      <c r="B79" s="861">
        <v>72</v>
      </c>
      <c r="C79" s="930"/>
      <c r="D79" s="931"/>
      <c r="E79" s="938"/>
      <c r="F79" s="939"/>
      <c r="G79" s="934">
        <f t="shared" si="19"/>
        <v>0</v>
      </c>
      <c r="H79" s="935"/>
      <c r="I79" s="936"/>
      <c r="J79" s="936"/>
      <c r="K79" s="936"/>
      <c r="L79" s="937"/>
      <c r="M79" s="937"/>
      <c r="N79" s="937"/>
      <c r="O79" s="936"/>
      <c r="P79" s="936"/>
      <c r="Q79" s="936"/>
      <c r="R79" s="936"/>
      <c r="S79" s="936"/>
      <c r="T79" s="936"/>
      <c r="U79" s="862">
        <f t="shared" si="22"/>
        <v>0</v>
      </c>
      <c r="V79" s="948"/>
      <c r="W79" s="862">
        <f t="shared" si="23"/>
        <v>0</v>
      </c>
      <c r="X79" s="863" t="str">
        <f t="shared" si="24"/>
        <v>○</v>
      </c>
      <c r="Z79" s="1810"/>
      <c r="AA79" s="1810"/>
      <c r="AB79" s="1810"/>
      <c r="AC79" s="1810"/>
      <c r="AD79" s="1810"/>
      <c r="AE79" s="1810"/>
      <c r="AF79" s="1810"/>
      <c r="AG79" s="1810"/>
      <c r="AH79" s="1810"/>
      <c r="AI79" s="1810"/>
      <c r="AJ79" s="1810"/>
      <c r="AK79" s="1810"/>
      <c r="AL79" s="1810"/>
      <c r="AM79" s="1810"/>
    </row>
    <row r="80" spans="2:39" ht="26.45" hidden="1" customHeight="1" outlineLevel="1" x14ac:dyDescent="0.35">
      <c r="B80" s="861">
        <v>73</v>
      </c>
      <c r="C80" s="930"/>
      <c r="D80" s="931"/>
      <c r="E80" s="938"/>
      <c r="F80" s="939"/>
      <c r="G80" s="934">
        <f t="shared" si="19"/>
        <v>0</v>
      </c>
      <c r="H80" s="935"/>
      <c r="I80" s="936"/>
      <c r="J80" s="936"/>
      <c r="K80" s="936"/>
      <c r="L80" s="937"/>
      <c r="M80" s="937"/>
      <c r="N80" s="937"/>
      <c r="O80" s="936"/>
      <c r="P80" s="936"/>
      <c r="Q80" s="936"/>
      <c r="R80" s="936"/>
      <c r="S80" s="936"/>
      <c r="T80" s="936"/>
      <c r="U80" s="862">
        <f t="shared" si="22"/>
        <v>0</v>
      </c>
      <c r="V80" s="948"/>
      <c r="W80" s="862">
        <f t="shared" si="23"/>
        <v>0</v>
      </c>
      <c r="X80" s="863" t="str">
        <f t="shared" si="24"/>
        <v>○</v>
      </c>
      <c r="Z80" s="1810"/>
      <c r="AA80" s="1810"/>
      <c r="AB80" s="1810"/>
      <c r="AC80" s="1810"/>
      <c r="AD80" s="1810"/>
      <c r="AE80" s="1810"/>
      <c r="AF80" s="1810"/>
      <c r="AG80" s="1810"/>
      <c r="AH80" s="1810"/>
      <c r="AI80" s="1810"/>
      <c r="AJ80" s="1810"/>
      <c r="AK80" s="1810"/>
      <c r="AL80" s="1810"/>
      <c r="AM80" s="1810"/>
    </row>
    <row r="81" spans="2:39" ht="26.45" hidden="1" customHeight="1" outlineLevel="1" x14ac:dyDescent="0.35">
      <c r="B81" s="861">
        <v>74</v>
      </c>
      <c r="C81" s="930"/>
      <c r="D81" s="931"/>
      <c r="E81" s="938"/>
      <c r="F81" s="939"/>
      <c r="G81" s="934">
        <f t="shared" si="19"/>
        <v>0</v>
      </c>
      <c r="H81" s="935"/>
      <c r="I81" s="936"/>
      <c r="J81" s="936"/>
      <c r="K81" s="936"/>
      <c r="L81" s="937"/>
      <c r="M81" s="937"/>
      <c r="N81" s="937"/>
      <c r="O81" s="936"/>
      <c r="P81" s="936"/>
      <c r="Q81" s="936"/>
      <c r="R81" s="936"/>
      <c r="S81" s="936"/>
      <c r="T81" s="936"/>
      <c r="U81" s="862">
        <f t="shared" si="22"/>
        <v>0</v>
      </c>
      <c r="V81" s="948"/>
      <c r="W81" s="862">
        <f t="shared" si="23"/>
        <v>0</v>
      </c>
      <c r="X81" s="863" t="str">
        <f t="shared" si="24"/>
        <v>○</v>
      </c>
      <c r="Z81" s="1810"/>
      <c r="AA81" s="1810"/>
      <c r="AB81" s="1810"/>
      <c r="AC81" s="1810"/>
      <c r="AD81" s="1810"/>
      <c r="AE81" s="1810"/>
      <c r="AF81" s="1810"/>
      <c r="AG81" s="1810"/>
      <c r="AH81" s="1810"/>
      <c r="AI81" s="1810"/>
      <c r="AJ81" s="1810"/>
      <c r="AK81" s="1810"/>
      <c r="AL81" s="1810"/>
      <c r="AM81" s="1810"/>
    </row>
    <row r="82" spans="2:39" ht="26.45" hidden="1" customHeight="1" outlineLevel="1" x14ac:dyDescent="0.35">
      <c r="B82" s="861">
        <v>75</v>
      </c>
      <c r="C82" s="930"/>
      <c r="D82" s="931"/>
      <c r="E82" s="938"/>
      <c r="F82" s="939"/>
      <c r="G82" s="934">
        <f t="shared" si="19"/>
        <v>0</v>
      </c>
      <c r="H82" s="935"/>
      <c r="I82" s="936"/>
      <c r="J82" s="936"/>
      <c r="K82" s="936"/>
      <c r="L82" s="937"/>
      <c r="M82" s="937"/>
      <c r="N82" s="937"/>
      <c r="O82" s="936"/>
      <c r="P82" s="936"/>
      <c r="Q82" s="936"/>
      <c r="R82" s="936"/>
      <c r="S82" s="936"/>
      <c r="T82" s="936"/>
      <c r="U82" s="862">
        <f t="shared" si="22"/>
        <v>0</v>
      </c>
      <c r="V82" s="948"/>
      <c r="W82" s="862">
        <f t="shared" si="23"/>
        <v>0</v>
      </c>
      <c r="X82" s="863" t="str">
        <f t="shared" si="24"/>
        <v>○</v>
      </c>
      <c r="Z82" s="1810"/>
      <c r="AA82" s="1810"/>
      <c r="AB82" s="1810"/>
      <c r="AC82" s="1810"/>
      <c r="AD82" s="1810"/>
      <c r="AE82" s="1810"/>
      <c r="AF82" s="1810"/>
      <c r="AG82" s="1810"/>
      <c r="AH82" s="1810"/>
      <c r="AI82" s="1810"/>
      <c r="AJ82" s="1810"/>
      <c r="AK82" s="1810"/>
      <c r="AL82" s="1810"/>
      <c r="AM82" s="1810"/>
    </row>
    <row r="83" spans="2:39" ht="26.45" hidden="1" customHeight="1" outlineLevel="1" x14ac:dyDescent="0.35">
      <c r="B83" s="861">
        <v>76</v>
      </c>
      <c r="C83" s="930"/>
      <c r="D83" s="931"/>
      <c r="E83" s="938"/>
      <c r="F83" s="939"/>
      <c r="G83" s="934">
        <f t="shared" si="19"/>
        <v>0</v>
      </c>
      <c r="H83" s="935"/>
      <c r="I83" s="936"/>
      <c r="J83" s="936"/>
      <c r="K83" s="936"/>
      <c r="L83" s="937"/>
      <c r="M83" s="937"/>
      <c r="N83" s="937"/>
      <c r="O83" s="936"/>
      <c r="P83" s="936"/>
      <c r="Q83" s="936"/>
      <c r="R83" s="936"/>
      <c r="S83" s="936"/>
      <c r="T83" s="936"/>
      <c r="U83" s="862">
        <f t="shared" si="22"/>
        <v>0</v>
      </c>
      <c r="V83" s="948"/>
      <c r="W83" s="862">
        <f t="shared" si="23"/>
        <v>0</v>
      </c>
      <c r="X83" s="863" t="str">
        <f t="shared" si="24"/>
        <v>○</v>
      </c>
      <c r="Z83" s="1810"/>
      <c r="AA83" s="1810"/>
      <c r="AB83" s="1810"/>
      <c r="AC83" s="1810"/>
      <c r="AD83" s="1810"/>
      <c r="AE83" s="1810"/>
      <c r="AF83" s="1810"/>
      <c r="AG83" s="1810"/>
      <c r="AH83" s="1810"/>
      <c r="AI83" s="1810"/>
      <c r="AJ83" s="1810"/>
      <c r="AK83" s="1810"/>
      <c r="AL83" s="1810"/>
      <c r="AM83" s="1810"/>
    </row>
    <row r="84" spans="2:39" ht="26.45" hidden="1" customHeight="1" outlineLevel="1" x14ac:dyDescent="0.35">
      <c r="B84" s="861">
        <v>77</v>
      </c>
      <c r="C84" s="930"/>
      <c r="D84" s="931"/>
      <c r="E84" s="938"/>
      <c r="F84" s="939"/>
      <c r="G84" s="934">
        <f t="shared" si="19"/>
        <v>0</v>
      </c>
      <c r="H84" s="935"/>
      <c r="I84" s="936"/>
      <c r="J84" s="936"/>
      <c r="K84" s="936"/>
      <c r="L84" s="937"/>
      <c r="M84" s="937"/>
      <c r="N84" s="937"/>
      <c r="O84" s="936"/>
      <c r="P84" s="936"/>
      <c r="Q84" s="936"/>
      <c r="R84" s="936"/>
      <c r="S84" s="936"/>
      <c r="T84" s="936"/>
      <c r="U84" s="862">
        <f t="shared" si="22"/>
        <v>0</v>
      </c>
      <c r="V84" s="948"/>
      <c r="W84" s="862">
        <f t="shared" si="23"/>
        <v>0</v>
      </c>
      <c r="X84" s="863" t="str">
        <f t="shared" si="24"/>
        <v>○</v>
      </c>
      <c r="Z84" s="1810"/>
      <c r="AA84" s="1810"/>
      <c r="AB84" s="1810"/>
      <c r="AC84" s="1810"/>
      <c r="AD84" s="1810"/>
      <c r="AE84" s="1810"/>
      <c r="AF84" s="1810"/>
      <c r="AG84" s="1810"/>
      <c r="AH84" s="1810"/>
      <c r="AI84" s="1810"/>
      <c r="AJ84" s="1810"/>
      <c r="AK84" s="1810"/>
      <c r="AL84" s="1810"/>
      <c r="AM84" s="1810"/>
    </row>
    <row r="85" spans="2:39" ht="26.45" hidden="1" customHeight="1" outlineLevel="1" x14ac:dyDescent="0.35">
      <c r="B85" s="861">
        <v>78</v>
      </c>
      <c r="C85" s="930"/>
      <c r="D85" s="931"/>
      <c r="E85" s="938"/>
      <c r="F85" s="939"/>
      <c r="G85" s="934">
        <f t="shared" si="19"/>
        <v>0</v>
      </c>
      <c r="H85" s="935"/>
      <c r="I85" s="936"/>
      <c r="J85" s="936"/>
      <c r="K85" s="936"/>
      <c r="L85" s="937"/>
      <c r="M85" s="937"/>
      <c r="N85" s="937"/>
      <c r="O85" s="936"/>
      <c r="P85" s="936"/>
      <c r="Q85" s="936"/>
      <c r="R85" s="936"/>
      <c r="S85" s="936"/>
      <c r="T85" s="936"/>
      <c r="U85" s="862">
        <f t="shared" si="22"/>
        <v>0</v>
      </c>
      <c r="V85" s="948"/>
      <c r="W85" s="862">
        <f t="shared" si="23"/>
        <v>0</v>
      </c>
      <c r="X85" s="863" t="str">
        <f t="shared" si="24"/>
        <v>○</v>
      </c>
      <c r="Z85" s="1810"/>
      <c r="AA85" s="1810"/>
      <c r="AB85" s="1810"/>
      <c r="AC85" s="1810"/>
      <c r="AD85" s="1810"/>
      <c r="AE85" s="1810"/>
      <c r="AF85" s="1810"/>
      <c r="AG85" s="1810"/>
      <c r="AH85" s="1810"/>
      <c r="AI85" s="1810"/>
      <c r="AJ85" s="1810"/>
      <c r="AK85" s="1810"/>
      <c r="AL85" s="1810"/>
      <c r="AM85" s="1810"/>
    </row>
    <row r="86" spans="2:39" ht="26.45" hidden="1" customHeight="1" outlineLevel="1" x14ac:dyDescent="0.35">
      <c r="B86" s="861">
        <v>79</v>
      </c>
      <c r="C86" s="930"/>
      <c r="D86" s="931"/>
      <c r="E86" s="938"/>
      <c r="F86" s="939"/>
      <c r="G86" s="934">
        <f t="shared" si="19"/>
        <v>0</v>
      </c>
      <c r="H86" s="935"/>
      <c r="I86" s="936"/>
      <c r="J86" s="936"/>
      <c r="K86" s="936"/>
      <c r="L86" s="937"/>
      <c r="M86" s="937"/>
      <c r="N86" s="937"/>
      <c r="O86" s="936"/>
      <c r="P86" s="936"/>
      <c r="Q86" s="936"/>
      <c r="R86" s="936"/>
      <c r="S86" s="936"/>
      <c r="T86" s="936"/>
      <c r="U86" s="862">
        <f t="shared" si="22"/>
        <v>0</v>
      </c>
      <c r="V86" s="948"/>
      <c r="W86" s="862">
        <f t="shared" si="23"/>
        <v>0</v>
      </c>
      <c r="X86" s="863" t="str">
        <f t="shared" si="24"/>
        <v>○</v>
      </c>
      <c r="Z86" s="1810"/>
      <c r="AA86" s="1810"/>
      <c r="AB86" s="1810"/>
      <c r="AC86" s="1810"/>
      <c r="AD86" s="1810"/>
      <c r="AE86" s="1810"/>
      <c r="AF86" s="1810"/>
      <c r="AG86" s="1810"/>
      <c r="AH86" s="1810"/>
      <c r="AI86" s="1810"/>
      <c r="AJ86" s="1810"/>
      <c r="AK86" s="1810"/>
      <c r="AL86" s="1810"/>
      <c r="AM86" s="1810"/>
    </row>
    <row r="87" spans="2:39" ht="26.45" hidden="1" customHeight="1" outlineLevel="1" x14ac:dyDescent="0.35">
      <c r="B87" s="861">
        <v>80</v>
      </c>
      <c r="C87" s="930"/>
      <c r="D87" s="931"/>
      <c r="E87" s="932"/>
      <c r="F87" s="933"/>
      <c r="G87" s="934">
        <f>ROUNDDOWN(E87*F87,0)</f>
        <v>0</v>
      </c>
      <c r="H87" s="935"/>
      <c r="I87" s="936"/>
      <c r="J87" s="936"/>
      <c r="K87" s="936"/>
      <c r="L87" s="937"/>
      <c r="M87" s="937"/>
      <c r="N87" s="937"/>
      <c r="O87" s="936"/>
      <c r="P87" s="936"/>
      <c r="Q87" s="936"/>
      <c r="R87" s="936"/>
      <c r="S87" s="936"/>
      <c r="T87" s="936"/>
      <c r="U87" s="862">
        <f>SUM(I87:T87)</f>
        <v>0</v>
      </c>
      <c r="V87" s="948"/>
      <c r="W87" s="862">
        <f>SUM(U87,V87)</f>
        <v>0</v>
      </c>
      <c r="X87" s="863" t="str">
        <f t="shared" si="24"/>
        <v>○</v>
      </c>
      <c r="Z87" s="1810"/>
      <c r="AA87" s="1810"/>
      <c r="AB87" s="1810"/>
      <c r="AC87" s="1810"/>
      <c r="AD87" s="1810"/>
      <c r="AE87" s="1810"/>
      <c r="AF87" s="1810"/>
      <c r="AG87" s="1810"/>
      <c r="AH87" s="1810"/>
      <c r="AI87" s="1810"/>
      <c r="AJ87" s="1810"/>
      <c r="AK87" s="1810"/>
      <c r="AL87" s="1810"/>
      <c r="AM87" s="1810"/>
    </row>
    <row r="88" spans="2:39" ht="26.45" hidden="1" customHeight="1" outlineLevel="1" x14ac:dyDescent="0.35">
      <c r="B88" s="861">
        <v>81</v>
      </c>
      <c r="C88" s="930"/>
      <c r="D88" s="931"/>
      <c r="E88" s="938"/>
      <c r="F88" s="939"/>
      <c r="G88" s="934">
        <f t="shared" ref="G88:G97" si="25">ROUNDDOWN(E88*F88,0)</f>
        <v>0</v>
      </c>
      <c r="H88" s="935"/>
      <c r="I88" s="936"/>
      <c r="J88" s="936"/>
      <c r="K88" s="936"/>
      <c r="L88" s="937"/>
      <c r="M88" s="937"/>
      <c r="N88" s="937"/>
      <c r="O88" s="936"/>
      <c r="P88" s="936"/>
      <c r="Q88" s="936"/>
      <c r="R88" s="936"/>
      <c r="S88" s="936"/>
      <c r="T88" s="936"/>
      <c r="U88" s="862">
        <f t="shared" ref="U88:U93" si="26">SUM(I88:T88)</f>
        <v>0</v>
      </c>
      <c r="V88" s="948"/>
      <c r="W88" s="862">
        <f t="shared" ref="W88:W93" si="27">SUM(U88,V88)</f>
        <v>0</v>
      </c>
      <c r="X88" s="863" t="str">
        <f t="shared" si="24"/>
        <v>○</v>
      </c>
      <c r="Z88" s="1810"/>
      <c r="AA88" s="1810"/>
      <c r="AB88" s="1810"/>
      <c r="AC88" s="1810"/>
      <c r="AD88" s="1810"/>
      <c r="AE88" s="1810"/>
      <c r="AF88" s="1810"/>
      <c r="AG88" s="1810"/>
      <c r="AH88" s="1810"/>
      <c r="AI88" s="1810"/>
      <c r="AJ88" s="1810"/>
      <c r="AK88" s="1810"/>
      <c r="AL88" s="1810"/>
      <c r="AM88" s="1810"/>
    </row>
    <row r="89" spans="2:39" ht="26.45" hidden="1" customHeight="1" outlineLevel="1" x14ac:dyDescent="0.35">
      <c r="B89" s="861">
        <v>82</v>
      </c>
      <c r="C89" s="930"/>
      <c r="D89" s="931"/>
      <c r="E89" s="938"/>
      <c r="F89" s="939"/>
      <c r="G89" s="934">
        <f t="shared" si="25"/>
        <v>0</v>
      </c>
      <c r="H89" s="935"/>
      <c r="I89" s="936"/>
      <c r="J89" s="936"/>
      <c r="K89" s="936"/>
      <c r="L89" s="937"/>
      <c r="M89" s="937"/>
      <c r="N89" s="937"/>
      <c r="O89" s="936"/>
      <c r="P89" s="936"/>
      <c r="Q89" s="936"/>
      <c r="R89" s="936"/>
      <c r="S89" s="936"/>
      <c r="T89" s="936"/>
      <c r="U89" s="862">
        <f t="shared" si="26"/>
        <v>0</v>
      </c>
      <c r="V89" s="948"/>
      <c r="W89" s="862">
        <f t="shared" si="27"/>
        <v>0</v>
      </c>
      <c r="X89" s="863" t="str">
        <f t="shared" si="24"/>
        <v>○</v>
      </c>
      <c r="Z89" s="1810"/>
      <c r="AA89" s="1810"/>
      <c r="AB89" s="1810"/>
      <c r="AC89" s="1810"/>
      <c r="AD89" s="1810"/>
      <c r="AE89" s="1810"/>
      <c r="AF89" s="1810"/>
      <c r="AG89" s="1810"/>
      <c r="AH89" s="1810"/>
      <c r="AI89" s="1810"/>
      <c r="AJ89" s="1810"/>
      <c r="AK89" s="1810"/>
      <c r="AL89" s="1810"/>
      <c r="AM89" s="1810"/>
    </row>
    <row r="90" spans="2:39" ht="26.45" hidden="1" customHeight="1" outlineLevel="1" x14ac:dyDescent="0.35">
      <c r="B90" s="861">
        <v>83</v>
      </c>
      <c r="C90" s="930"/>
      <c r="D90" s="931"/>
      <c r="E90" s="938"/>
      <c r="F90" s="939"/>
      <c r="G90" s="934">
        <f t="shared" si="25"/>
        <v>0</v>
      </c>
      <c r="H90" s="935"/>
      <c r="I90" s="936"/>
      <c r="J90" s="936"/>
      <c r="K90" s="936"/>
      <c r="L90" s="937"/>
      <c r="M90" s="937"/>
      <c r="N90" s="937"/>
      <c r="O90" s="936"/>
      <c r="P90" s="936"/>
      <c r="Q90" s="936"/>
      <c r="R90" s="936"/>
      <c r="S90" s="936"/>
      <c r="T90" s="936"/>
      <c r="U90" s="862">
        <f t="shared" si="26"/>
        <v>0</v>
      </c>
      <c r="V90" s="948"/>
      <c r="W90" s="862">
        <f t="shared" si="27"/>
        <v>0</v>
      </c>
      <c r="X90" s="863" t="str">
        <f t="shared" si="24"/>
        <v>○</v>
      </c>
      <c r="Z90" s="1810"/>
      <c r="AA90" s="1810"/>
      <c r="AB90" s="1810"/>
      <c r="AC90" s="1810"/>
      <c r="AD90" s="1810"/>
      <c r="AE90" s="1810"/>
      <c r="AF90" s="1810"/>
      <c r="AG90" s="1810"/>
      <c r="AH90" s="1810"/>
      <c r="AI90" s="1810"/>
      <c r="AJ90" s="1810"/>
      <c r="AK90" s="1810"/>
      <c r="AL90" s="1810"/>
      <c r="AM90" s="1810"/>
    </row>
    <row r="91" spans="2:39" ht="26.45" hidden="1" customHeight="1" outlineLevel="1" x14ac:dyDescent="0.35">
      <c r="B91" s="861">
        <v>84</v>
      </c>
      <c r="C91" s="930"/>
      <c r="D91" s="931"/>
      <c r="E91" s="938"/>
      <c r="F91" s="939"/>
      <c r="G91" s="934">
        <f t="shared" si="25"/>
        <v>0</v>
      </c>
      <c r="H91" s="935"/>
      <c r="I91" s="936"/>
      <c r="J91" s="936"/>
      <c r="K91" s="936"/>
      <c r="L91" s="937"/>
      <c r="M91" s="937"/>
      <c r="N91" s="937"/>
      <c r="O91" s="936"/>
      <c r="P91" s="936"/>
      <c r="Q91" s="936"/>
      <c r="R91" s="936"/>
      <c r="S91" s="936"/>
      <c r="T91" s="936"/>
      <c r="U91" s="862">
        <f t="shared" si="26"/>
        <v>0</v>
      </c>
      <c r="V91" s="948"/>
      <c r="W91" s="862">
        <f t="shared" si="27"/>
        <v>0</v>
      </c>
      <c r="X91" s="863" t="str">
        <f t="shared" si="24"/>
        <v>○</v>
      </c>
      <c r="Z91" s="1810"/>
      <c r="AA91" s="1810"/>
      <c r="AB91" s="1810"/>
      <c r="AC91" s="1810"/>
      <c r="AD91" s="1810"/>
      <c r="AE91" s="1810"/>
      <c r="AF91" s="1810"/>
      <c r="AG91" s="1810"/>
      <c r="AH91" s="1810"/>
      <c r="AI91" s="1810"/>
      <c r="AJ91" s="1810"/>
      <c r="AK91" s="1810"/>
      <c r="AL91" s="1810"/>
      <c r="AM91" s="1810"/>
    </row>
    <row r="92" spans="2:39" ht="26.45" hidden="1" customHeight="1" outlineLevel="1" x14ac:dyDescent="0.35">
      <c r="B92" s="861">
        <v>85</v>
      </c>
      <c r="C92" s="930"/>
      <c r="D92" s="931"/>
      <c r="E92" s="938"/>
      <c r="F92" s="939"/>
      <c r="G92" s="934">
        <f t="shared" si="25"/>
        <v>0</v>
      </c>
      <c r="H92" s="935"/>
      <c r="I92" s="936"/>
      <c r="J92" s="936"/>
      <c r="K92" s="936"/>
      <c r="L92" s="937"/>
      <c r="M92" s="937"/>
      <c r="N92" s="937"/>
      <c r="O92" s="936"/>
      <c r="P92" s="936"/>
      <c r="Q92" s="936"/>
      <c r="R92" s="936"/>
      <c r="S92" s="936"/>
      <c r="T92" s="936"/>
      <c r="U92" s="862">
        <f t="shared" si="26"/>
        <v>0</v>
      </c>
      <c r="V92" s="948"/>
      <c r="W92" s="862">
        <f t="shared" si="27"/>
        <v>0</v>
      </c>
      <c r="X92" s="863" t="str">
        <f t="shared" si="24"/>
        <v>○</v>
      </c>
      <c r="Z92" s="1810"/>
      <c r="AA92" s="1810"/>
      <c r="AB92" s="1810"/>
      <c r="AC92" s="1810"/>
      <c r="AD92" s="1810"/>
      <c r="AE92" s="1810"/>
      <c r="AF92" s="1810"/>
      <c r="AG92" s="1810"/>
      <c r="AH92" s="1810"/>
      <c r="AI92" s="1810"/>
      <c r="AJ92" s="1810"/>
      <c r="AK92" s="1810"/>
      <c r="AL92" s="1810"/>
      <c r="AM92" s="1810"/>
    </row>
    <row r="93" spans="2:39" ht="26.45" hidden="1" customHeight="1" outlineLevel="1" x14ac:dyDescent="0.35">
      <c r="B93" s="861">
        <v>86</v>
      </c>
      <c r="C93" s="930"/>
      <c r="D93" s="931"/>
      <c r="E93" s="938"/>
      <c r="F93" s="939"/>
      <c r="G93" s="934">
        <f t="shared" si="25"/>
        <v>0</v>
      </c>
      <c r="H93" s="935"/>
      <c r="I93" s="936"/>
      <c r="J93" s="936"/>
      <c r="K93" s="936"/>
      <c r="L93" s="937"/>
      <c r="M93" s="937"/>
      <c r="N93" s="937"/>
      <c r="O93" s="936"/>
      <c r="P93" s="936"/>
      <c r="Q93" s="936"/>
      <c r="R93" s="936"/>
      <c r="S93" s="936"/>
      <c r="T93" s="936"/>
      <c r="U93" s="862">
        <f t="shared" si="26"/>
        <v>0</v>
      </c>
      <c r="V93" s="948"/>
      <c r="W93" s="862">
        <f t="shared" si="27"/>
        <v>0</v>
      </c>
      <c r="X93" s="863" t="str">
        <f t="shared" si="24"/>
        <v>○</v>
      </c>
      <c r="Z93" s="1810"/>
      <c r="AA93" s="1810"/>
      <c r="AB93" s="1810"/>
      <c r="AC93" s="1810"/>
      <c r="AD93" s="1810"/>
      <c r="AE93" s="1810"/>
      <c r="AF93" s="1810"/>
      <c r="AG93" s="1810"/>
      <c r="AH93" s="1810"/>
      <c r="AI93" s="1810"/>
      <c r="AJ93" s="1810"/>
      <c r="AK93" s="1810"/>
      <c r="AL93" s="1810"/>
      <c r="AM93" s="1810"/>
    </row>
    <row r="94" spans="2:39" ht="26.45" hidden="1" customHeight="1" outlineLevel="1" x14ac:dyDescent="0.35">
      <c r="B94" s="861">
        <v>87</v>
      </c>
      <c r="C94" s="930"/>
      <c r="D94" s="931"/>
      <c r="E94" s="938"/>
      <c r="F94" s="939"/>
      <c r="G94" s="934">
        <f t="shared" si="25"/>
        <v>0</v>
      </c>
      <c r="H94" s="935"/>
      <c r="I94" s="936"/>
      <c r="J94" s="936"/>
      <c r="K94" s="936"/>
      <c r="L94" s="937"/>
      <c r="M94" s="937"/>
      <c r="N94" s="937"/>
      <c r="O94" s="936"/>
      <c r="P94" s="936"/>
      <c r="Q94" s="936"/>
      <c r="R94" s="936"/>
      <c r="S94" s="936"/>
      <c r="T94" s="936"/>
      <c r="U94" s="862">
        <f>SUM(I94:T94)</f>
        <v>0</v>
      </c>
      <c r="V94" s="948"/>
      <c r="W94" s="862">
        <f>SUM(U94,V94)</f>
        <v>0</v>
      </c>
      <c r="X94" s="863" t="str">
        <f t="shared" si="24"/>
        <v>○</v>
      </c>
      <c r="Z94" s="1810"/>
      <c r="AA94" s="1810"/>
      <c r="AB94" s="1810"/>
      <c r="AC94" s="1810"/>
      <c r="AD94" s="1810"/>
      <c r="AE94" s="1810"/>
      <c r="AF94" s="1810"/>
      <c r="AG94" s="1810"/>
      <c r="AH94" s="1810"/>
      <c r="AI94" s="1810"/>
      <c r="AJ94" s="1810"/>
      <c r="AK94" s="1810"/>
      <c r="AL94" s="1810"/>
      <c r="AM94" s="1810"/>
    </row>
    <row r="95" spans="2:39" ht="26.45" hidden="1" customHeight="1" outlineLevel="1" x14ac:dyDescent="0.35">
      <c r="B95" s="861">
        <v>88</v>
      </c>
      <c r="C95" s="930"/>
      <c r="D95" s="931"/>
      <c r="E95" s="938"/>
      <c r="F95" s="939"/>
      <c r="G95" s="934">
        <f t="shared" si="25"/>
        <v>0</v>
      </c>
      <c r="H95" s="935"/>
      <c r="I95" s="936"/>
      <c r="J95" s="936"/>
      <c r="K95" s="936"/>
      <c r="L95" s="937"/>
      <c r="M95" s="937"/>
      <c r="N95" s="937"/>
      <c r="O95" s="936"/>
      <c r="P95" s="936"/>
      <c r="Q95" s="936"/>
      <c r="R95" s="936"/>
      <c r="S95" s="936"/>
      <c r="T95" s="936"/>
      <c r="U95" s="862">
        <f t="shared" ref="U95:U106" si="28">SUM(I95:T95)</f>
        <v>0</v>
      </c>
      <c r="V95" s="948"/>
      <c r="W95" s="862">
        <f t="shared" ref="W95:W96" si="29">SUM(U95,V95)</f>
        <v>0</v>
      </c>
      <c r="X95" s="863" t="str">
        <f t="shared" si="24"/>
        <v>○</v>
      </c>
      <c r="Z95" s="1810"/>
      <c r="AA95" s="1810"/>
      <c r="AB95" s="1810"/>
      <c r="AC95" s="1810"/>
      <c r="AD95" s="1810"/>
      <c r="AE95" s="1810"/>
      <c r="AF95" s="1810"/>
      <c r="AG95" s="1810"/>
      <c r="AH95" s="1810"/>
      <c r="AI95" s="1810"/>
      <c r="AJ95" s="1810"/>
      <c r="AK95" s="1810"/>
      <c r="AL95" s="1810"/>
      <c r="AM95" s="1810"/>
    </row>
    <row r="96" spans="2:39" ht="26.45" hidden="1" customHeight="1" outlineLevel="1" x14ac:dyDescent="0.35">
      <c r="B96" s="861">
        <v>89</v>
      </c>
      <c r="C96" s="930"/>
      <c r="D96" s="931"/>
      <c r="E96" s="938"/>
      <c r="F96" s="939"/>
      <c r="G96" s="934">
        <f t="shared" si="25"/>
        <v>0</v>
      </c>
      <c r="H96" s="935"/>
      <c r="I96" s="936"/>
      <c r="J96" s="936"/>
      <c r="K96" s="936"/>
      <c r="L96" s="937"/>
      <c r="M96" s="937"/>
      <c r="N96" s="937"/>
      <c r="O96" s="936"/>
      <c r="P96" s="936"/>
      <c r="Q96" s="936"/>
      <c r="R96" s="936"/>
      <c r="S96" s="936"/>
      <c r="T96" s="936"/>
      <c r="U96" s="862">
        <f t="shared" si="28"/>
        <v>0</v>
      </c>
      <c r="V96" s="948"/>
      <c r="W96" s="862">
        <f t="shared" si="29"/>
        <v>0</v>
      </c>
      <c r="X96" s="863" t="str">
        <f t="shared" si="24"/>
        <v>○</v>
      </c>
      <c r="Z96" s="1810"/>
      <c r="AA96" s="1810"/>
      <c r="AB96" s="1810"/>
      <c r="AC96" s="1810"/>
      <c r="AD96" s="1810"/>
      <c r="AE96" s="1810"/>
      <c r="AF96" s="1810"/>
      <c r="AG96" s="1810"/>
      <c r="AH96" s="1810"/>
      <c r="AI96" s="1810"/>
      <c r="AJ96" s="1810"/>
      <c r="AK96" s="1810"/>
      <c r="AL96" s="1810"/>
      <c r="AM96" s="1810"/>
    </row>
    <row r="97" spans="2:39" ht="26.45" hidden="1" customHeight="1" outlineLevel="1" x14ac:dyDescent="0.35">
      <c r="B97" s="861">
        <v>90</v>
      </c>
      <c r="C97" s="930"/>
      <c r="D97" s="931"/>
      <c r="E97" s="938"/>
      <c r="F97" s="939"/>
      <c r="G97" s="934">
        <f t="shared" si="25"/>
        <v>0</v>
      </c>
      <c r="H97" s="935"/>
      <c r="I97" s="936"/>
      <c r="J97" s="936"/>
      <c r="K97" s="936"/>
      <c r="L97" s="937"/>
      <c r="M97" s="937"/>
      <c r="N97" s="937"/>
      <c r="O97" s="936"/>
      <c r="P97" s="936"/>
      <c r="Q97" s="936"/>
      <c r="R97" s="936"/>
      <c r="S97" s="936"/>
      <c r="T97" s="936"/>
      <c r="U97" s="862">
        <f t="shared" si="28"/>
        <v>0</v>
      </c>
      <c r="V97" s="948"/>
      <c r="W97" s="862">
        <f>SUM(U97,V97)</f>
        <v>0</v>
      </c>
      <c r="X97" s="863" t="str">
        <f t="shared" si="24"/>
        <v>○</v>
      </c>
      <c r="Z97" s="1810"/>
      <c r="AA97" s="1810"/>
      <c r="AB97" s="1810"/>
      <c r="AC97" s="1810"/>
      <c r="AD97" s="1810"/>
      <c r="AE97" s="1810"/>
      <c r="AF97" s="1810"/>
      <c r="AG97" s="1810"/>
      <c r="AH97" s="1810"/>
      <c r="AI97" s="1810"/>
      <c r="AJ97" s="1810"/>
      <c r="AK97" s="1810"/>
      <c r="AL97" s="1810"/>
      <c r="AM97" s="1810"/>
    </row>
    <row r="98" spans="2:39" ht="26.45" hidden="1" customHeight="1" outlineLevel="1" x14ac:dyDescent="0.35">
      <c r="B98" s="861">
        <v>91</v>
      </c>
      <c r="C98" s="930"/>
      <c r="D98" s="931"/>
      <c r="E98" s="938"/>
      <c r="F98" s="939"/>
      <c r="G98" s="934">
        <f>ROUNDDOWN(E98*F98,0)</f>
        <v>0</v>
      </c>
      <c r="H98" s="935"/>
      <c r="I98" s="936"/>
      <c r="J98" s="936"/>
      <c r="K98" s="936"/>
      <c r="L98" s="937"/>
      <c r="M98" s="937"/>
      <c r="N98" s="937"/>
      <c r="O98" s="936"/>
      <c r="P98" s="936"/>
      <c r="Q98" s="936"/>
      <c r="R98" s="936"/>
      <c r="S98" s="936"/>
      <c r="T98" s="936"/>
      <c r="U98" s="862">
        <f t="shared" si="28"/>
        <v>0</v>
      </c>
      <c r="V98" s="948"/>
      <c r="W98" s="862">
        <f t="shared" ref="W98:W106" si="30">SUM(U98,V98)</f>
        <v>0</v>
      </c>
      <c r="X98" s="863" t="str">
        <f t="shared" si="24"/>
        <v>○</v>
      </c>
      <c r="Z98" s="1810"/>
      <c r="AA98" s="1810"/>
      <c r="AB98" s="1810"/>
      <c r="AC98" s="1810"/>
      <c r="AD98" s="1810"/>
      <c r="AE98" s="1810"/>
      <c r="AF98" s="1810"/>
      <c r="AG98" s="1810"/>
      <c r="AH98" s="1810"/>
      <c r="AI98" s="1810"/>
      <c r="AJ98" s="1810"/>
      <c r="AK98" s="1810"/>
      <c r="AL98" s="1810"/>
      <c r="AM98" s="1810"/>
    </row>
    <row r="99" spans="2:39" ht="26.45" hidden="1" customHeight="1" outlineLevel="1" x14ac:dyDescent="0.35">
      <c r="B99" s="861">
        <v>92</v>
      </c>
      <c r="C99" s="930"/>
      <c r="D99" s="931"/>
      <c r="E99" s="938"/>
      <c r="F99" s="939"/>
      <c r="G99" s="934">
        <f>ROUNDDOWN(E99*F99,0)</f>
        <v>0</v>
      </c>
      <c r="H99" s="935"/>
      <c r="I99" s="936"/>
      <c r="J99" s="936"/>
      <c r="K99" s="936"/>
      <c r="L99" s="937"/>
      <c r="M99" s="937"/>
      <c r="N99" s="937"/>
      <c r="O99" s="936"/>
      <c r="P99" s="936"/>
      <c r="Q99" s="936"/>
      <c r="R99" s="936"/>
      <c r="S99" s="936"/>
      <c r="T99" s="936"/>
      <c r="U99" s="862">
        <f t="shared" si="28"/>
        <v>0</v>
      </c>
      <c r="V99" s="948"/>
      <c r="W99" s="862">
        <f t="shared" si="30"/>
        <v>0</v>
      </c>
      <c r="X99" s="863" t="str">
        <f t="shared" si="24"/>
        <v>○</v>
      </c>
      <c r="Z99" s="1810"/>
      <c r="AA99" s="1810"/>
      <c r="AB99" s="1810"/>
      <c r="AC99" s="1810"/>
      <c r="AD99" s="1810"/>
      <c r="AE99" s="1810"/>
      <c r="AF99" s="1810"/>
      <c r="AG99" s="1810"/>
      <c r="AH99" s="1810"/>
      <c r="AI99" s="1810"/>
      <c r="AJ99" s="1810"/>
      <c r="AK99" s="1810"/>
      <c r="AL99" s="1810"/>
      <c r="AM99" s="1810"/>
    </row>
    <row r="100" spans="2:39" ht="26.45" hidden="1" customHeight="1" outlineLevel="1" x14ac:dyDescent="0.35">
      <c r="B100" s="861">
        <v>93</v>
      </c>
      <c r="C100" s="930"/>
      <c r="D100" s="931"/>
      <c r="E100" s="938"/>
      <c r="F100" s="939"/>
      <c r="G100" s="934">
        <f t="shared" ref="G100:G106" si="31">ROUNDDOWN(E100*F100,0)</f>
        <v>0</v>
      </c>
      <c r="H100" s="935"/>
      <c r="I100" s="936"/>
      <c r="J100" s="936"/>
      <c r="K100" s="936"/>
      <c r="L100" s="937"/>
      <c r="M100" s="937"/>
      <c r="N100" s="937"/>
      <c r="O100" s="936"/>
      <c r="P100" s="936"/>
      <c r="Q100" s="936"/>
      <c r="R100" s="936"/>
      <c r="S100" s="936"/>
      <c r="T100" s="936"/>
      <c r="U100" s="862">
        <f t="shared" si="28"/>
        <v>0</v>
      </c>
      <c r="V100" s="948"/>
      <c r="W100" s="862">
        <f t="shared" si="30"/>
        <v>0</v>
      </c>
      <c r="X100" s="863" t="str">
        <f t="shared" si="24"/>
        <v>○</v>
      </c>
      <c r="Z100" s="1810"/>
      <c r="AA100" s="1810"/>
      <c r="AB100" s="1810"/>
      <c r="AC100" s="1810"/>
      <c r="AD100" s="1810"/>
      <c r="AE100" s="1810"/>
      <c r="AF100" s="1810"/>
      <c r="AG100" s="1810"/>
      <c r="AH100" s="1810"/>
      <c r="AI100" s="1810"/>
      <c r="AJ100" s="1810"/>
      <c r="AK100" s="1810"/>
      <c r="AL100" s="1810"/>
      <c r="AM100" s="1810"/>
    </row>
    <row r="101" spans="2:39" ht="26.45" hidden="1" customHeight="1" outlineLevel="1" x14ac:dyDescent="0.35">
      <c r="B101" s="861">
        <v>94</v>
      </c>
      <c r="C101" s="930"/>
      <c r="D101" s="931"/>
      <c r="E101" s="938"/>
      <c r="F101" s="939"/>
      <c r="G101" s="934">
        <f t="shared" si="31"/>
        <v>0</v>
      </c>
      <c r="H101" s="935"/>
      <c r="I101" s="936"/>
      <c r="J101" s="936"/>
      <c r="K101" s="936"/>
      <c r="L101" s="937"/>
      <c r="M101" s="937"/>
      <c r="N101" s="937"/>
      <c r="O101" s="936"/>
      <c r="P101" s="936"/>
      <c r="Q101" s="936"/>
      <c r="R101" s="936"/>
      <c r="S101" s="936"/>
      <c r="T101" s="936"/>
      <c r="U101" s="862">
        <f t="shared" si="28"/>
        <v>0</v>
      </c>
      <c r="V101" s="948"/>
      <c r="W101" s="862">
        <f t="shared" si="30"/>
        <v>0</v>
      </c>
      <c r="X101" s="863" t="str">
        <f t="shared" si="24"/>
        <v>○</v>
      </c>
      <c r="Z101" s="1810"/>
      <c r="AA101" s="1810"/>
      <c r="AB101" s="1810"/>
      <c r="AC101" s="1810"/>
      <c r="AD101" s="1810"/>
      <c r="AE101" s="1810"/>
      <c r="AF101" s="1810"/>
      <c r="AG101" s="1810"/>
      <c r="AH101" s="1810"/>
      <c r="AI101" s="1810"/>
      <c r="AJ101" s="1810"/>
      <c r="AK101" s="1810"/>
      <c r="AL101" s="1810"/>
      <c r="AM101" s="1810"/>
    </row>
    <row r="102" spans="2:39" ht="26.45" hidden="1" customHeight="1" outlineLevel="1" x14ac:dyDescent="0.35">
      <c r="B102" s="861">
        <v>95</v>
      </c>
      <c r="C102" s="930"/>
      <c r="D102" s="931"/>
      <c r="E102" s="938"/>
      <c r="F102" s="939"/>
      <c r="G102" s="934">
        <f t="shared" si="31"/>
        <v>0</v>
      </c>
      <c r="H102" s="935"/>
      <c r="I102" s="936"/>
      <c r="J102" s="936"/>
      <c r="K102" s="936"/>
      <c r="L102" s="937"/>
      <c r="M102" s="937"/>
      <c r="N102" s="937"/>
      <c r="O102" s="936"/>
      <c r="P102" s="936"/>
      <c r="Q102" s="936"/>
      <c r="R102" s="936"/>
      <c r="S102" s="936"/>
      <c r="T102" s="936"/>
      <c r="U102" s="862">
        <f t="shared" si="28"/>
        <v>0</v>
      </c>
      <c r="V102" s="948"/>
      <c r="W102" s="862">
        <f t="shared" si="30"/>
        <v>0</v>
      </c>
      <c r="X102" s="863" t="str">
        <f t="shared" si="24"/>
        <v>○</v>
      </c>
      <c r="Z102" s="1810"/>
      <c r="AA102" s="1810"/>
      <c r="AB102" s="1810"/>
      <c r="AC102" s="1810"/>
      <c r="AD102" s="1810"/>
      <c r="AE102" s="1810"/>
      <c r="AF102" s="1810"/>
      <c r="AG102" s="1810"/>
      <c r="AH102" s="1810"/>
      <c r="AI102" s="1810"/>
      <c r="AJ102" s="1810"/>
      <c r="AK102" s="1810"/>
      <c r="AL102" s="1810"/>
      <c r="AM102" s="1810"/>
    </row>
    <row r="103" spans="2:39" ht="26.45" hidden="1" customHeight="1" outlineLevel="1" x14ac:dyDescent="0.35">
      <c r="B103" s="861">
        <v>96</v>
      </c>
      <c r="C103" s="930"/>
      <c r="D103" s="931"/>
      <c r="E103" s="938"/>
      <c r="F103" s="939"/>
      <c r="G103" s="934">
        <f t="shared" si="31"/>
        <v>0</v>
      </c>
      <c r="H103" s="935"/>
      <c r="I103" s="936"/>
      <c r="J103" s="936"/>
      <c r="K103" s="936"/>
      <c r="L103" s="937"/>
      <c r="M103" s="937"/>
      <c r="N103" s="937"/>
      <c r="O103" s="936"/>
      <c r="P103" s="936"/>
      <c r="Q103" s="936"/>
      <c r="R103" s="936"/>
      <c r="S103" s="936"/>
      <c r="T103" s="936"/>
      <c r="U103" s="862">
        <f t="shared" si="28"/>
        <v>0</v>
      </c>
      <c r="V103" s="948"/>
      <c r="W103" s="862">
        <f t="shared" si="30"/>
        <v>0</v>
      </c>
      <c r="X103" s="863" t="str">
        <f t="shared" si="24"/>
        <v>○</v>
      </c>
      <c r="Z103" s="1810"/>
      <c r="AA103" s="1810"/>
      <c r="AB103" s="1810"/>
      <c r="AC103" s="1810"/>
      <c r="AD103" s="1810"/>
      <c r="AE103" s="1810"/>
      <c r="AF103" s="1810"/>
      <c r="AG103" s="1810"/>
      <c r="AH103" s="1810"/>
      <c r="AI103" s="1810"/>
      <c r="AJ103" s="1810"/>
      <c r="AK103" s="1810"/>
      <c r="AL103" s="1810"/>
      <c r="AM103" s="1810"/>
    </row>
    <row r="104" spans="2:39" ht="26.45" hidden="1" customHeight="1" outlineLevel="1" x14ac:dyDescent="0.35">
      <c r="B104" s="861">
        <v>97</v>
      </c>
      <c r="C104" s="930"/>
      <c r="D104" s="931"/>
      <c r="E104" s="938"/>
      <c r="F104" s="939"/>
      <c r="G104" s="934">
        <f t="shared" si="31"/>
        <v>0</v>
      </c>
      <c r="H104" s="935"/>
      <c r="I104" s="936"/>
      <c r="J104" s="936"/>
      <c r="K104" s="936"/>
      <c r="L104" s="937"/>
      <c r="M104" s="937"/>
      <c r="N104" s="937"/>
      <c r="O104" s="936"/>
      <c r="P104" s="936"/>
      <c r="Q104" s="936"/>
      <c r="R104" s="936"/>
      <c r="S104" s="936"/>
      <c r="T104" s="936"/>
      <c r="U104" s="862">
        <f t="shared" si="28"/>
        <v>0</v>
      </c>
      <c r="V104" s="948"/>
      <c r="W104" s="862">
        <f t="shared" si="30"/>
        <v>0</v>
      </c>
      <c r="X104" s="863" t="str">
        <f t="shared" si="24"/>
        <v>○</v>
      </c>
      <c r="Z104" s="1810"/>
      <c r="AA104" s="1810"/>
      <c r="AB104" s="1810"/>
      <c r="AC104" s="1810"/>
      <c r="AD104" s="1810"/>
      <c r="AE104" s="1810"/>
      <c r="AF104" s="1810"/>
      <c r="AG104" s="1810"/>
      <c r="AH104" s="1810"/>
      <c r="AI104" s="1810"/>
      <c r="AJ104" s="1810"/>
      <c r="AK104" s="1810"/>
      <c r="AL104" s="1810"/>
      <c r="AM104" s="1810"/>
    </row>
    <row r="105" spans="2:39" ht="26.45" hidden="1" customHeight="1" outlineLevel="1" x14ac:dyDescent="0.35">
      <c r="B105" s="861">
        <v>98</v>
      </c>
      <c r="C105" s="930"/>
      <c r="D105" s="931"/>
      <c r="E105" s="938"/>
      <c r="F105" s="939"/>
      <c r="G105" s="934">
        <f t="shared" si="31"/>
        <v>0</v>
      </c>
      <c r="H105" s="935"/>
      <c r="I105" s="936"/>
      <c r="J105" s="936"/>
      <c r="K105" s="936"/>
      <c r="L105" s="937"/>
      <c r="M105" s="937"/>
      <c r="N105" s="937"/>
      <c r="O105" s="936"/>
      <c r="P105" s="936"/>
      <c r="Q105" s="936"/>
      <c r="R105" s="936"/>
      <c r="S105" s="936"/>
      <c r="T105" s="936"/>
      <c r="U105" s="862">
        <f t="shared" si="28"/>
        <v>0</v>
      </c>
      <c r="V105" s="948"/>
      <c r="W105" s="862">
        <f t="shared" si="30"/>
        <v>0</v>
      </c>
      <c r="X105" s="863" t="str">
        <f>IF(G105=W105,"○","×")</f>
        <v>○</v>
      </c>
      <c r="Z105" s="1810"/>
      <c r="AA105" s="1810"/>
      <c r="AB105" s="1810"/>
      <c r="AC105" s="1810"/>
      <c r="AD105" s="1810"/>
      <c r="AE105" s="1810"/>
      <c r="AF105" s="1810"/>
      <c r="AG105" s="1810"/>
      <c r="AH105" s="1810"/>
      <c r="AI105" s="1810"/>
      <c r="AJ105" s="1810"/>
      <c r="AK105" s="1810"/>
      <c r="AL105" s="1810"/>
      <c r="AM105" s="1810"/>
    </row>
    <row r="106" spans="2:39" ht="26.45" hidden="1" customHeight="1" outlineLevel="1" x14ac:dyDescent="0.35">
      <c r="B106" s="861">
        <v>99</v>
      </c>
      <c r="C106" s="930"/>
      <c r="D106" s="931"/>
      <c r="E106" s="938"/>
      <c r="F106" s="939"/>
      <c r="G106" s="934">
        <f t="shared" si="31"/>
        <v>0</v>
      </c>
      <c r="H106" s="935"/>
      <c r="I106" s="936"/>
      <c r="J106" s="936"/>
      <c r="K106" s="936"/>
      <c r="L106" s="937"/>
      <c r="M106" s="937"/>
      <c r="N106" s="937"/>
      <c r="O106" s="936"/>
      <c r="P106" s="936"/>
      <c r="Q106" s="936"/>
      <c r="R106" s="936"/>
      <c r="S106" s="936"/>
      <c r="T106" s="936"/>
      <c r="U106" s="862">
        <f t="shared" si="28"/>
        <v>0</v>
      </c>
      <c r="V106" s="948"/>
      <c r="W106" s="862">
        <f t="shared" si="30"/>
        <v>0</v>
      </c>
      <c r="X106" s="863" t="str">
        <f t="shared" ref="X106" si="32">IF(G106=W106,"○","×")</f>
        <v>○</v>
      </c>
      <c r="Z106" s="1810"/>
      <c r="AA106" s="1810"/>
      <c r="AB106" s="1810"/>
      <c r="AC106" s="1810"/>
      <c r="AD106" s="1810"/>
      <c r="AE106" s="1810"/>
      <c r="AF106" s="1810"/>
      <c r="AG106" s="1810"/>
      <c r="AH106" s="1810"/>
      <c r="AI106" s="1810"/>
      <c r="AJ106" s="1810"/>
      <c r="AK106" s="1810"/>
      <c r="AL106" s="1810"/>
      <c r="AM106" s="1810"/>
    </row>
    <row r="107" spans="2:39" ht="26.45" hidden="1" customHeight="1" outlineLevel="1" x14ac:dyDescent="0.35">
      <c r="B107" s="861">
        <v>100</v>
      </c>
      <c r="C107" s="930"/>
      <c r="D107" s="931"/>
      <c r="E107" s="938"/>
      <c r="F107" s="939"/>
      <c r="G107" s="934">
        <f t="shared" si="19"/>
        <v>0</v>
      </c>
      <c r="H107" s="935"/>
      <c r="I107" s="936"/>
      <c r="J107" s="936"/>
      <c r="K107" s="936"/>
      <c r="L107" s="937"/>
      <c r="M107" s="937"/>
      <c r="N107" s="937"/>
      <c r="O107" s="936"/>
      <c r="P107" s="936"/>
      <c r="Q107" s="936"/>
      <c r="R107" s="936"/>
      <c r="S107" s="936"/>
      <c r="T107" s="936"/>
      <c r="U107" s="862">
        <f t="shared" si="22"/>
        <v>0</v>
      </c>
      <c r="V107" s="948"/>
      <c r="W107" s="862">
        <f t="shared" si="23"/>
        <v>0</v>
      </c>
      <c r="X107" s="863" t="str">
        <f t="shared" si="24"/>
        <v>○</v>
      </c>
      <c r="Z107" s="1810"/>
      <c r="AA107" s="1810"/>
      <c r="AB107" s="1810"/>
      <c r="AC107" s="1810"/>
      <c r="AD107" s="1810"/>
      <c r="AE107" s="1810"/>
      <c r="AF107" s="1810"/>
      <c r="AG107" s="1810"/>
      <c r="AH107" s="1810"/>
      <c r="AI107" s="1810"/>
      <c r="AJ107" s="1810"/>
      <c r="AK107" s="1810"/>
      <c r="AL107" s="1810"/>
      <c r="AM107" s="1810"/>
    </row>
    <row r="108" spans="2:39" ht="26.45" customHeight="1" collapsed="1" x14ac:dyDescent="0.35">
      <c r="B108" s="864"/>
      <c r="C108" s="940"/>
      <c r="D108" s="941"/>
      <c r="E108" s="942"/>
      <c r="F108" s="943"/>
      <c r="G108" s="944"/>
      <c r="H108" s="945"/>
      <c r="I108" s="946"/>
      <c r="J108" s="946"/>
      <c r="K108" s="946"/>
      <c r="L108" s="947"/>
      <c r="M108" s="947"/>
      <c r="N108" s="947"/>
      <c r="O108" s="946"/>
      <c r="P108" s="946"/>
      <c r="Q108" s="946"/>
      <c r="R108" s="946"/>
      <c r="S108" s="946"/>
      <c r="T108" s="946"/>
      <c r="U108" s="865"/>
      <c r="V108" s="949"/>
      <c r="W108" s="865"/>
      <c r="X108" s="866"/>
      <c r="Z108" s="1810"/>
      <c r="AA108" s="1810"/>
      <c r="AB108" s="1810"/>
      <c r="AC108" s="1810"/>
      <c r="AD108" s="1810"/>
      <c r="AE108" s="1810"/>
      <c r="AF108" s="1810"/>
      <c r="AG108" s="1810"/>
      <c r="AH108" s="1810"/>
      <c r="AI108" s="1810"/>
      <c r="AJ108" s="1810"/>
      <c r="AK108" s="1810"/>
      <c r="AL108" s="1810"/>
      <c r="AM108" s="1810"/>
    </row>
    <row r="109" spans="2:39" ht="26.45" customHeight="1" x14ac:dyDescent="0.35">
      <c r="B109" s="864"/>
      <c r="C109" s="940"/>
      <c r="D109" s="941"/>
      <c r="E109" s="942"/>
      <c r="F109" s="943"/>
      <c r="G109" s="944"/>
      <c r="H109" s="945"/>
      <c r="I109" s="946"/>
      <c r="J109" s="946"/>
      <c r="K109" s="946"/>
      <c r="L109" s="947"/>
      <c r="M109" s="947"/>
      <c r="N109" s="947"/>
      <c r="O109" s="946"/>
      <c r="P109" s="946"/>
      <c r="Q109" s="946"/>
      <c r="R109" s="946"/>
      <c r="S109" s="946"/>
      <c r="T109" s="946"/>
      <c r="U109" s="865"/>
      <c r="V109" s="949"/>
      <c r="W109" s="865"/>
      <c r="X109" s="866"/>
      <c r="Z109" s="1810"/>
      <c r="AA109" s="1810"/>
      <c r="AB109" s="1810"/>
      <c r="AC109" s="1810"/>
      <c r="AD109" s="1810"/>
      <c r="AE109" s="1810"/>
      <c r="AF109" s="1810"/>
      <c r="AG109" s="1810"/>
      <c r="AH109" s="1810"/>
      <c r="AI109" s="1810"/>
      <c r="AJ109" s="1810"/>
      <c r="AK109" s="1810"/>
      <c r="AL109" s="1810"/>
      <c r="AM109" s="1810"/>
    </row>
    <row r="110" spans="2:39" ht="27" customHeight="1" thickBot="1" x14ac:dyDescent="0.4">
      <c r="B110" s="867" t="s">
        <v>18</v>
      </c>
      <c r="C110" s="868"/>
      <c r="D110" s="868"/>
      <c r="E110" s="869"/>
      <c r="F110" s="870"/>
      <c r="G110" s="871">
        <f>SUM(G8:G109)</f>
        <v>0</v>
      </c>
      <c r="H110" s="872"/>
      <c r="I110" s="873">
        <f>SUM(I8:I109)</f>
        <v>0</v>
      </c>
      <c r="J110" s="873">
        <f t="shared" ref="J110:K110" si="33">SUM(J8:J109)</f>
        <v>0</v>
      </c>
      <c r="K110" s="873">
        <f t="shared" si="33"/>
        <v>0</v>
      </c>
      <c r="L110" s="874"/>
      <c r="M110" s="874"/>
      <c r="N110" s="874"/>
      <c r="O110" s="873">
        <f>SUM(O8:O109)</f>
        <v>0</v>
      </c>
      <c r="P110" s="873">
        <f t="shared" ref="P110:S110" si="34">SUM(P8:P109)</f>
        <v>0</v>
      </c>
      <c r="Q110" s="873">
        <f t="shared" si="34"/>
        <v>0</v>
      </c>
      <c r="R110" s="873">
        <f t="shared" si="34"/>
        <v>0</v>
      </c>
      <c r="S110" s="873">
        <f t="shared" si="34"/>
        <v>0</v>
      </c>
      <c r="T110" s="873">
        <f>SUM(T8:T109)</f>
        <v>0</v>
      </c>
      <c r="U110" s="873">
        <f>SUM(U8:U109)</f>
        <v>0</v>
      </c>
      <c r="V110" s="873">
        <f>SUM(V8:V109)</f>
        <v>0</v>
      </c>
      <c r="W110" s="873">
        <f>SUM(U110,V110)</f>
        <v>0</v>
      </c>
      <c r="X110" s="875" t="str">
        <f t="shared" ref="X110:X117" si="35">IF(G110=W110,"○","×")</f>
        <v>○</v>
      </c>
      <c r="Z110" s="1810"/>
      <c r="AA110" s="1810"/>
      <c r="AB110" s="1810"/>
      <c r="AC110" s="1810"/>
      <c r="AD110" s="1810"/>
      <c r="AE110" s="1810"/>
      <c r="AF110" s="1810"/>
      <c r="AG110" s="1810"/>
      <c r="AH110" s="1810"/>
      <c r="AI110" s="1810"/>
      <c r="AJ110" s="1810"/>
      <c r="AK110" s="1810"/>
      <c r="AL110" s="1810"/>
      <c r="AM110" s="1810"/>
    </row>
    <row r="111" spans="2:39" ht="26.45" customHeight="1" x14ac:dyDescent="0.35">
      <c r="B111" s="1946" t="s">
        <v>43</v>
      </c>
      <c r="C111" s="876" t="s">
        <v>19</v>
      </c>
      <c r="D111" s="877"/>
      <c r="E111" s="878"/>
      <c r="F111" s="879"/>
      <c r="G111" s="950"/>
      <c r="H111" s="951" t="s">
        <v>20</v>
      </c>
      <c r="I111" s="880"/>
      <c r="J111" s="880"/>
      <c r="K111" s="880"/>
      <c r="L111" s="881" t="str">
        <f>IF(G111="","",U111)</f>
        <v/>
      </c>
      <c r="M111" s="880"/>
      <c r="N111" s="880"/>
      <c r="O111" s="880"/>
      <c r="P111" s="880"/>
      <c r="Q111" s="880"/>
      <c r="R111" s="880"/>
      <c r="S111" s="880"/>
      <c r="T111" s="880"/>
      <c r="U111" s="952" t="str">
        <f>IF(OR($U$110=0,G111=""),"",ROUNDDOWN(G111*$U$110/$W$110,0))</f>
        <v/>
      </c>
      <c r="V111" s="952" t="str">
        <f>IF(U111="","",G111-U111)</f>
        <v/>
      </c>
      <c r="W111" s="881">
        <f t="shared" ref="W111:W115" si="36">SUM(U111,V111)</f>
        <v>0</v>
      </c>
      <c r="X111" s="882" t="str">
        <f t="shared" si="35"/>
        <v>○</v>
      </c>
      <c r="Z111" s="1810"/>
      <c r="AA111" s="1810"/>
      <c r="AB111" s="1810"/>
      <c r="AC111" s="1810"/>
      <c r="AD111" s="1810"/>
      <c r="AE111" s="1810"/>
      <c r="AF111" s="1810"/>
      <c r="AG111" s="1810"/>
      <c r="AH111" s="1810"/>
      <c r="AI111" s="1810"/>
      <c r="AJ111" s="1810"/>
      <c r="AK111" s="1810"/>
      <c r="AL111" s="1810"/>
      <c r="AM111" s="1810"/>
    </row>
    <row r="112" spans="2:39" ht="26.45" customHeight="1" x14ac:dyDescent="0.35">
      <c r="B112" s="1947"/>
      <c r="C112" s="883" t="s">
        <v>21</v>
      </c>
      <c r="D112" s="884"/>
      <c r="E112" s="885"/>
      <c r="F112" s="886"/>
      <c r="G112" s="934"/>
      <c r="H112" s="953" t="s">
        <v>20</v>
      </c>
      <c r="I112" s="887"/>
      <c r="J112" s="887"/>
      <c r="K112" s="887"/>
      <c r="L112" s="887"/>
      <c r="M112" s="862" t="str">
        <f>IF(G112="","",U112)</f>
        <v/>
      </c>
      <c r="N112" s="887"/>
      <c r="O112" s="887"/>
      <c r="P112" s="887"/>
      <c r="Q112" s="887"/>
      <c r="R112" s="887"/>
      <c r="S112" s="887"/>
      <c r="T112" s="887"/>
      <c r="U112" s="948" t="str">
        <f>IF(OR($U$110=0,G112=""),"",ROUNDDOWN(G112*$U$110/$W$110,0))</f>
        <v/>
      </c>
      <c r="V112" s="948" t="str">
        <f>IF(U112="","",G112-U112)</f>
        <v/>
      </c>
      <c r="W112" s="862">
        <f t="shared" si="36"/>
        <v>0</v>
      </c>
      <c r="X112" s="863" t="str">
        <f t="shared" si="35"/>
        <v>○</v>
      </c>
      <c r="Z112" s="1810"/>
      <c r="AA112" s="1810"/>
      <c r="AB112" s="1810"/>
      <c r="AC112" s="1810"/>
      <c r="AD112" s="1810"/>
      <c r="AE112" s="1810"/>
      <c r="AF112" s="1810"/>
      <c r="AG112" s="1810"/>
      <c r="AH112" s="1810"/>
      <c r="AI112" s="1810"/>
      <c r="AJ112" s="1810"/>
      <c r="AK112" s="1810"/>
      <c r="AL112" s="1810"/>
      <c r="AM112" s="1810"/>
    </row>
    <row r="113" spans="2:39" ht="27" customHeight="1" thickBot="1" x14ac:dyDescent="0.4">
      <c r="B113" s="1948"/>
      <c r="C113" s="888" t="s">
        <v>22</v>
      </c>
      <c r="D113" s="889"/>
      <c r="E113" s="890"/>
      <c r="F113" s="870"/>
      <c r="G113" s="954"/>
      <c r="H113" s="955" t="s">
        <v>20</v>
      </c>
      <c r="I113" s="874"/>
      <c r="J113" s="874"/>
      <c r="K113" s="874"/>
      <c r="L113" s="874"/>
      <c r="M113" s="874"/>
      <c r="N113" s="873" t="str">
        <f>IF(G113="","",U113)</f>
        <v/>
      </c>
      <c r="O113" s="874"/>
      <c r="P113" s="874"/>
      <c r="Q113" s="874"/>
      <c r="R113" s="874"/>
      <c r="S113" s="874"/>
      <c r="T113" s="874"/>
      <c r="U113" s="956" t="str">
        <f>IF(OR($U$110=0,G113=""),"",ROUNDDOWN(G113*$U$110/$W$110,0))</f>
        <v/>
      </c>
      <c r="V113" s="956" t="str">
        <f>IF(U113="","",G113-U113)</f>
        <v/>
      </c>
      <c r="W113" s="873">
        <f t="shared" si="36"/>
        <v>0</v>
      </c>
      <c r="X113" s="875" t="str">
        <f t="shared" si="35"/>
        <v>○</v>
      </c>
      <c r="Z113" s="1810"/>
      <c r="AA113" s="1810"/>
      <c r="AB113" s="1810"/>
      <c r="AC113" s="1810"/>
      <c r="AD113" s="1810"/>
      <c r="AE113" s="1810"/>
      <c r="AF113" s="1810"/>
      <c r="AG113" s="1810"/>
      <c r="AH113" s="1810"/>
      <c r="AI113" s="1810"/>
      <c r="AJ113" s="1810"/>
      <c r="AK113" s="1810"/>
      <c r="AL113" s="1810"/>
      <c r="AM113" s="1810"/>
    </row>
    <row r="114" spans="2:39" x14ac:dyDescent="0.35">
      <c r="B114" s="891"/>
      <c r="C114" s="892" t="s">
        <v>41</v>
      </c>
      <c r="D114" s="893"/>
      <c r="E114" s="894"/>
      <c r="F114" s="895"/>
      <c r="G114" s="957"/>
      <c r="H114" s="958" t="s">
        <v>20</v>
      </c>
      <c r="I114" s="898"/>
      <c r="J114" s="898"/>
      <c r="K114" s="898"/>
      <c r="L114" s="898"/>
      <c r="M114" s="898"/>
      <c r="N114" s="898"/>
      <c r="O114" s="898"/>
      <c r="P114" s="898"/>
      <c r="Q114" s="899" t="str">
        <f>IF(G114="","",U114)</f>
        <v/>
      </c>
      <c r="R114" s="898"/>
      <c r="S114" s="898"/>
      <c r="T114" s="898"/>
      <c r="U114" s="959" t="str">
        <f>IF(OR($U$110=0,G114=""),"",ROUNDDOWN(G114*$U$110/$W$110,0))</f>
        <v/>
      </c>
      <c r="V114" s="959" t="str">
        <f>IF(U114="","",G114-U114)</f>
        <v/>
      </c>
      <c r="W114" s="899">
        <f t="shared" si="36"/>
        <v>0</v>
      </c>
      <c r="X114" s="900" t="str">
        <f t="shared" si="35"/>
        <v>○</v>
      </c>
      <c r="Z114" s="1236"/>
      <c r="AA114" s="1236"/>
      <c r="AB114" s="1236"/>
      <c r="AC114" s="1236"/>
      <c r="AD114" s="1236"/>
      <c r="AE114" s="1236"/>
      <c r="AF114" s="1236"/>
      <c r="AG114" s="1236"/>
      <c r="AH114" s="1236"/>
      <c r="AI114" s="1236"/>
      <c r="AJ114" s="1236"/>
      <c r="AK114" s="1236"/>
      <c r="AL114" s="1236"/>
      <c r="AM114" s="1236"/>
    </row>
    <row r="115" spans="2:39" x14ac:dyDescent="0.35">
      <c r="B115" s="901"/>
      <c r="C115" s="902" t="s">
        <v>42</v>
      </c>
      <c r="D115" s="884"/>
      <c r="E115" s="885"/>
      <c r="F115" s="886"/>
      <c r="G115" s="934"/>
      <c r="H115" s="953"/>
      <c r="I115" s="887"/>
      <c r="J115" s="887"/>
      <c r="K115" s="887"/>
      <c r="L115" s="887"/>
      <c r="M115" s="887"/>
      <c r="N115" s="887"/>
      <c r="O115" s="887"/>
      <c r="P115" s="887"/>
      <c r="Q115" s="862" t="str">
        <f>IF(G115="","",U115)</f>
        <v/>
      </c>
      <c r="R115" s="887"/>
      <c r="S115" s="887"/>
      <c r="T115" s="887"/>
      <c r="U115" s="948" t="str">
        <f>IF(OR($U$110=0,G115=""),"",ROUNDDOWN(G115*$U$110/$W$110,0))</f>
        <v/>
      </c>
      <c r="V115" s="948" t="str">
        <f>IF(U115="","",G115-U115)</f>
        <v/>
      </c>
      <c r="W115" s="862">
        <f t="shared" si="36"/>
        <v>0</v>
      </c>
      <c r="X115" s="863" t="str">
        <f t="shared" si="35"/>
        <v>○</v>
      </c>
      <c r="Z115" s="1236"/>
      <c r="AA115" s="1236"/>
      <c r="AB115" s="1236"/>
      <c r="AC115" s="1236"/>
      <c r="AD115" s="1236"/>
      <c r="AE115" s="1236"/>
      <c r="AF115" s="1236"/>
      <c r="AG115" s="1236"/>
      <c r="AH115" s="1236"/>
      <c r="AI115" s="1236"/>
      <c r="AJ115" s="1236"/>
      <c r="AK115" s="1236"/>
      <c r="AL115" s="1236"/>
      <c r="AM115" s="1236"/>
    </row>
    <row r="116" spans="2:39" ht="26.25" customHeight="1" thickBot="1" x14ac:dyDescent="0.4">
      <c r="B116" s="867" t="s">
        <v>18</v>
      </c>
      <c r="C116" s="903"/>
      <c r="D116" s="903"/>
      <c r="E116" s="904"/>
      <c r="F116" s="871"/>
      <c r="G116" s="871">
        <f>SUM(G111:G115)</f>
        <v>0</v>
      </c>
      <c r="H116" s="904"/>
      <c r="I116" s="873">
        <f>SUM(I111:I115)</f>
        <v>0</v>
      </c>
      <c r="J116" s="873">
        <f t="shared" ref="J116:T116" si="37">SUM(J111:J115)</f>
        <v>0</v>
      </c>
      <c r="K116" s="873">
        <f t="shared" si="37"/>
        <v>0</v>
      </c>
      <c r="L116" s="873">
        <f t="shared" si="37"/>
        <v>0</v>
      </c>
      <c r="M116" s="873">
        <f t="shared" si="37"/>
        <v>0</v>
      </c>
      <c r="N116" s="873">
        <f t="shared" si="37"/>
        <v>0</v>
      </c>
      <c r="O116" s="873">
        <f t="shared" si="37"/>
        <v>0</v>
      </c>
      <c r="P116" s="873">
        <f t="shared" si="37"/>
        <v>0</v>
      </c>
      <c r="Q116" s="873">
        <f>SUM(Q111:Q115)</f>
        <v>0</v>
      </c>
      <c r="R116" s="873">
        <f t="shared" si="37"/>
        <v>0</v>
      </c>
      <c r="S116" s="873">
        <f t="shared" si="37"/>
        <v>0</v>
      </c>
      <c r="T116" s="873">
        <f t="shared" si="37"/>
        <v>0</v>
      </c>
      <c r="U116" s="873">
        <f>SUM(U111:U115)</f>
        <v>0</v>
      </c>
      <c r="V116" s="873">
        <f>SUM(V111:V115)</f>
        <v>0</v>
      </c>
      <c r="W116" s="873">
        <f>SUM(W111:W115)</f>
        <v>0</v>
      </c>
      <c r="X116" s="875" t="str">
        <f t="shared" si="35"/>
        <v>○</v>
      </c>
      <c r="Z116" s="1224"/>
      <c r="AA116" s="1224"/>
      <c r="AB116" s="1224"/>
      <c r="AC116" s="1224"/>
      <c r="AD116" s="1224"/>
      <c r="AE116" s="1224"/>
      <c r="AF116" s="1224"/>
      <c r="AG116" s="1224"/>
      <c r="AH116" s="1224"/>
      <c r="AI116" s="1224"/>
      <c r="AJ116" s="1224"/>
      <c r="AK116" s="1224"/>
      <c r="AL116" s="1224"/>
      <c r="AM116" s="1224"/>
    </row>
    <row r="117" spans="2:39" ht="26.25" customHeight="1" thickBot="1" x14ac:dyDescent="0.4">
      <c r="B117" s="905" t="s">
        <v>23</v>
      </c>
      <c r="C117" s="906"/>
      <c r="D117" s="906"/>
      <c r="E117" s="897"/>
      <c r="F117" s="907"/>
      <c r="G117" s="896">
        <f>G110+G116</f>
        <v>0</v>
      </c>
      <c r="H117" s="908"/>
      <c r="I117" s="909">
        <f>I110+I116</f>
        <v>0</v>
      </c>
      <c r="J117" s="909">
        <f t="shared" ref="J117:T117" si="38">J110+J116</f>
        <v>0</v>
      </c>
      <c r="K117" s="909">
        <f t="shared" si="38"/>
        <v>0</v>
      </c>
      <c r="L117" s="909">
        <f t="shared" si="38"/>
        <v>0</v>
      </c>
      <c r="M117" s="909">
        <f t="shared" si="38"/>
        <v>0</v>
      </c>
      <c r="N117" s="909">
        <f t="shared" si="38"/>
        <v>0</v>
      </c>
      <c r="O117" s="909">
        <f t="shared" si="38"/>
        <v>0</v>
      </c>
      <c r="P117" s="909">
        <f t="shared" si="38"/>
        <v>0</v>
      </c>
      <c r="Q117" s="909">
        <f>Q110+Q116</f>
        <v>0</v>
      </c>
      <c r="R117" s="909">
        <f t="shared" si="38"/>
        <v>0</v>
      </c>
      <c r="S117" s="909">
        <f t="shared" si="38"/>
        <v>0</v>
      </c>
      <c r="T117" s="909">
        <f t="shared" si="38"/>
        <v>0</v>
      </c>
      <c r="U117" s="910">
        <f>U110+U116</f>
        <v>0</v>
      </c>
      <c r="V117" s="899">
        <f>V110+V116</f>
        <v>0</v>
      </c>
      <c r="W117" s="959">
        <f>SUM(U117,V117)</f>
        <v>0</v>
      </c>
      <c r="X117" s="900" t="str">
        <f t="shared" si="35"/>
        <v>○</v>
      </c>
      <c r="Z117" s="1224"/>
      <c r="AA117" s="1224"/>
      <c r="AB117" s="1224"/>
      <c r="AC117" s="1224"/>
      <c r="AD117" s="1224"/>
      <c r="AE117" s="1224"/>
      <c r="AF117" s="1224"/>
      <c r="AG117" s="1224"/>
      <c r="AH117" s="1224"/>
      <c r="AI117" s="1224"/>
      <c r="AJ117" s="1224"/>
      <c r="AK117" s="1224"/>
      <c r="AL117" s="1224"/>
      <c r="AM117" s="1224"/>
    </row>
    <row r="118" spans="2:39" ht="26.25" customHeight="1" thickBot="1" x14ac:dyDescent="0.4">
      <c r="B118" s="911"/>
      <c r="C118" s="912"/>
      <c r="D118" s="912"/>
      <c r="E118" s="913"/>
      <c r="F118" s="914"/>
      <c r="G118" s="915"/>
      <c r="H118" s="914"/>
      <c r="I118" s="916"/>
      <c r="J118" s="916"/>
      <c r="K118" s="916"/>
      <c r="L118" s="916"/>
      <c r="M118" s="917" t="s">
        <v>46</v>
      </c>
      <c r="N118" s="899">
        <f>SUM(I117:N117)</f>
        <v>0</v>
      </c>
      <c r="O118" s="916"/>
      <c r="P118" s="918" t="s">
        <v>45</v>
      </c>
      <c r="Q118" s="899">
        <f>SUM(I117:Q117)</f>
        <v>0</v>
      </c>
      <c r="R118" s="916"/>
      <c r="S118" s="916"/>
      <c r="T118" s="916"/>
      <c r="U118" s="919" t="str">
        <f>IF(C8="","",IF(Q118+R117+S117+T117=U117,"○","入力エラー"))</f>
        <v/>
      </c>
      <c r="V118" s="917" t="s">
        <v>44</v>
      </c>
      <c r="W118" s="862">
        <f>IF('C-4'!V6="消費税抜き",0,ROUNDDOWN(W117*0.1,0))</f>
        <v>0</v>
      </c>
      <c r="Z118" s="1773" t="s">
        <v>3123</v>
      </c>
      <c r="AA118" s="1773"/>
      <c r="AB118" s="1773"/>
      <c r="AC118" s="1773"/>
      <c r="AD118" s="1773"/>
      <c r="AE118" s="1773"/>
      <c r="AF118" s="1773"/>
      <c r="AG118" s="1773"/>
      <c r="AH118" s="1773"/>
      <c r="AI118" s="1773"/>
      <c r="AJ118" s="1773"/>
      <c r="AK118" s="1773"/>
      <c r="AL118" s="1773"/>
      <c r="AM118" s="1773"/>
    </row>
    <row r="119" spans="2:39" ht="25.5" customHeight="1" x14ac:dyDescent="0.35">
      <c r="C119" s="920"/>
      <c r="D119" s="920"/>
      <c r="E119" s="921"/>
      <c r="F119" s="920"/>
      <c r="G119" s="922"/>
      <c r="H119" s="920"/>
      <c r="S119" s="916"/>
      <c r="T119" s="916"/>
      <c r="U119" s="924" t="s">
        <v>290</v>
      </c>
      <c r="V119" s="925" t="s">
        <v>23</v>
      </c>
      <c r="W119" s="862">
        <f>W117+W118</f>
        <v>0</v>
      </c>
      <c r="Z119" s="1773"/>
      <c r="AA119" s="1773"/>
      <c r="AB119" s="1773"/>
      <c r="AC119" s="1773"/>
      <c r="AD119" s="1773"/>
      <c r="AE119" s="1773"/>
      <c r="AF119" s="1773"/>
      <c r="AG119" s="1773"/>
      <c r="AH119" s="1773"/>
      <c r="AI119" s="1773"/>
      <c r="AJ119" s="1773"/>
      <c r="AK119" s="1773"/>
      <c r="AL119" s="1773"/>
      <c r="AM119" s="1773"/>
    </row>
    <row r="120" spans="2:39" x14ac:dyDescent="0.35">
      <c r="C120" s="920"/>
      <c r="D120" s="920"/>
      <c r="E120" s="921"/>
      <c r="F120" s="920"/>
      <c r="G120" s="922"/>
      <c r="H120" s="920"/>
      <c r="S120" s="916"/>
      <c r="T120" s="916"/>
      <c r="U120" s="924"/>
      <c r="V120" s="926"/>
      <c r="W120" s="927"/>
      <c r="Z120" s="1236"/>
      <c r="AA120" s="1236"/>
      <c r="AB120" s="1236"/>
      <c r="AC120" s="1236"/>
      <c r="AD120" s="1236"/>
      <c r="AE120" s="1236"/>
      <c r="AF120" s="1236"/>
      <c r="AG120" s="1236"/>
      <c r="AH120" s="1236"/>
      <c r="AI120" s="1236"/>
      <c r="AJ120" s="1236"/>
      <c r="AK120" s="1236"/>
      <c r="AL120" s="1236"/>
      <c r="AM120" s="1236"/>
    </row>
    <row r="121" spans="2:39" x14ac:dyDescent="0.35"/>
    <row r="122" spans="2:39" x14ac:dyDescent="0.35"/>
  </sheetData>
  <sheetProtection formatCells="0" formatColumns="0" formatRows="0" insertColumns="0" insertRows="0" deleteColumns="0" deleteRows="0" selectLockedCells="1"/>
  <mergeCells count="29">
    <mergeCell ref="Z118:AM119"/>
    <mergeCell ref="Z4:AM10"/>
    <mergeCell ref="Z11:AM12"/>
    <mergeCell ref="Z13:AM17"/>
    <mergeCell ref="Z20:AM113"/>
    <mergeCell ref="U5:U7"/>
    <mergeCell ref="B111:B113"/>
    <mergeCell ref="D6:D7"/>
    <mergeCell ref="E6:E7"/>
    <mergeCell ref="F6:F7"/>
    <mergeCell ref="I5:Q5"/>
    <mergeCell ref="R6:R7"/>
    <mergeCell ref="T6:T7"/>
    <mergeCell ref="Q2:W2"/>
    <mergeCell ref="X4:X7"/>
    <mergeCell ref="Q6:Q7"/>
    <mergeCell ref="G6:G7"/>
    <mergeCell ref="H6:H7"/>
    <mergeCell ref="I6:N6"/>
    <mergeCell ref="O6:O7"/>
    <mergeCell ref="P6:P7"/>
    <mergeCell ref="B4:H4"/>
    <mergeCell ref="I4:U4"/>
    <mergeCell ref="V4:V7"/>
    <mergeCell ref="W4:W7"/>
    <mergeCell ref="B5:B7"/>
    <mergeCell ref="C5:C7"/>
    <mergeCell ref="D5:H5"/>
    <mergeCell ref="S6:S7"/>
  </mergeCells>
  <phoneticPr fontId="13"/>
  <conditionalFormatting sqref="H8:H47">
    <cfRule type="containsBlanks" dxfId="73" priority="6">
      <formula>LEN(TRIM(H8))=0</formula>
    </cfRule>
  </conditionalFormatting>
  <conditionalFormatting sqref="H111:H115">
    <cfRule type="containsBlanks" dxfId="72" priority="5">
      <formula>LEN(TRIM(H111))=0</formula>
    </cfRule>
  </conditionalFormatting>
  <conditionalFormatting sqref="H48:H86 H107">
    <cfRule type="containsBlanks" dxfId="71" priority="3">
      <formula>LEN(TRIM(H48))=0</formula>
    </cfRule>
  </conditionalFormatting>
  <conditionalFormatting sqref="H87:H106">
    <cfRule type="containsBlanks" dxfId="70" priority="2">
      <formula>LEN(TRIM(H87))=0</formula>
    </cfRule>
  </conditionalFormatting>
  <conditionalFormatting sqref="U118">
    <cfRule type="expression" dxfId="69" priority="1">
      <formula>$U$118="入力エラー"</formula>
    </cfRule>
  </conditionalFormatting>
  <dataValidations count="2">
    <dataValidation imeMode="hiragana" allowBlank="1" showInputMessage="1" showErrorMessage="1" sqref="L2:N2" xr:uid="{00000000-0002-0000-0200-000000000000}"/>
    <dataValidation imeMode="off" allowBlank="1" showInputMessage="1" showErrorMessage="1" sqref="E111:T115 V111:V115 V8:V109 E8:T109" xr:uid="{00000000-0002-0000-0200-000001000000}"/>
  </dataValidations>
  <pageMargins left="0.47244094488188981" right="0.19685039370078741" top="0.74803149606299213" bottom="0.74803149606299213" header="0.31496062992125984" footer="0.31496062992125984"/>
  <pageSetup paperSize="9" scale="57" fitToHeight="0" orientation="landscape" r:id="rId1"/>
  <rowBreaks count="1" manualBreakCount="1">
    <brk id="35" max="22"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M28"/>
  <sheetViews>
    <sheetView showGridLines="0" view="pageBreakPreview" zoomScale="55" zoomScaleNormal="85" zoomScaleSheetLayoutView="55" workbookViewId="0"/>
  </sheetViews>
  <sheetFormatPr defaultColWidth="0" defaultRowHeight="18.75" zeroHeight="1" x14ac:dyDescent="0.35"/>
  <cols>
    <col min="1" max="1" width="1.85546875" style="1" customWidth="1"/>
    <col min="2" max="2" width="8.7109375" style="2" customWidth="1"/>
    <col min="3" max="3" width="25.7109375" style="1" customWidth="1"/>
    <col min="4" max="4" width="12.7109375" style="1" customWidth="1"/>
    <col min="5" max="5" width="5.7109375" style="2" customWidth="1"/>
    <col min="6" max="6" width="9.7109375" style="1" customWidth="1"/>
    <col min="7" max="7" width="10.7109375" style="10" customWidth="1"/>
    <col min="8" max="8" width="10.42578125" style="1" customWidth="1"/>
    <col min="9" max="20" width="9.7109375" style="8" customWidth="1"/>
    <col min="21" max="22" width="10.7109375" style="8" customWidth="1"/>
    <col min="23" max="23" width="10.7109375" style="9" customWidth="1"/>
    <col min="24" max="24" width="13" style="1" customWidth="1"/>
    <col min="25" max="25" width="9.140625" style="1" customWidth="1"/>
    <col min="26" max="35" width="0" style="1" hidden="1" customWidth="1"/>
    <col min="36" max="16384" width="9.140625" style="1" hidden="1"/>
  </cols>
  <sheetData>
    <row r="1" spans="1:39" s="2" customFormat="1" x14ac:dyDescent="0.35">
      <c r="A1" s="1"/>
      <c r="G1" s="3"/>
      <c r="I1" s="4"/>
      <c r="J1" s="4"/>
      <c r="K1" s="4"/>
      <c r="L1" s="4"/>
      <c r="M1" s="4"/>
      <c r="N1" s="4"/>
      <c r="O1" s="4"/>
      <c r="P1" s="4"/>
      <c r="Q1" s="4"/>
      <c r="R1" s="4"/>
      <c r="S1" s="4"/>
      <c r="T1" s="4"/>
      <c r="U1" s="4"/>
      <c r="V1" s="4"/>
      <c r="W1" s="3"/>
    </row>
    <row r="2" spans="1:39" s="2" customFormat="1" ht="30.75" customHeight="1" thickBot="1" x14ac:dyDescent="0.4">
      <c r="A2" s="1"/>
      <c r="B2" s="1235" t="s">
        <v>3119</v>
      </c>
      <c r="G2" s="3"/>
      <c r="I2" s="4"/>
      <c r="J2" s="4"/>
      <c r="K2" s="11"/>
      <c r="L2" s="12"/>
      <c r="M2" s="12"/>
      <c r="N2" s="12"/>
      <c r="O2" s="138" t="s">
        <v>284</v>
      </c>
      <c r="P2" s="1974" t="s">
        <v>162</v>
      </c>
      <c r="Q2" s="1974"/>
      <c r="R2" s="1974"/>
      <c r="S2" s="1974"/>
      <c r="T2" s="1974"/>
      <c r="U2" s="1974"/>
      <c r="V2" s="1974"/>
      <c r="W2" s="1974"/>
    </row>
    <row r="3" spans="1:39" s="142" customFormat="1" ht="42.75" customHeight="1" x14ac:dyDescent="0.35">
      <c r="A3" s="141"/>
      <c r="B3" s="1006" t="s">
        <v>755</v>
      </c>
      <c r="G3" s="143"/>
      <c r="I3" s="144"/>
      <c r="J3" s="144"/>
      <c r="K3" s="150"/>
      <c r="L3" s="150"/>
      <c r="M3" s="150"/>
      <c r="N3" s="150"/>
      <c r="O3" s="150"/>
      <c r="P3" s="150"/>
      <c r="Q3" s="144"/>
      <c r="R3" s="144"/>
      <c r="S3" s="144"/>
      <c r="T3" s="144"/>
      <c r="U3" s="144"/>
      <c r="V3" s="144"/>
      <c r="W3" s="143"/>
      <c r="X3" s="145"/>
      <c r="Z3" s="960"/>
      <c r="AA3" s="960"/>
      <c r="AB3" s="960"/>
      <c r="AC3" s="960"/>
      <c r="AD3" s="960"/>
      <c r="AE3" s="960"/>
      <c r="AF3" s="960"/>
      <c r="AG3" s="960"/>
      <c r="AH3" s="960"/>
      <c r="AI3" s="960"/>
      <c r="AJ3" s="960"/>
      <c r="AK3" s="960"/>
      <c r="AL3" s="960"/>
      <c r="AM3" s="961"/>
    </row>
    <row r="4" spans="1:39" s="13" customFormat="1" ht="18" customHeight="1" x14ac:dyDescent="0.35">
      <c r="B4" s="1964" t="s">
        <v>24</v>
      </c>
      <c r="C4" s="1965"/>
      <c r="D4" s="1965"/>
      <c r="E4" s="1965"/>
      <c r="F4" s="1965"/>
      <c r="G4" s="1965"/>
      <c r="H4" s="1966"/>
      <c r="I4" s="1959" t="s">
        <v>2</v>
      </c>
      <c r="J4" s="1960"/>
      <c r="K4" s="1960"/>
      <c r="L4" s="1960"/>
      <c r="M4" s="1960"/>
      <c r="N4" s="1960"/>
      <c r="O4" s="1960"/>
      <c r="P4" s="1960"/>
      <c r="Q4" s="1960"/>
      <c r="R4" s="1960"/>
      <c r="S4" s="1960"/>
      <c r="T4" s="1960"/>
      <c r="U4" s="1961"/>
      <c r="V4" s="1962" t="s">
        <v>40</v>
      </c>
      <c r="W4" s="1968" t="s">
        <v>47</v>
      </c>
      <c r="X4" s="1957" t="s">
        <v>48</v>
      </c>
    </row>
    <row r="5" spans="1:39" s="13" customFormat="1" ht="18" customHeight="1" x14ac:dyDescent="0.35">
      <c r="B5" s="1971" t="s">
        <v>25</v>
      </c>
      <c r="C5" s="1971" t="s">
        <v>3</v>
      </c>
      <c r="D5" s="1964" t="s">
        <v>4</v>
      </c>
      <c r="E5" s="1965"/>
      <c r="F5" s="1965"/>
      <c r="G5" s="1965"/>
      <c r="H5" s="1966"/>
      <c r="I5" s="1959" t="s">
        <v>5</v>
      </c>
      <c r="J5" s="1960"/>
      <c r="K5" s="1960"/>
      <c r="L5" s="1960"/>
      <c r="M5" s="1960"/>
      <c r="N5" s="1960"/>
      <c r="O5" s="1960"/>
      <c r="P5" s="1960"/>
      <c r="Q5" s="1961"/>
      <c r="R5" s="14" t="s">
        <v>6</v>
      </c>
      <c r="S5" s="14" t="s">
        <v>7</v>
      </c>
      <c r="T5" s="14" t="s">
        <v>8</v>
      </c>
      <c r="U5" s="1962" t="s">
        <v>39</v>
      </c>
      <c r="V5" s="1967"/>
      <c r="W5" s="1969"/>
      <c r="X5" s="1958"/>
    </row>
    <row r="6" spans="1:39" s="13" customFormat="1" ht="55.5" customHeight="1" x14ac:dyDescent="0.35">
      <c r="B6" s="1972"/>
      <c r="C6" s="1972"/>
      <c r="D6" s="1975" t="s">
        <v>358</v>
      </c>
      <c r="E6" s="1975" t="s">
        <v>36</v>
      </c>
      <c r="F6" s="1975" t="s">
        <v>37</v>
      </c>
      <c r="G6" s="1968" t="s">
        <v>38</v>
      </c>
      <c r="H6" s="1975" t="s">
        <v>61</v>
      </c>
      <c r="I6" s="1959" t="s">
        <v>9</v>
      </c>
      <c r="J6" s="1960"/>
      <c r="K6" s="1960"/>
      <c r="L6" s="1960"/>
      <c r="M6" s="1960"/>
      <c r="N6" s="1961"/>
      <c r="O6" s="1962" t="s">
        <v>26</v>
      </c>
      <c r="P6" s="1962" t="s">
        <v>10</v>
      </c>
      <c r="Q6" s="1962" t="s">
        <v>11</v>
      </c>
      <c r="R6" s="1955" t="s">
        <v>6</v>
      </c>
      <c r="S6" s="1955" t="s">
        <v>7</v>
      </c>
      <c r="T6" s="1955" t="s">
        <v>8</v>
      </c>
      <c r="U6" s="1967"/>
      <c r="V6" s="1967"/>
      <c r="W6" s="1969"/>
      <c r="X6" s="1958"/>
    </row>
    <row r="7" spans="1:39" s="13" customFormat="1" ht="37.5" x14ac:dyDescent="0.35">
      <c r="B7" s="1973"/>
      <c r="C7" s="1973"/>
      <c r="D7" s="1976"/>
      <c r="E7" s="1973"/>
      <c r="F7" s="1976"/>
      <c r="G7" s="1969"/>
      <c r="H7" s="1976"/>
      <c r="I7" s="14" t="s">
        <v>12</v>
      </c>
      <c r="J7" s="14" t="s">
        <v>13</v>
      </c>
      <c r="K7" s="15" t="s">
        <v>14</v>
      </c>
      <c r="L7" s="15" t="s">
        <v>15</v>
      </c>
      <c r="M7" s="15" t="s">
        <v>16</v>
      </c>
      <c r="N7" s="15" t="s">
        <v>17</v>
      </c>
      <c r="O7" s="1963"/>
      <c r="P7" s="1963"/>
      <c r="Q7" s="1963"/>
      <c r="R7" s="1956"/>
      <c r="S7" s="1956"/>
      <c r="T7" s="1956"/>
      <c r="U7" s="1963"/>
      <c r="V7" s="1963"/>
      <c r="W7" s="1970"/>
      <c r="X7" s="1958"/>
    </row>
    <row r="8" spans="1:39" ht="20.100000000000001" customHeight="1" x14ac:dyDescent="0.35">
      <c r="B8" s="5">
        <v>1</v>
      </c>
      <c r="C8" s="94" t="s">
        <v>33</v>
      </c>
      <c r="D8" s="95" t="s">
        <v>132</v>
      </c>
      <c r="E8" s="45">
        <v>50</v>
      </c>
      <c r="F8" s="46">
        <v>30000</v>
      </c>
      <c r="G8" s="47">
        <f>ROUNDDOWN(E8*F8,0)</f>
        <v>1500000</v>
      </c>
      <c r="H8" s="48">
        <v>1</v>
      </c>
      <c r="I8" s="49">
        <v>1500000</v>
      </c>
      <c r="J8" s="49"/>
      <c r="K8" s="49"/>
      <c r="L8" s="50"/>
      <c r="M8" s="50"/>
      <c r="N8" s="50"/>
      <c r="O8" s="49"/>
      <c r="P8" s="49"/>
      <c r="Q8" s="49"/>
      <c r="R8" s="49"/>
      <c r="S8" s="49"/>
      <c r="T8" s="49"/>
      <c r="U8" s="49">
        <f>SUM(I8:T8)</f>
        <v>1500000</v>
      </c>
      <c r="V8" s="49"/>
      <c r="W8" s="51">
        <f>SUM(U8,V8)</f>
        <v>1500000</v>
      </c>
      <c r="X8" s="24" t="str">
        <f t="shared" ref="X8:X19" si="0">IF(G8=W8,"○","×")</f>
        <v>○</v>
      </c>
    </row>
    <row r="9" spans="1:39" ht="20.100000000000001" customHeight="1" x14ac:dyDescent="0.35">
      <c r="B9" s="5">
        <v>2</v>
      </c>
      <c r="C9" s="96" t="s">
        <v>27</v>
      </c>
      <c r="D9" s="97" t="s">
        <v>133</v>
      </c>
      <c r="E9" s="52">
        <v>2</v>
      </c>
      <c r="F9" s="53">
        <v>250000</v>
      </c>
      <c r="G9" s="47">
        <f t="shared" ref="G9:G15" si="1">ROUNDDOWN(E9*F9,0)</f>
        <v>500000</v>
      </c>
      <c r="H9" s="48">
        <v>1</v>
      </c>
      <c r="I9" s="49">
        <v>500000</v>
      </c>
      <c r="J9" s="49"/>
      <c r="K9" s="49"/>
      <c r="L9" s="50"/>
      <c r="M9" s="50"/>
      <c r="N9" s="50"/>
      <c r="O9" s="49"/>
      <c r="P9" s="49"/>
      <c r="Q9" s="49"/>
      <c r="R9" s="49"/>
      <c r="S9" s="49"/>
      <c r="T9" s="49"/>
      <c r="U9" s="49">
        <f t="shared" ref="U9:U15" si="2">SUM(I9:T9)</f>
        <v>500000</v>
      </c>
      <c r="V9" s="49"/>
      <c r="W9" s="51">
        <f t="shared" ref="W9:W15" si="3">SUM(U9,V9)</f>
        <v>500000</v>
      </c>
      <c r="X9" s="24" t="str">
        <f t="shared" si="0"/>
        <v>○</v>
      </c>
    </row>
    <row r="10" spans="1:39" ht="20.100000000000001" customHeight="1" x14ac:dyDescent="0.35">
      <c r="B10" s="5">
        <v>4</v>
      </c>
      <c r="C10" s="96" t="s">
        <v>35</v>
      </c>
      <c r="D10" s="97"/>
      <c r="E10" s="52">
        <v>1</v>
      </c>
      <c r="F10" s="53">
        <v>40000</v>
      </c>
      <c r="G10" s="47">
        <f t="shared" si="1"/>
        <v>40000</v>
      </c>
      <c r="H10" s="48">
        <v>1</v>
      </c>
      <c r="I10" s="49"/>
      <c r="J10" s="49">
        <v>40000</v>
      </c>
      <c r="K10" s="49"/>
      <c r="L10" s="50"/>
      <c r="M10" s="50"/>
      <c r="N10" s="50"/>
      <c r="O10" s="49"/>
      <c r="P10" s="49"/>
      <c r="Q10" s="49"/>
      <c r="R10" s="49"/>
      <c r="S10" s="49"/>
      <c r="T10" s="49"/>
      <c r="U10" s="49">
        <f t="shared" si="2"/>
        <v>40000</v>
      </c>
      <c r="V10" s="49"/>
      <c r="W10" s="51">
        <f t="shared" si="3"/>
        <v>40000</v>
      </c>
      <c r="X10" s="24" t="str">
        <f t="shared" si="0"/>
        <v>○</v>
      </c>
    </row>
    <row r="11" spans="1:39" ht="20.100000000000001" customHeight="1" x14ac:dyDescent="0.35">
      <c r="B11" s="5">
        <v>6</v>
      </c>
      <c r="C11" s="96" t="s">
        <v>28</v>
      </c>
      <c r="D11" s="97" t="s">
        <v>32</v>
      </c>
      <c r="E11" s="52">
        <v>5</v>
      </c>
      <c r="F11" s="53">
        <v>40000</v>
      </c>
      <c r="G11" s="47">
        <f t="shared" si="1"/>
        <v>200000</v>
      </c>
      <c r="H11" s="48">
        <v>1</v>
      </c>
      <c r="I11" s="49">
        <v>200000</v>
      </c>
      <c r="J11" s="49"/>
      <c r="K11" s="49"/>
      <c r="L11" s="50"/>
      <c r="M11" s="50"/>
      <c r="N11" s="50"/>
      <c r="O11" s="49"/>
      <c r="P11" s="49"/>
      <c r="Q11" s="49"/>
      <c r="R11" s="49"/>
      <c r="S11" s="49"/>
      <c r="T11" s="49"/>
      <c r="U11" s="49">
        <f t="shared" si="2"/>
        <v>200000</v>
      </c>
      <c r="V11" s="49"/>
      <c r="W11" s="51">
        <f t="shared" si="3"/>
        <v>200000</v>
      </c>
      <c r="X11" s="24" t="str">
        <f t="shared" si="0"/>
        <v>○</v>
      </c>
    </row>
    <row r="12" spans="1:39" ht="20.100000000000001" customHeight="1" x14ac:dyDescent="0.35">
      <c r="B12" s="5">
        <v>7</v>
      </c>
      <c r="C12" s="96" t="s">
        <v>29</v>
      </c>
      <c r="D12" s="97"/>
      <c r="E12" s="52">
        <v>1</v>
      </c>
      <c r="F12" s="53">
        <v>10000</v>
      </c>
      <c r="G12" s="47">
        <f t="shared" si="1"/>
        <v>10000</v>
      </c>
      <c r="H12" s="48">
        <v>1</v>
      </c>
      <c r="I12" s="49"/>
      <c r="J12" s="49">
        <v>10000</v>
      </c>
      <c r="K12" s="49"/>
      <c r="L12" s="50"/>
      <c r="M12" s="50"/>
      <c r="N12" s="50"/>
      <c r="O12" s="49"/>
      <c r="P12" s="49"/>
      <c r="Q12" s="49"/>
      <c r="R12" s="49"/>
      <c r="S12" s="49"/>
      <c r="T12" s="49"/>
      <c r="U12" s="49">
        <f t="shared" si="2"/>
        <v>10000</v>
      </c>
      <c r="V12" s="49"/>
      <c r="W12" s="51">
        <f t="shared" si="3"/>
        <v>10000</v>
      </c>
      <c r="X12" s="24" t="str">
        <f t="shared" si="0"/>
        <v>○</v>
      </c>
    </row>
    <row r="13" spans="1:39" ht="68.25" customHeight="1" x14ac:dyDescent="0.35">
      <c r="B13" s="5">
        <v>8</v>
      </c>
      <c r="C13" s="96" t="s">
        <v>34</v>
      </c>
      <c r="D13" s="98" t="s">
        <v>241</v>
      </c>
      <c r="E13" s="52">
        <v>25</v>
      </c>
      <c r="F13" s="53">
        <v>20000</v>
      </c>
      <c r="G13" s="47">
        <f t="shared" si="1"/>
        <v>500000</v>
      </c>
      <c r="H13" s="48">
        <v>1</v>
      </c>
      <c r="I13" s="49"/>
      <c r="J13" s="49">
        <v>500000</v>
      </c>
      <c r="K13" s="49"/>
      <c r="L13" s="50"/>
      <c r="M13" s="50"/>
      <c r="N13" s="50"/>
      <c r="O13" s="49"/>
      <c r="P13" s="49"/>
      <c r="Q13" s="49"/>
      <c r="R13" s="49"/>
      <c r="S13" s="49"/>
      <c r="T13" s="49"/>
      <c r="U13" s="49">
        <f>SUM(I13:T13)</f>
        <v>500000</v>
      </c>
      <c r="V13" s="49"/>
      <c r="W13" s="51">
        <f t="shared" si="3"/>
        <v>500000</v>
      </c>
      <c r="X13" s="24" t="str">
        <f t="shared" si="0"/>
        <v>○</v>
      </c>
    </row>
    <row r="14" spans="1:39" ht="20.100000000000001" customHeight="1" x14ac:dyDescent="0.35">
      <c r="B14" s="5">
        <v>10</v>
      </c>
      <c r="C14" s="96" t="s">
        <v>30</v>
      </c>
      <c r="D14" s="97" t="s">
        <v>242</v>
      </c>
      <c r="E14" s="52">
        <v>1</v>
      </c>
      <c r="F14" s="53">
        <v>100000</v>
      </c>
      <c r="G14" s="47">
        <f>ROUNDDOWN(E14*F14,0)</f>
        <v>100000</v>
      </c>
      <c r="H14" s="48">
        <v>1</v>
      </c>
      <c r="I14" s="49"/>
      <c r="J14" s="49"/>
      <c r="K14" s="49"/>
      <c r="L14" s="50"/>
      <c r="M14" s="50"/>
      <c r="N14" s="50"/>
      <c r="O14" s="49"/>
      <c r="P14" s="49"/>
      <c r="Q14" s="49"/>
      <c r="R14" s="49"/>
      <c r="S14" s="49"/>
      <c r="T14" s="49"/>
      <c r="U14" s="49">
        <f t="shared" si="2"/>
        <v>0</v>
      </c>
      <c r="V14" s="49">
        <v>100000</v>
      </c>
      <c r="W14" s="51">
        <f t="shared" si="3"/>
        <v>100000</v>
      </c>
      <c r="X14" s="24" t="str">
        <f t="shared" si="0"/>
        <v>○</v>
      </c>
    </row>
    <row r="15" spans="1:39" ht="20.100000000000001" customHeight="1" x14ac:dyDescent="0.35">
      <c r="B15" s="5">
        <v>11</v>
      </c>
      <c r="C15" s="96" t="s">
        <v>31</v>
      </c>
      <c r="D15" s="97" t="s">
        <v>242</v>
      </c>
      <c r="E15" s="52">
        <v>1</v>
      </c>
      <c r="F15" s="53">
        <v>20000</v>
      </c>
      <c r="G15" s="47">
        <f t="shared" si="1"/>
        <v>20000</v>
      </c>
      <c r="H15" s="48">
        <v>1</v>
      </c>
      <c r="I15" s="49"/>
      <c r="J15" s="49"/>
      <c r="K15" s="49"/>
      <c r="L15" s="50"/>
      <c r="M15" s="50"/>
      <c r="N15" s="50"/>
      <c r="O15" s="49"/>
      <c r="P15" s="49"/>
      <c r="Q15" s="49"/>
      <c r="R15" s="49"/>
      <c r="S15" s="49"/>
      <c r="T15" s="49"/>
      <c r="U15" s="49">
        <f t="shared" si="2"/>
        <v>0</v>
      </c>
      <c r="V15" s="49">
        <v>20000</v>
      </c>
      <c r="W15" s="51">
        <f t="shared" si="3"/>
        <v>20000</v>
      </c>
      <c r="X15" s="24" t="str">
        <f t="shared" si="0"/>
        <v>○</v>
      </c>
    </row>
    <row r="16" spans="1:39" ht="20.100000000000001" customHeight="1" x14ac:dyDescent="0.35">
      <c r="B16" s="5">
        <v>12</v>
      </c>
      <c r="C16" s="656" t="s">
        <v>744</v>
      </c>
      <c r="D16" s="657" t="s">
        <v>745</v>
      </c>
      <c r="E16" s="658">
        <v>1</v>
      </c>
      <c r="F16" s="659">
        <v>2000000</v>
      </c>
      <c r="G16" s="660">
        <f t="shared" ref="G16" si="4">ROUNDDOWN(E16*F16,0)</f>
        <v>2000000</v>
      </c>
      <c r="H16" s="661">
        <v>2</v>
      </c>
      <c r="I16" s="662"/>
      <c r="J16" s="662"/>
      <c r="K16" s="662"/>
      <c r="L16" s="663"/>
      <c r="M16" s="663"/>
      <c r="N16" s="663"/>
      <c r="O16" s="662"/>
      <c r="P16" s="662"/>
      <c r="Q16" s="662"/>
      <c r="R16" s="662">
        <v>2000000</v>
      </c>
      <c r="S16" s="662"/>
      <c r="T16" s="662"/>
      <c r="U16" s="49">
        <f t="shared" ref="U16" si="5">SUM(I16:T16)</f>
        <v>2000000</v>
      </c>
      <c r="V16" s="49"/>
      <c r="W16" s="51">
        <f t="shared" ref="W16" si="6">SUM(U16,V16)</f>
        <v>2000000</v>
      </c>
      <c r="X16" s="490" t="str">
        <f t="shared" ref="X16" si="7">IF(G16=W16,"○","×")</f>
        <v>○</v>
      </c>
    </row>
    <row r="17" spans="2:24" ht="20.100000000000001" customHeight="1" thickBot="1" x14ac:dyDescent="0.4">
      <c r="B17" s="29" t="s">
        <v>18</v>
      </c>
      <c r="C17" s="99"/>
      <c r="D17" s="99"/>
      <c r="E17" s="54"/>
      <c r="F17" s="55"/>
      <c r="G17" s="56">
        <f>SUM(G8:G16)</f>
        <v>4870000</v>
      </c>
      <c r="H17" s="56">
        <f t="shared" ref="H17:V17" si="8">SUM(H8:H16)</f>
        <v>10</v>
      </c>
      <c r="I17" s="56">
        <f t="shared" si="8"/>
        <v>2200000</v>
      </c>
      <c r="J17" s="56">
        <f t="shared" si="8"/>
        <v>550000</v>
      </c>
      <c r="K17" s="56">
        <f t="shared" si="8"/>
        <v>0</v>
      </c>
      <c r="L17" s="56">
        <f t="shared" si="8"/>
        <v>0</v>
      </c>
      <c r="M17" s="56">
        <f t="shared" si="8"/>
        <v>0</v>
      </c>
      <c r="N17" s="56">
        <f t="shared" si="8"/>
        <v>0</v>
      </c>
      <c r="O17" s="56">
        <f t="shared" si="8"/>
        <v>0</v>
      </c>
      <c r="P17" s="56">
        <f t="shared" si="8"/>
        <v>0</v>
      </c>
      <c r="Q17" s="56">
        <f t="shared" si="8"/>
        <v>0</v>
      </c>
      <c r="R17" s="56">
        <f t="shared" si="8"/>
        <v>2000000</v>
      </c>
      <c r="S17" s="56">
        <f t="shared" si="8"/>
        <v>0</v>
      </c>
      <c r="T17" s="56">
        <f t="shared" si="8"/>
        <v>0</v>
      </c>
      <c r="U17" s="56">
        <f t="shared" si="8"/>
        <v>4750000</v>
      </c>
      <c r="V17" s="56">
        <f t="shared" si="8"/>
        <v>120000</v>
      </c>
      <c r="W17" s="60">
        <f t="shared" ref="W17:W22" si="9">SUM(U17,V17)</f>
        <v>4870000</v>
      </c>
      <c r="X17" s="32" t="str">
        <f t="shared" si="0"/>
        <v>○</v>
      </c>
    </row>
    <row r="18" spans="2:24" ht="20.100000000000001" customHeight="1" x14ac:dyDescent="0.35">
      <c r="B18" s="1952" t="s">
        <v>43</v>
      </c>
      <c r="C18" s="61" t="s">
        <v>19</v>
      </c>
      <c r="D18" s="100"/>
      <c r="E18" s="62"/>
      <c r="F18" s="63"/>
      <c r="G18" s="64">
        <v>20000</v>
      </c>
      <c r="H18" s="65">
        <v>1</v>
      </c>
      <c r="I18" s="66"/>
      <c r="J18" s="66"/>
      <c r="K18" s="66"/>
      <c r="L18" s="67">
        <f>IF(G18="","",U18)</f>
        <v>19507</v>
      </c>
      <c r="M18" s="66"/>
      <c r="N18" s="66"/>
      <c r="O18" s="66"/>
      <c r="P18" s="66"/>
      <c r="Q18" s="66"/>
      <c r="R18" s="66"/>
      <c r="S18" s="66"/>
      <c r="T18" s="66"/>
      <c r="U18" s="67">
        <f>IF(OR($U$17=0,G18=""),"",ROUNDDOWN(G18*$U$17/$W$17,0))</f>
        <v>19507</v>
      </c>
      <c r="V18" s="67">
        <f>IF(U18="","",G18-U18)</f>
        <v>493</v>
      </c>
      <c r="W18" s="68">
        <f t="shared" si="9"/>
        <v>20000</v>
      </c>
      <c r="X18" s="44" t="str">
        <f t="shared" si="0"/>
        <v>○</v>
      </c>
    </row>
    <row r="19" spans="2:24" ht="20.100000000000001" customHeight="1" x14ac:dyDescent="0.35">
      <c r="B19" s="1953"/>
      <c r="C19" s="69" t="s">
        <v>21</v>
      </c>
      <c r="D19" s="84"/>
      <c r="E19" s="70"/>
      <c r="F19" s="71"/>
      <c r="G19" s="47">
        <v>95746</v>
      </c>
      <c r="H19" s="48">
        <v>1</v>
      </c>
      <c r="I19" s="50"/>
      <c r="J19" s="50"/>
      <c r="K19" s="50"/>
      <c r="L19" s="50"/>
      <c r="M19" s="49">
        <f>IF(G19="","",U19)</f>
        <v>93386</v>
      </c>
      <c r="N19" s="50"/>
      <c r="O19" s="50"/>
      <c r="P19" s="50"/>
      <c r="Q19" s="50"/>
      <c r="R19" s="50"/>
      <c r="S19" s="50"/>
      <c r="T19" s="50"/>
      <c r="U19" s="49">
        <f>IF(OR($U$17=0,G19=""),"",ROUNDDOWN(G19*$U$17/$W$17,0))</f>
        <v>93386</v>
      </c>
      <c r="V19" s="49">
        <f>IF(U19="","",G19-U19)</f>
        <v>2360</v>
      </c>
      <c r="W19" s="51">
        <f t="shared" si="9"/>
        <v>95746</v>
      </c>
      <c r="X19" s="34" t="str">
        <f t="shared" si="0"/>
        <v>○</v>
      </c>
    </row>
    <row r="20" spans="2:24" ht="20.100000000000001" customHeight="1" thickBot="1" x14ac:dyDescent="0.4">
      <c r="B20" s="1954"/>
      <c r="C20" s="72" t="s">
        <v>22</v>
      </c>
      <c r="D20" s="101"/>
      <c r="E20" s="73"/>
      <c r="F20" s="74"/>
      <c r="G20" s="56">
        <v>76381</v>
      </c>
      <c r="H20" s="57">
        <v>1</v>
      </c>
      <c r="I20" s="59"/>
      <c r="J20" s="59"/>
      <c r="K20" s="59"/>
      <c r="L20" s="59"/>
      <c r="M20" s="59"/>
      <c r="N20" s="58">
        <f>IF(G20="","",U20)</f>
        <v>74498</v>
      </c>
      <c r="O20" s="59"/>
      <c r="P20" s="59"/>
      <c r="Q20" s="59"/>
      <c r="R20" s="59"/>
      <c r="S20" s="59"/>
      <c r="T20" s="59"/>
      <c r="U20" s="58">
        <f>IF(OR($U$17=0,G20=""),"",ROUNDDOWN(G20*$U$17/$W$17,0))</f>
        <v>74498</v>
      </c>
      <c r="V20" s="58">
        <f>IF(U20="","",G20-U20)</f>
        <v>1883</v>
      </c>
      <c r="W20" s="60">
        <f t="shared" si="9"/>
        <v>76381</v>
      </c>
      <c r="X20" s="32" t="str">
        <f>IF(G20=W20,"○","×")</f>
        <v>○</v>
      </c>
    </row>
    <row r="21" spans="2:24" ht="20.100000000000001" customHeight="1" x14ac:dyDescent="0.35">
      <c r="B21" s="41"/>
      <c r="C21" s="75" t="s">
        <v>41</v>
      </c>
      <c r="D21" s="76"/>
      <c r="E21" s="77"/>
      <c r="F21" s="78"/>
      <c r="G21" s="79">
        <v>500000</v>
      </c>
      <c r="H21" s="80">
        <v>3</v>
      </c>
      <c r="I21" s="81"/>
      <c r="J21" s="81"/>
      <c r="K21" s="81"/>
      <c r="L21" s="81"/>
      <c r="M21" s="81"/>
      <c r="N21" s="81"/>
      <c r="O21" s="81"/>
      <c r="P21" s="81"/>
      <c r="Q21" s="82">
        <f>IF(G21="","",U21)</f>
        <v>487675</v>
      </c>
      <c r="R21" s="81"/>
      <c r="S21" s="81"/>
      <c r="T21" s="81"/>
      <c r="U21" s="82">
        <f>IF(OR($U$19=0,G21=""),"",ROUNDDOWN(G21*$U$19/$W$19,0))</f>
        <v>487675</v>
      </c>
      <c r="V21" s="82">
        <f>IF(U21="","",G21-U21)</f>
        <v>12325</v>
      </c>
      <c r="W21" s="83">
        <f t="shared" si="9"/>
        <v>500000</v>
      </c>
      <c r="X21" s="28" t="str">
        <f>IF(G21=W21,"○","×")</f>
        <v>○</v>
      </c>
    </row>
    <row r="22" spans="2:24" ht="20.100000000000001" customHeight="1" x14ac:dyDescent="0.35">
      <c r="B22" s="26"/>
      <c r="C22" s="69" t="s">
        <v>42</v>
      </c>
      <c r="D22" s="84"/>
      <c r="E22" s="70"/>
      <c r="F22" s="71"/>
      <c r="G22" s="47">
        <v>800000</v>
      </c>
      <c r="H22" s="48">
        <v>3</v>
      </c>
      <c r="I22" s="50"/>
      <c r="J22" s="50"/>
      <c r="K22" s="50"/>
      <c r="L22" s="50"/>
      <c r="M22" s="50"/>
      <c r="N22" s="50"/>
      <c r="O22" s="50"/>
      <c r="P22" s="50"/>
      <c r="Q22" s="49">
        <f>IF(G22="","",U22)</f>
        <v>780281</v>
      </c>
      <c r="R22" s="50"/>
      <c r="S22" s="50"/>
      <c r="T22" s="50"/>
      <c r="U22" s="49">
        <f>IF(OR($U$19=0,G22=""),"",ROUNDDOWN(G22*$U$19/$W$19,0))</f>
        <v>780281</v>
      </c>
      <c r="V22" s="49">
        <f>IF(U22="","",G22-U22)</f>
        <v>19719</v>
      </c>
      <c r="W22" s="51">
        <f t="shared" si="9"/>
        <v>800000</v>
      </c>
      <c r="X22" s="25" t="str">
        <f>IF(G22=W22,"○","×")</f>
        <v>○</v>
      </c>
    </row>
    <row r="23" spans="2:24" ht="20.100000000000001" customHeight="1" thickBot="1" x14ac:dyDescent="0.4">
      <c r="B23" s="29" t="s">
        <v>18</v>
      </c>
      <c r="C23" s="85"/>
      <c r="D23" s="85"/>
      <c r="E23" s="86"/>
      <c r="F23" s="87"/>
      <c r="G23" s="56">
        <f>SUM(G18:G22)</f>
        <v>1492127</v>
      </c>
      <c r="H23" s="57"/>
      <c r="I23" s="58">
        <f>SUM(I18:I22)</f>
        <v>0</v>
      </c>
      <c r="J23" s="58">
        <f t="shared" ref="J23:T23" si="10">SUM(J18:J22)</f>
        <v>0</v>
      </c>
      <c r="K23" s="58">
        <f t="shared" si="10"/>
        <v>0</v>
      </c>
      <c r="L23" s="58">
        <f t="shared" si="10"/>
        <v>19507</v>
      </c>
      <c r="M23" s="58">
        <f t="shared" si="10"/>
        <v>93386</v>
      </c>
      <c r="N23" s="58">
        <f t="shared" si="10"/>
        <v>74498</v>
      </c>
      <c r="O23" s="58">
        <f t="shared" si="10"/>
        <v>0</v>
      </c>
      <c r="P23" s="58">
        <f t="shared" si="10"/>
        <v>0</v>
      </c>
      <c r="Q23" s="58">
        <f>SUM(Q18:Q22)</f>
        <v>1267956</v>
      </c>
      <c r="R23" s="58">
        <f t="shared" si="10"/>
        <v>0</v>
      </c>
      <c r="S23" s="58">
        <f t="shared" si="10"/>
        <v>0</v>
      </c>
      <c r="T23" s="58">
        <f t="shared" si="10"/>
        <v>0</v>
      </c>
      <c r="U23" s="58">
        <f>SUM(U18:U22)</f>
        <v>1455347</v>
      </c>
      <c r="V23" s="58">
        <f>SUM(V18:V22)</f>
        <v>36780</v>
      </c>
      <c r="W23" s="58">
        <f>SUM(W18:W22)</f>
        <v>1492127</v>
      </c>
      <c r="X23" s="32" t="str">
        <f>IF(G23=W23,"○","×")</f>
        <v>○</v>
      </c>
    </row>
    <row r="24" spans="2:24" ht="20.100000000000001" customHeight="1" thickBot="1" x14ac:dyDescent="0.4">
      <c r="B24" s="33" t="s">
        <v>23</v>
      </c>
      <c r="C24" s="88"/>
      <c r="D24" s="88"/>
      <c r="E24" s="89"/>
      <c r="F24" s="90"/>
      <c r="G24" s="91">
        <f>G17+G23</f>
        <v>6362127</v>
      </c>
      <c r="H24" s="80"/>
      <c r="I24" s="92">
        <f t="shared" ref="I24:T24" si="11">I17+I23</f>
        <v>2200000</v>
      </c>
      <c r="J24" s="92">
        <f t="shared" si="11"/>
        <v>550000</v>
      </c>
      <c r="K24" s="92">
        <f t="shared" si="11"/>
        <v>0</v>
      </c>
      <c r="L24" s="92">
        <f t="shared" si="11"/>
        <v>19507</v>
      </c>
      <c r="M24" s="92">
        <f t="shared" si="11"/>
        <v>93386</v>
      </c>
      <c r="N24" s="92">
        <f t="shared" si="11"/>
        <v>74498</v>
      </c>
      <c r="O24" s="92">
        <f t="shared" si="11"/>
        <v>0</v>
      </c>
      <c r="P24" s="92">
        <f t="shared" si="11"/>
        <v>0</v>
      </c>
      <c r="Q24" s="92">
        <f>Q17+Q23</f>
        <v>1267956</v>
      </c>
      <c r="R24" s="92">
        <f t="shared" si="11"/>
        <v>2000000</v>
      </c>
      <c r="S24" s="92">
        <f t="shared" si="11"/>
        <v>0</v>
      </c>
      <c r="T24" s="92">
        <f t="shared" si="11"/>
        <v>0</v>
      </c>
      <c r="U24" s="292">
        <f>U17+U23</f>
        <v>6205347</v>
      </c>
      <c r="V24" s="82">
        <f>V17+V23</f>
        <v>156780</v>
      </c>
      <c r="W24" s="83">
        <f>SUM(U24,V24)</f>
        <v>6362127</v>
      </c>
      <c r="X24" s="28" t="str">
        <f>IF(G24=W24,"○","×")</f>
        <v>○</v>
      </c>
    </row>
    <row r="25" spans="2:24" ht="20.100000000000001" customHeight="1" thickBot="1" x14ac:dyDescent="0.4">
      <c r="B25" s="6"/>
      <c r="C25" s="7"/>
      <c r="D25" s="18"/>
      <c r="E25" s="19"/>
      <c r="F25" s="18"/>
      <c r="G25" s="20"/>
      <c r="H25" s="18"/>
      <c r="I25" s="21"/>
      <c r="J25" s="21"/>
      <c r="K25" s="21"/>
      <c r="L25" s="21"/>
      <c r="M25" s="39" t="s">
        <v>46</v>
      </c>
      <c r="N25" s="82">
        <f>SUM(I24:N24)</f>
        <v>2937391</v>
      </c>
      <c r="O25" s="21"/>
      <c r="P25" s="40" t="s">
        <v>45</v>
      </c>
      <c r="Q25" s="82">
        <f>SUM(I24:Q24)</f>
        <v>4205347</v>
      </c>
      <c r="R25" s="21"/>
      <c r="S25" s="21"/>
      <c r="T25" s="21"/>
      <c r="U25" s="293" t="str">
        <f>IF(C8="","",IF(Q55+R54+S54+T54=U54,"○","入力エラー"))</f>
        <v>○</v>
      </c>
      <c r="V25" s="39" t="s">
        <v>44</v>
      </c>
      <c r="W25" s="51">
        <v>0</v>
      </c>
    </row>
    <row r="26" spans="2:24" ht="20.100000000000001" customHeight="1" x14ac:dyDescent="0.35">
      <c r="T26" s="154"/>
      <c r="U26" s="155" t="s">
        <v>290</v>
      </c>
      <c r="V26" s="38" t="s">
        <v>23</v>
      </c>
      <c r="W26" s="51">
        <f>W24+W25</f>
        <v>6362127</v>
      </c>
    </row>
    <row r="27" spans="2:24" ht="18" customHeight="1" x14ac:dyDescent="0.35"/>
    <row r="28" spans="2:24" ht="18" hidden="1" customHeight="1" x14ac:dyDescent="0.35"/>
  </sheetData>
  <mergeCells count="24">
    <mergeCell ref="P2:W2"/>
    <mergeCell ref="I5:Q5"/>
    <mergeCell ref="U5:U7"/>
    <mergeCell ref="T6:T7"/>
    <mergeCell ref="D6:D7"/>
    <mergeCell ref="E6:E7"/>
    <mergeCell ref="F6:F7"/>
    <mergeCell ref="G6:G7"/>
    <mergeCell ref="H6:H7"/>
    <mergeCell ref="B18:B20"/>
    <mergeCell ref="S6:S7"/>
    <mergeCell ref="X4:X7"/>
    <mergeCell ref="I6:N6"/>
    <mergeCell ref="O6:O7"/>
    <mergeCell ref="P6:P7"/>
    <mergeCell ref="Q6:Q7"/>
    <mergeCell ref="R6:R7"/>
    <mergeCell ref="B4:H4"/>
    <mergeCell ref="I4:U4"/>
    <mergeCell ref="V4:V7"/>
    <mergeCell ref="W4:W7"/>
    <mergeCell ref="B5:B7"/>
    <mergeCell ref="C5:C7"/>
    <mergeCell ref="D5:H5"/>
  </mergeCells>
  <phoneticPr fontId="13"/>
  <conditionalFormatting sqref="P2">
    <cfRule type="cellIs" dxfId="68" priority="1" operator="equal">
      <formula>""</formula>
    </cfRule>
  </conditionalFormatting>
  <dataValidations count="2">
    <dataValidation imeMode="off" allowBlank="1" showInputMessage="1" showErrorMessage="1" sqref="E18:T22 V18:V22 E8:T16 V8:V16" xr:uid="{00000000-0002-0000-0300-000000000000}"/>
    <dataValidation imeMode="hiragana" allowBlank="1" showInputMessage="1" showErrorMessage="1" sqref="L2:N2" xr:uid="{00000000-0002-0000-0300-000001000000}"/>
  </dataValidations>
  <pageMargins left="0.47244094488188981" right="0.19685039370078741" top="0.74803149606299213" bottom="0.74803149606299213" header="0.31496062992125984" footer="0.31496062992125984"/>
  <pageSetup paperSize="9" scale="61"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FC758-7931-451F-9C99-D0BDD48721F0}">
  <sheetPr>
    <tabColor theme="9"/>
    <pageSetUpPr fitToPage="1"/>
  </sheetPr>
  <dimension ref="A1:AO51"/>
  <sheetViews>
    <sheetView showGridLines="0" view="pageBreakPreview" zoomScale="55" zoomScaleNormal="70" zoomScaleSheetLayoutView="55" workbookViewId="0"/>
  </sheetViews>
  <sheetFormatPr defaultColWidth="0" defaultRowHeight="0" customHeight="1" zeroHeight="1" x14ac:dyDescent="0.35"/>
  <cols>
    <col min="1" max="1" width="1.140625" style="1" customWidth="1"/>
    <col min="2" max="2" width="7.7109375" style="2" customWidth="1"/>
    <col min="3" max="4" width="21" style="1" customWidth="1"/>
    <col min="5" max="5" width="5.7109375" style="2" customWidth="1"/>
    <col min="6" max="6" width="13.7109375" style="1" customWidth="1"/>
    <col min="7" max="7" width="13.7109375" style="10" customWidth="1"/>
    <col min="8" max="8" width="7.85546875" style="1" customWidth="1"/>
    <col min="9" max="20" width="9.7109375" style="8" customWidth="1"/>
    <col min="21" max="22" width="13.7109375" style="8" customWidth="1"/>
    <col min="23" max="23" width="13.7109375" style="9" customWidth="1"/>
    <col min="24" max="24" width="11.28515625" style="23" customWidth="1"/>
    <col min="25" max="41" width="9.140625" style="1" customWidth="1"/>
    <col min="42" max="16384" width="9.140625" style="1" hidden="1"/>
  </cols>
  <sheetData>
    <row r="1" spans="1:40" s="142" customFormat="1" ht="24" customHeight="1" x14ac:dyDescent="0.35">
      <c r="A1" s="141"/>
      <c r="G1" s="143"/>
      <c r="I1" s="144"/>
      <c r="J1" s="144"/>
      <c r="K1" s="144"/>
      <c r="L1" s="144"/>
      <c r="M1" s="144"/>
      <c r="N1" s="144"/>
      <c r="O1" s="144"/>
      <c r="P1" s="144"/>
      <c r="Q1" s="144"/>
      <c r="R1" s="144"/>
      <c r="S1" s="144"/>
      <c r="T1" s="144"/>
      <c r="U1" s="144"/>
      <c r="V1" s="144"/>
      <c r="W1" s="143"/>
      <c r="X1" s="145"/>
    </row>
    <row r="2" spans="1:40" s="142" customFormat="1" ht="33.75" thickBot="1" x14ac:dyDescent="0.4">
      <c r="A2" s="141"/>
      <c r="B2" s="1235" t="s">
        <v>3125</v>
      </c>
      <c r="G2" s="143"/>
      <c r="I2" s="144"/>
      <c r="J2" s="144"/>
      <c r="K2" s="146"/>
      <c r="L2" s="147"/>
      <c r="M2" s="147"/>
      <c r="N2" s="147"/>
      <c r="O2" s="148"/>
      <c r="P2" s="149" t="s">
        <v>284</v>
      </c>
      <c r="Q2" s="1919" t="str">
        <f>IF('A-2'!D6="","",'A-2'!D6)</f>
        <v/>
      </c>
      <c r="R2" s="1919"/>
      <c r="S2" s="1919"/>
      <c r="T2" s="1919"/>
      <c r="U2" s="1919"/>
      <c r="V2" s="1919"/>
      <c r="W2" s="1919"/>
      <c r="X2" s="145"/>
    </row>
    <row r="3" spans="1:40" s="142" customFormat="1" ht="42.75" customHeight="1" x14ac:dyDescent="0.35">
      <c r="A3" s="141"/>
      <c r="B3" s="1997" t="s">
        <v>756</v>
      </c>
      <c r="C3" s="1997"/>
      <c r="D3" s="1997"/>
      <c r="E3" s="1997"/>
      <c r="F3" s="1997"/>
      <c r="G3" s="1997"/>
      <c r="H3" s="1997"/>
      <c r="I3" s="1997"/>
      <c r="J3" s="1997"/>
      <c r="K3" s="1997"/>
      <c r="L3" s="1997"/>
      <c r="M3" s="1997"/>
      <c r="N3" s="1997"/>
      <c r="O3"/>
      <c r="P3"/>
      <c r="Q3"/>
      <c r="R3" s="144"/>
      <c r="S3" s="144"/>
      <c r="T3" s="144"/>
      <c r="U3" s="144"/>
      <c r="V3" s="144"/>
      <c r="W3" s="143"/>
      <c r="X3" s="145"/>
      <c r="Z3" s="960"/>
      <c r="AA3" s="960"/>
      <c r="AB3" s="960"/>
      <c r="AC3" s="960"/>
      <c r="AD3" s="960"/>
      <c r="AE3" s="960"/>
      <c r="AF3" s="960"/>
      <c r="AG3" s="960"/>
      <c r="AH3" s="960"/>
      <c r="AI3" s="960"/>
      <c r="AJ3" s="960"/>
      <c r="AK3" s="960"/>
      <c r="AL3" s="960"/>
      <c r="AM3" s="961"/>
    </row>
    <row r="4" spans="1:40" s="142" customFormat="1" ht="47.25" customHeight="1" x14ac:dyDescent="0.35">
      <c r="A4" s="141"/>
      <c r="B4" s="1998" t="s">
        <v>3184</v>
      </c>
      <c r="C4" s="1998"/>
      <c r="D4" s="1998"/>
      <c r="E4" s="1998"/>
      <c r="F4" s="1998"/>
      <c r="G4" s="1998"/>
      <c r="H4" s="1998"/>
      <c r="I4" s="1998"/>
      <c r="J4" s="1998"/>
      <c r="K4" s="1998"/>
      <c r="L4" s="1998"/>
      <c r="M4" s="1998"/>
      <c r="N4" s="1998"/>
      <c r="O4" s="1998"/>
      <c r="P4" s="1998"/>
      <c r="Q4" s="1998"/>
      <c r="R4" s="1998"/>
      <c r="S4" s="1998"/>
      <c r="T4" s="1998"/>
      <c r="U4" s="1998"/>
      <c r="V4" s="1998"/>
      <c r="W4" s="1998"/>
      <c r="X4" s="145"/>
      <c r="Z4" s="960"/>
      <c r="AA4" s="960"/>
      <c r="AB4" s="960"/>
      <c r="AC4" s="960"/>
      <c r="AD4" s="960"/>
      <c r="AE4" s="960"/>
      <c r="AF4" s="960"/>
      <c r="AG4" s="960"/>
      <c r="AH4" s="960"/>
      <c r="AI4" s="960"/>
      <c r="AJ4" s="960"/>
      <c r="AK4" s="960"/>
      <c r="AL4" s="960"/>
      <c r="AM4" s="961"/>
    </row>
    <row r="5" spans="1:40" s="102" customFormat="1" ht="24.75" customHeight="1" x14ac:dyDescent="0.35">
      <c r="B5" s="1983" t="s">
        <v>24</v>
      </c>
      <c r="C5" s="1984"/>
      <c r="D5" s="1984"/>
      <c r="E5" s="1984"/>
      <c r="F5" s="1984"/>
      <c r="G5" s="1984"/>
      <c r="H5" s="1985"/>
      <c r="I5" s="1986" t="s">
        <v>2</v>
      </c>
      <c r="J5" s="1987"/>
      <c r="K5" s="1987"/>
      <c r="L5" s="1987"/>
      <c r="M5" s="1987"/>
      <c r="N5" s="1987"/>
      <c r="O5" s="1987"/>
      <c r="P5" s="1987"/>
      <c r="Q5" s="1987"/>
      <c r="R5" s="1987"/>
      <c r="S5" s="1987"/>
      <c r="T5" s="1987"/>
      <c r="U5" s="1988"/>
      <c r="V5" s="1990" t="s">
        <v>40</v>
      </c>
      <c r="W5" s="1993" t="s">
        <v>47</v>
      </c>
      <c r="X5" s="1978" t="s">
        <v>48</v>
      </c>
    </row>
    <row r="6" spans="1:40" s="102" customFormat="1" ht="26.25" customHeight="1" x14ac:dyDescent="0.35">
      <c r="B6" s="1980" t="s">
        <v>25</v>
      </c>
      <c r="C6" s="1980" t="s">
        <v>3</v>
      </c>
      <c r="D6" s="1983" t="s">
        <v>4</v>
      </c>
      <c r="E6" s="1984"/>
      <c r="F6" s="1984"/>
      <c r="G6" s="1984"/>
      <c r="H6" s="1985"/>
      <c r="I6" s="1986" t="s">
        <v>5</v>
      </c>
      <c r="J6" s="1987"/>
      <c r="K6" s="1987"/>
      <c r="L6" s="1987"/>
      <c r="M6" s="1987"/>
      <c r="N6" s="1987"/>
      <c r="O6" s="1987"/>
      <c r="P6" s="1987"/>
      <c r="Q6" s="1988"/>
      <c r="R6" s="151" t="s">
        <v>6</v>
      </c>
      <c r="S6" s="151" t="s">
        <v>7</v>
      </c>
      <c r="T6" s="151" t="s">
        <v>8</v>
      </c>
      <c r="U6" s="1962" t="s">
        <v>39</v>
      </c>
      <c r="V6" s="1991"/>
      <c r="W6" s="1994"/>
      <c r="X6" s="1979"/>
    </row>
    <row r="7" spans="1:40" s="13" customFormat="1" ht="55.5" customHeight="1" x14ac:dyDescent="0.35">
      <c r="B7" s="1981"/>
      <c r="C7" s="1981"/>
      <c r="D7" s="1975" t="s">
        <v>353</v>
      </c>
      <c r="E7" s="1975" t="s">
        <v>36</v>
      </c>
      <c r="F7" s="1975" t="s">
        <v>37</v>
      </c>
      <c r="G7" s="1968" t="s">
        <v>38</v>
      </c>
      <c r="H7" s="2002" t="s">
        <v>61</v>
      </c>
      <c r="I7" s="1986" t="s">
        <v>9</v>
      </c>
      <c r="J7" s="1987"/>
      <c r="K7" s="1987"/>
      <c r="L7" s="1987"/>
      <c r="M7" s="1987"/>
      <c r="N7" s="1988"/>
      <c r="O7" s="1962" t="s">
        <v>26</v>
      </c>
      <c r="P7" s="1962" t="s">
        <v>10</v>
      </c>
      <c r="Q7" s="1962" t="s">
        <v>11</v>
      </c>
      <c r="R7" s="1955" t="s">
        <v>6</v>
      </c>
      <c r="S7" s="1955" t="s">
        <v>7</v>
      </c>
      <c r="T7" s="1955" t="s">
        <v>8</v>
      </c>
      <c r="U7" s="1967"/>
      <c r="V7" s="1991"/>
      <c r="W7" s="1994"/>
      <c r="X7" s="1979"/>
    </row>
    <row r="8" spans="1:40" s="13" customFormat="1" ht="37.5" x14ac:dyDescent="0.35">
      <c r="B8" s="1982"/>
      <c r="C8" s="1982"/>
      <c r="D8" s="1999"/>
      <c r="E8" s="2000"/>
      <c r="F8" s="1999"/>
      <c r="G8" s="2001"/>
      <c r="H8" s="2003"/>
      <c r="I8" s="151" t="s">
        <v>12</v>
      </c>
      <c r="J8" s="151" t="s">
        <v>13</v>
      </c>
      <c r="K8" s="152" t="s">
        <v>14</v>
      </c>
      <c r="L8" s="152" t="s">
        <v>15</v>
      </c>
      <c r="M8" s="152" t="s">
        <v>16</v>
      </c>
      <c r="N8" s="152" t="s">
        <v>17</v>
      </c>
      <c r="O8" s="1989"/>
      <c r="P8" s="1989"/>
      <c r="Q8" s="1989"/>
      <c r="R8" s="1996"/>
      <c r="S8" s="1996"/>
      <c r="T8" s="1996"/>
      <c r="U8" s="1989"/>
      <c r="V8" s="1992"/>
      <c r="W8" s="1995"/>
      <c r="X8" s="1979"/>
    </row>
    <row r="9" spans="1:40" ht="18.75" customHeight="1" x14ac:dyDescent="0.35">
      <c r="B9" s="5">
        <v>1</v>
      </c>
      <c r="C9" s="930"/>
      <c r="D9" s="931"/>
      <c r="E9" s="932"/>
      <c r="F9" s="933"/>
      <c r="G9" s="934">
        <f>ROUNDDOWN(E9*F9,0)</f>
        <v>0</v>
      </c>
      <c r="H9" s="935"/>
      <c r="I9" s="936"/>
      <c r="J9" s="936"/>
      <c r="K9" s="936"/>
      <c r="L9" s="937"/>
      <c r="M9" s="937"/>
      <c r="N9" s="937"/>
      <c r="O9" s="936"/>
      <c r="P9" s="936"/>
      <c r="Q9" s="936"/>
      <c r="R9" s="936"/>
      <c r="S9" s="936"/>
      <c r="T9" s="936"/>
      <c r="U9" s="16">
        <f>SUM(I9:T9)</f>
        <v>0</v>
      </c>
      <c r="V9" s="948"/>
      <c r="W9" s="16">
        <f>SUM(U9,V9)</f>
        <v>0</v>
      </c>
      <c r="X9" s="670" t="str">
        <f t="shared" ref="X9:X37" si="0">IF(G9=W9,"○","×")</f>
        <v>○</v>
      </c>
      <c r="AA9" s="1977" t="s">
        <v>3153</v>
      </c>
      <c r="AB9" s="1977"/>
      <c r="AC9" s="1977"/>
      <c r="AD9" s="1977"/>
      <c r="AE9" s="1977"/>
      <c r="AF9" s="1977"/>
      <c r="AG9" s="1977"/>
      <c r="AH9" s="1977"/>
      <c r="AI9" s="1977"/>
      <c r="AJ9" s="1977"/>
      <c r="AK9" s="1977"/>
      <c r="AL9" s="1977"/>
      <c r="AM9" s="1977"/>
      <c r="AN9" s="1977"/>
    </row>
    <row r="10" spans="1:40" ht="18.75" customHeight="1" x14ac:dyDescent="0.35">
      <c r="B10" s="5">
        <v>2</v>
      </c>
      <c r="C10" s="930"/>
      <c r="D10" s="931"/>
      <c r="E10" s="938"/>
      <c r="F10" s="939"/>
      <c r="G10" s="934">
        <f t="shared" ref="G10:G37" si="1">ROUNDDOWN(E10*F10,0)</f>
        <v>0</v>
      </c>
      <c r="H10" s="935"/>
      <c r="I10" s="936"/>
      <c r="J10" s="936"/>
      <c r="K10" s="936"/>
      <c r="L10" s="937"/>
      <c r="M10" s="937"/>
      <c r="N10" s="937"/>
      <c r="O10" s="936"/>
      <c r="P10" s="936"/>
      <c r="Q10" s="936"/>
      <c r="R10" s="936"/>
      <c r="S10" s="936"/>
      <c r="T10" s="936"/>
      <c r="U10" s="16">
        <f t="shared" ref="U10:U28" si="2">SUM(I10:T10)</f>
        <v>0</v>
      </c>
      <c r="V10" s="948"/>
      <c r="W10" s="16">
        <f t="shared" ref="W10:W37" si="3">SUM(U10,V10)</f>
        <v>0</v>
      </c>
      <c r="X10" s="670" t="str">
        <f t="shared" si="0"/>
        <v>○</v>
      </c>
      <c r="AA10" s="1977"/>
      <c r="AB10" s="1977"/>
      <c r="AC10" s="1977"/>
      <c r="AD10" s="1977"/>
      <c r="AE10" s="1977"/>
      <c r="AF10" s="1977"/>
      <c r="AG10" s="1977"/>
      <c r="AH10" s="1977"/>
      <c r="AI10" s="1977"/>
      <c r="AJ10" s="1977"/>
      <c r="AK10" s="1977"/>
      <c r="AL10" s="1977"/>
      <c r="AM10" s="1977"/>
      <c r="AN10" s="1977"/>
    </row>
    <row r="11" spans="1:40" ht="18.75" customHeight="1" x14ac:dyDescent="0.35">
      <c r="B11" s="5">
        <v>3</v>
      </c>
      <c r="C11" s="930"/>
      <c r="D11" s="931"/>
      <c r="E11" s="938"/>
      <c r="F11" s="939"/>
      <c r="G11" s="934">
        <f t="shared" si="1"/>
        <v>0</v>
      </c>
      <c r="H11" s="935"/>
      <c r="I11" s="936"/>
      <c r="J11" s="936"/>
      <c r="K11" s="936"/>
      <c r="L11" s="937"/>
      <c r="M11" s="937"/>
      <c r="N11" s="937"/>
      <c r="O11" s="936"/>
      <c r="P11" s="936"/>
      <c r="Q11" s="936"/>
      <c r="R11" s="936"/>
      <c r="S11" s="936"/>
      <c r="T11" s="936"/>
      <c r="U11" s="16">
        <f t="shared" si="2"/>
        <v>0</v>
      </c>
      <c r="V11" s="948"/>
      <c r="W11" s="16">
        <f t="shared" si="3"/>
        <v>0</v>
      </c>
      <c r="X11" s="670" t="str">
        <f t="shared" si="0"/>
        <v>○</v>
      </c>
      <c r="AA11" s="1977"/>
      <c r="AB11" s="1977"/>
      <c r="AC11" s="1977"/>
      <c r="AD11" s="1977"/>
      <c r="AE11" s="1977"/>
      <c r="AF11" s="1977"/>
      <c r="AG11" s="1977"/>
      <c r="AH11" s="1977"/>
      <c r="AI11" s="1977"/>
      <c r="AJ11" s="1977"/>
      <c r="AK11" s="1977"/>
      <c r="AL11" s="1977"/>
      <c r="AM11" s="1977"/>
      <c r="AN11" s="1977"/>
    </row>
    <row r="12" spans="1:40" ht="18.75" customHeight="1" x14ac:dyDescent="0.35">
      <c r="B12" s="5">
        <v>4</v>
      </c>
      <c r="C12" s="930"/>
      <c r="D12" s="931"/>
      <c r="E12" s="938"/>
      <c r="F12" s="939"/>
      <c r="G12" s="934">
        <f t="shared" si="1"/>
        <v>0</v>
      </c>
      <c r="H12" s="935"/>
      <c r="I12" s="936"/>
      <c r="J12" s="936"/>
      <c r="K12" s="936"/>
      <c r="L12" s="937"/>
      <c r="M12" s="937"/>
      <c r="N12" s="937"/>
      <c r="O12" s="936"/>
      <c r="P12" s="936"/>
      <c r="Q12" s="936"/>
      <c r="R12" s="936"/>
      <c r="S12" s="936"/>
      <c r="T12" s="936"/>
      <c r="U12" s="16">
        <f t="shared" si="2"/>
        <v>0</v>
      </c>
      <c r="V12" s="948"/>
      <c r="W12" s="16">
        <f t="shared" si="3"/>
        <v>0</v>
      </c>
      <c r="X12" s="670" t="str">
        <f t="shared" si="0"/>
        <v>○</v>
      </c>
      <c r="AA12" s="1977"/>
      <c r="AB12" s="1977"/>
      <c r="AC12" s="1977"/>
      <c r="AD12" s="1977"/>
      <c r="AE12" s="1977"/>
      <c r="AF12" s="1977"/>
      <c r="AG12" s="1977"/>
      <c r="AH12" s="1977"/>
      <c r="AI12" s="1977"/>
      <c r="AJ12" s="1977"/>
      <c r="AK12" s="1977"/>
      <c r="AL12" s="1977"/>
      <c r="AM12" s="1977"/>
      <c r="AN12" s="1977"/>
    </row>
    <row r="13" spans="1:40" ht="18.75" customHeight="1" x14ac:dyDescent="0.35">
      <c r="B13" s="5">
        <v>5</v>
      </c>
      <c r="C13" s="930"/>
      <c r="D13" s="931"/>
      <c r="E13" s="938"/>
      <c r="F13" s="939"/>
      <c r="G13" s="934">
        <f t="shared" si="1"/>
        <v>0</v>
      </c>
      <c r="H13" s="935"/>
      <c r="I13" s="936"/>
      <c r="J13" s="936"/>
      <c r="K13" s="936"/>
      <c r="L13" s="937"/>
      <c r="M13" s="937"/>
      <c r="N13" s="937"/>
      <c r="O13" s="936"/>
      <c r="P13" s="936"/>
      <c r="Q13" s="936"/>
      <c r="R13" s="936"/>
      <c r="S13" s="936"/>
      <c r="T13" s="936"/>
      <c r="U13" s="16">
        <f t="shared" si="2"/>
        <v>0</v>
      </c>
      <c r="V13" s="948"/>
      <c r="W13" s="16">
        <f t="shared" si="3"/>
        <v>0</v>
      </c>
      <c r="X13" s="670" t="str">
        <f t="shared" si="0"/>
        <v>○</v>
      </c>
      <c r="AA13" s="1977"/>
      <c r="AB13" s="1977"/>
      <c r="AC13" s="1977"/>
      <c r="AD13" s="1977"/>
      <c r="AE13" s="1977"/>
      <c r="AF13" s="1977"/>
      <c r="AG13" s="1977"/>
      <c r="AH13" s="1977"/>
      <c r="AI13" s="1977"/>
      <c r="AJ13" s="1977"/>
      <c r="AK13" s="1977"/>
      <c r="AL13" s="1977"/>
      <c r="AM13" s="1977"/>
      <c r="AN13" s="1977"/>
    </row>
    <row r="14" spans="1:40" ht="18.75" customHeight="1" x14ac:dyDescent="0.35">
      <c r="B14" s="5">
        <v>6</v>
      </c>
      <c r="C14" s="930"/>
      <c r="D14" s="931"/>
      <c r="E14" s="938"/>
      <c r="F14" s="939"/>
      <c r="G14" s="934">
        <f t="shared" si="1"/>
        <v>0</v>
      </c>
      <c r="H14" s="935"/>
      <c r="I14" s="936"/>
      <c r="J14" s="936"/>
      <c r="K14" s="936"/>
      <c r="L14" s="937"/>
      <c r="M14" s="937"/>
      <c r="N14" s="937"/>
      <c r="O14" s="936"/>
      <c r="P14" s="936"/>
      <c r="Q14" s="936"/>
      <c r="R14" s="936"/>
      <c r="S14" s="936"/>
      <c r="T14" s="936"/>
      <c r="U14" s="16">
        <f t="shared" si="2"/>
        <v>0</v>
      </c>
      <c r="V14" s="948"/>
      <c r="W14" s="16">
        <f t="shared" si="3"/>
        <v>0</v>
      </c>
      <c r="X14" s="670" t="str">
        <f t="shared" si="0"/>
        <v>○</v>
      </c>
      <c r="AA14" s="1977"/>
      <c r="AB14" s="1977"/>
      <c r="AC14" s="1977"/>
      <c r="AD14" s="1977"/>
      <c r="AE14" s="1977"/>
      <c r="AF14" s="1977"/>
      <c r="AG14" s="1977"/>
      <c r="AH14" s="1977"/>
      <c r="AI14" s="1977"/>
      <c r="AJ14" s="1977"/>
      <c r="AK14" s="1977"/>
      <c r="AL14" s="1977"/>
      <c r="AM14" s="1977"/>
      <c r="AN14" s="1977"/>
    </row>
    <row r="15" spans="1:40" ht="18.75" customHeight="1" x14ac:dyDescent="0.35">
      <c r="B15" s="5">
        <v>7</v>
      </c>
      <c r="C15" s="930"/>
      <c r="D15" s="931"/>
      <c r="E15" s="938"/>
      <c r="F15" s="939"/>
      <c r="G15" s="934">
        <f t="shared" si="1"/>
        <v>0</v>
      </c>
      <c r="H15" s="935"/>
      <c r="I15" s="936"/>
      <c r="J15" s="936"/>
      <c r="K15" s="936"/>
      <c r="L15" s="937"/>
      <c r="M15" s="937"/>
      <c r="N15" s="937"/>
      <c r="O15" s="936"/>
      <c r="P15" s="936"/>
      <c r="Q15" s="936"/>
      <c r="R15" s="936"/>
      <c r="S15" s="936"/>
      <c r="T15" s="936"/>
      <c r="U15" s="16">
        <f t="shared" si="2"/>
        <v>0</v>
      </c>
      <c r="V15" s="948"/>
      <c r="W15" s="16">
        <f t="shared" si="3"/>
        <v>0</v>
      </c>
      <c r="X15" s="670" t="str">
        <f t="shared" si="0"/>
        <v>○</v>
      </c>
      <c r="AA15" s="1977"/>
      <c r="AB15" s="1977"/>
      <c r="AC15" s="1977"/>
      <c r="AD15" s="1977"/>
      <c r="AE15" s="1977"/>
      <c r="AF15" s="1977"/>
      <c r="AG15" s="1977"/>
      <c r="AH15" s="1977"/>
      <c r="AI15" s="1977"/>
      <c r="AJ15" s="1977"/>
      <c r="AK15" s="1977"/>
      <c r="AL15" s="1977"/>
      <c r="AM15" s="1977"/>
      <c r="AN15" s="1977"/>
    </row>
    <row r="16" spans="1:40" ht="18.75" customHeight="1" x14ac:dyDescent="0.35">
      <c r="B16" s="5">
        <v>8</v>
      </c>
      <c r="C16" s="930"/>
      <c r="D16" s="931"/>
      <c r="E16" s="938"/>
      <c r="F16" s="939"/>
      <c r="G16" s="934">
        <f t="shared" si="1"/>
        <v>0</v>
      </c>
      <c r="H16" s="935"/>
      <c r="I16" s="936"/>
      <c r="J16" s="936"/>
      <c r="K16" s="936"/>
      <c r="L16" s="937"/>
      <c r="M16" s="937"/>
      <c r="N16" s="937"/>
      <c r="O16" s="936"/>
      <c r="P16" s="936"/>
      <c r="Q16" s="936"/>
      <c r="R16" s="936"/>
      <c r="S16" s="936"/>
      <c r="T16" s="936"/>
      <c r="U16" s="16">
        <f>SUM(I16:T16)</f>
        <v>0</v>
      </c>
      <c r="V16" s="948"/>
      <c r="W16" s="16">
        <f>SUM(U16,V16)</f>
        <v>0</v>
      </c>
      <c r="X16" s="670" t="str">
        <f t="shared" si="0"/>
        <v>○</v>
      </c>
      <c r="AA16" s="1977"/>
      <c r="AB16" s="1977"/>
      <c r="AC16" s="1977"/>
      <c r="AD16" s="1977"/>
      <c r="AE16" s="1977"/>
      <c r="AF16" s="1977"/>
      <c r="AG16" s="1977"/>
      <c r="AH16" s="1977"/>
      <c r="AI16" s="1977"/>
      <c r="AJ16" s="1977"/>
      <c r="AK16" s="1977"/>
      <c r="AL16" s="1977"/>
      <c r="AM16" s="1977"/>
      <c r="AN16" s="1977"/>
    </row>
    <row r="17" spans="2:40" ht="18.75" customHeight="1" x14ac:dyDescent="0.35">
      <c r="B17" s="5">
        <v>9</v>
      </c>
      <c r="C17" s="930"/>
      <c r="D17" s="931"/>
      <c r="E17" s="938"/>
      <c r="F17" s="939"/>
      <c r="G17" s="934">
        <f t="shared" si="1"/>
        <v>0</v>
      </c>
      <c r="H17" s="935"/>
      <c r="I17" s="936"/>
      <c r="J17" s="936"/>
      <c r="K17" s="936"/>
      <c r="L17" s="937"/>
      <c r="M17" s="937"/>
      <c r="N17" s="937"/>
      <c r="O17" s="936"/>
      <c r="P17" s="936"/>
      <c r="Q17" s="936"/>
      <c r="R17" s="936"/>
      <c r="S17" s="936"/>
      <c r="T17" s="936"/>
      <c r="U17" s="16">
        <f t="shared" si="2"/>
        <v>0</v>
      </c>
      <c r="V17" s="948"/>
      <c r="W17" s="16">
        <f t="shared" si="3"/>
        <v>0</v>
      </c>
      <c r="X17" s="670" t="str">
        <f t="shared" si="0"/>
        <v>○</v>
      </c>
      <c r="AA17" s="1977"/>
      <c r="AB17" s="1977"/>
      <c r="AC17" s="1977"/>
      <c r="AD17" s="1977"/>
      <c r="AE17" s="1977"/>
      <c r="AF17" s="1977"/>
      <c r="AG17" s="1977"/>
      <c r="AH17" s="1977"/>
      <c r="AI17" s="1977"/>
      <c r="AJ17" s="1977"/>
      <c r="AK17" s="1977"/>
      <c r="AL17" s="1977"/>
      <c r="AM17" s="1977"/>
      <c r="AN17" s="1977"/>
    </row>
    <row r="18" spans="2:40" ht="18.75" customHeight="1" x14ac:dyDescent="0.35">
      <c r="B18" s="5">
        <v>10</v>
      </c>
      <c r="C18" s="930"/>
      <c r="D18" s="931"/>
      <c r="E18" s="938"/>
      <c r="F18" s="939"/>
      <c r="G18" s="934">
        <f t="shared" si="1"/>
        <v>0</v>
      </c>
      <c r="H18" s="935"/>
      <c r="I18" s="936"/>
      <c r="J18" s="936"/>
      <c r="K18" s="936"/>
      <c r="L18" s="937"/>
      <c r="M18" s="937"/>
      <c r="N18" s="937"/>
      <c r="O18" s="936"/>
      <c r="P18" s="936"/>
      <c r="Q18" s="936"/>
      <c r="R18" s="936"/>
      <c r="S18" s="936"/>
      <c r="T18" s="936"/>
      <c r="U18" s="16">
        <f t="shared" si="2"/>
        <v>0</v>
      </c>
      <c r="V18" s="948"/>
      <c r="W18" s="16">
        <f t="shared" si="3"/>
        <v>0</v>
      </c>
      <c r="X18" s="670" t="str">
        <f t="shared" si="0"/>
        <v>○</v>
      </c>
      <c r="AA18" s="1977"/>
      <c r="AB18" s="1977"/>
      <c r="AC18" s="1977"/>
      <c r="AD18" s="1977"/>
      <c r="AE18" s="1977"/>
      <c r="AF18" s="1977"/>
      <c r="AG18" s="1977"/>
      <c r="AH18" s="1977"/>
      <c r="AI18" s="1977"/>
      <c r="AJ18" s="1977"/>
      <c r="AK18" s="1977"/>
      <c r="AL18" s="1977"/>
      <c r="AM18" s="1977"/>
      <c r="AN18" s="1977"/>
    </row>
    <row r="19" spans="2:40" ht="18.75" customHeight="1" x14ac:dyDescent="0.35">
      <c r="B19" s="5">
        <v>11</v>
      </c>
      <c r="C19" s="930"/>
      <c r="D19" s="931"/>
      <c r="E19" s="938"/>
      <c r="F19" s="939"/>
      <c r="G19" s="934">
        <f t="shared" si="1"/>
        <v>0</v>
      </c>
      <c r="H19" s="935"/>
      <c r="I19" s="936"/>
      <c r="J19" s="936"/>
      <c r="K19" s="936"/>
      <c r="L19" s="937"/>
      <c r="M19" s="937"/>
      <c r="N19" s="937"/>
      <c r="O19" s="936"/>
      <c r="P19" s="936"/>
      <c r="Q19" s="936"/>
      <c r="R19" s="936"/>
      <c r="S19" s="936"/>
      <c r="T19" s="936"/>
      <c r="U19" s="16">
        <f t="shared" si="2"/>
        <v>0</v>
      </c>
      <c r="V19" s="948"/>
      <c r="W19" s="16">
        <f>SUM(U19,V19)</f>
        <v>0</v>
      </c>
      <c r="X19" s="670" t="str">
        <f t="shared" si="0"/>
        <v>○</v>
      </c>
      <c r="AA19" s="1977"/>
      <c r="AB19" s="1977"/>
      <c r="AC19" s="1977"/>
      <c r="AD19" s="1977"/>
      <c r="AE19" s="1977"/>
      <c r="AF19" s="1977"/>
      <c r="AG19" s="1977"/>
      <c r="AH19" s="1977"/>
      <c r="AI19" s="1977"/>
      <c r="AJ19" s="1977"/>
      <c r="AK19" s="1977"/>
      <c r="AL19" s="1977"/>
      <c r="AM19" s="1977"/>
      <c r="AN19" s="1977"/>
    </row>
    <row r="20" spans="2:40" ht="18.75" customHeight="1" x14ac:dyDescent="0.35">
      <c r="B20" s="5">
        <v>12</v>
      </c>
      <c r="C20" s="930"/>
      <c r="D20" s="931"/>
      <c r="E20" s="938"/>
      <c r="F20" s="939"/>
      <c r="G20" s="934">
        <f>ROUNDDOWN(E20*F20,0)</f>
        <v>0</v>
      </c>
      <c r="H20" s="935"/>
      <c r="I20" s="936"/>
      <c r="J20" s="936"/>
      <c r="K20" s="936"/>
      <c r="L20" s="937"/>
      <c r="M20" s="937"/>
      <c r="N20" s="937"/>
      <c r="O20" s="936"/>
      <c r="P20" s="936"/>
      <c r="Q20" s="936"/>
      <c r="R20" s="936"/>
      <c r="S20" s="936"/>
      <c r="T20" s="936"/>
      <c r="U20" s="16">
        <f t="shared" si="2"/>
        <v>0</v>
      </c>
      <c r="V20" s="948"/>
      <c r="W20" s="16">
        <f t="shared" si="3"/>
        <v>0</v>
      </c>
      <c r="X20" s="670" t="str">
        <f t="shared" si="0"/>
        <v>○</v>
      </c>
      <c r="AA20" s="1977"/>
      <c r="AB20" s="1977"/>
      <c r="AC20" s="1977"/>
      <c r="AD20" s="1977"/>
      <c r="AE20" s="1977"/>
      <c r="AF20" s="1977"/>
      <c r="AG20" s="1977"/>
      <c r="AH20" s="1977"/>
      <c r="AI20" s="1977"/>
      <c r="AJ20" s="1977"/>
      <c r="AK20" s="1977"/>
      <c r="AL20" s="1977"/>
      <c r="AM20" s="1977"/>
      <c r="AN20" s="1977"/>
    </row>
    <row r="21" spans="2:40" ht="18.75" customHeight="1" x14ac:dyDescent="0.35">
      <c r="B21" s="5">
        <v>13</v>
      </c>
      <c r="C21" s="930"/>
      <c r="D21" s="931"/>
      <c r="E21" s="938"/>
      <c r="F21" s="939"/>
      <c r="G21" s="934">
        <f>ROUNDDOWN(E21*F21,0)</f>
        <v>0</v>
      </c>
      <c r="H21" s="935"/>
      <c r="I21" s="936"/>
      <c r="J21" s="936"/>
      <c r="K21" s="936"/>
      <c r="L21" s="937"/>
      <c r="M21" s="937"/>
      <c r="N21" s="937"/>
      <c r="O21" s="936"/>
      <c r="P21" s="936"/>
      <c r="Q21" s="936"/>
      <c r="R21" s="936"/>
      <c r="S21" s="936"/>
      <c r="T21" s="936"/>
      <c r="U21" s="16">
        <f t="shared" si="2"/>
        <v>0</v>
      </c>
      <c r="V21" s="948"/>
      <c r="W21" s="16">
        <f t="shared" si="3"/>
        <v>0</v>
      </c>
      <c r="X21" s="670" t="str">
        <f t="shared" si="0"/>
        <v>○</v>
      </c>
      <c r="AA21" s="1977"/>
      <c r="AB21" s="1977"/>
      <c r="AC21" s="1977"/>
      <c r="AD21" s="1977"/>
      <c r="AE21" s="1977"/>
      <c r="AF21" s="1977"/>
      <c r="AG21" s="1977"/>
      <c r="AH21" s="1977"/>
      <c r="AI21" s="1977"/>
      <c r="AJ21" s="1977"/>
      <c r="AK21" s="1977"/>
      <c r="AL21" s="1977"/>
      <c r="AM21" s="1977"/>
      <c r="AN21" s="1977"/>
    </row>
    <row r="22" spans="2:40" ht="18.75" customHeight="1" x14ac:dyDescent="0.35">
      <c r="B22" s="5">
        <v>14</v>
      </c>
      <c r="C22" s="930"/>
      <c r="D22" s="931"/>
      <c r="E22" s="938"/>
      <c r="F22" s="939"/>
      <c r="G22" s="934">
        <f t="shared" si="1"/>
        <v>0</v>
      </c>
      <c r="H22" s="935"/>
      <c r="I22" s="936"/>
      <c r="J22" s="936"/>
      <c r="K22" s="936"/>
      <c r="L22" s="937"/>
      <c r="M22" s="937"/>
      <c r="N22" s="937"/>
      <c r="O22" s="936"/>
      <c r="P22" s="936"/>
      <c r="Q22" s="936"/>
      <c r="R22" s="936"/>
      <c r="S22" s="936"/>
      <c r="T22" s="936"/>
      <c r="U22" s="16">
        <f t="shared" si="2"/>
        <v>0</v>
      </c>
      <c r="V22" s="948"/>
      <c r="W22" s="16">
        <f t="shared" si="3"/>
        <v>0</v>
      </c>
      <c r="X22" s="670" t="str">
        <f t="shared" si="0"/>
        <v>○</v>
      </c>
      <c r="AA22" s="1977"/>
      <c r="AB22" s="1977"/>
      <c r="AC22" s="1977"/>
      <c r="AD22" s="1977"/>
      <c r="AE22" s="1977"/>
      <c r="AF22" s="1977"/>
      <c r="AG22" s="1977"/>
      <c r="AH22" s="1977"/>
      <c r="AI22" s="1977"/>
      <c r="AJ22" s="1977"/>
      <c r="AK22" s="1977"/>
      <c r="AL22" s="1977"/>
      <c r="AM22" s="1977"/>
      <c r="AN22" s="1977"/>
    </row>
    <row r="23" spans="2:40" ht="18.75" customHeight="1" x14ac:dyDescent="0.35">
      <c r="B23" s="5">
        <v>15</v>
      </c>
      <c r="C23" s="930"/>
      <c r="D23" s="931"/>
      <c r="E23" s="938"/>
      <c r="F23" s="939"/>
      <c r="G23" s="934">
        <f t="shared" si="1"/>
        <v>0</v>
      </c>
      <c r="H23" s="935"/>
      <c r="I23" s="936"/>
      <c r="J23" s="936"/>
      <c r="K23" s="936"/>
      <c r="L23" s="937"/>
      <c r="M23" s="937"/>
      <c r="N23" s="937"/>
      <c r="O23" s="936"/>
      <c r="P23" s="936"/>
      <c r="Q23" s="936"/>
      <c r="R23" s="936"/>
      <c r="S23" s="936"/>
      <c r="T23" s="936"/>
      <c r="U23" s="16">
        <f t="shared" si="2"/>
        <v>0</v>
      </c>
      <c r="V23" s="948"/>
      <c r="W23" s="16">
        <f t="shared" si="3"/>
        <v>0</v>
      </c>
      <c r="X23" s="670" t="str">
        <f t="shared" si="0"/>
        <v>○</v>
      </c>
      <c r="AA23" s="1977"/>
      <c r="AB23" s="1977"/>
      <c r="AC23" s="1977"/>
      <c r="AD23" s="1977"/>
      <c r="AE23" s="1977"/>
      <c r="AF23" s="1977"/>
      <c r="AG23" s="1977"/>
      <c r="AH23" s="1977"/>
      <c r="AI23" s="1977"/>
      <c r="AJ23" s="1977"/>
      <c r="AK23" s="1977"/>
      <c r="AL23" s="1977"/>
      <c r="AM23" s="1977"/>
      <c r="AN23" s="1977"/>
    </row>
    <row r="24" spans="2:40" ht="18.75" customHeight="1" x14ac:dyDescent="0.35">
      <c r="B24" s="5">
        <v>16</v>
      </c>
      <c r="C24" s="930"/>
      <c r="D24" s="931"/>
      <c r="E24" s="938"/>
      <c r="F24" s="939"/>
      <c r="G24" s="934">
        <f t="shared" si="1"/>
        <v>0</v>
      </c>
      <c r="H24" s="935"/>
      <c r="I24" s="936"/>
      <c r="J24" s="936"/>
      <c r="K24" s="936"/>
      <c r="L24" s="937"/>
      <c r="M24" s="937"/>
      <c r="N24" s="937"/>
      <c r="O24" s="936"/>
      <c r="P24" s="936"/>
      <c r="Q24" s="936"/>
      <c r="R24" s="936"/>
      <c r="S24" s="936"/>
      <c r="T24" s="936"/>
      <c r="U24" s="16">
        <f t="shared" si="2"/>
        <v>0</v>
      </c>
      <c r="V24" s="948"/>
      <c r="W24" s="16">
        <f t="shared" si="3"/>
        <v>0</v>
      </c>
      <c r="X24" s="670" t="str">
        <f t="shared" si="0"/>
        <v>○</v>
      </c>
      <c r="AA24" s="1977"/>
      <c r="AB24" s="1977"/>
      <c r="AC24" s="1977"/>
      <c r="AD24" s="1977"/>
      <c r="AE24" s="1977"/>
      <c r="AF24" s="1977"/>
      <c r="AG24" s="1977"/>
      <c r="AH24" s="1977"/>
      <c r="AI24" s="1977"/>
      <c r="AJ24" s="1977"/>
      <c r="AK24" s="1977"/>
      <c r="AL24" s="1977"/>
      <c r="AM24" s="1977"/>
      <c r="AN24" s="1977"/>
    </row>
    <row r="25" spans="2:40" ht="18.75" customHeight="1" x14ac:dyDescent="0.35">
      <c r="B25" s="5">
        <v>17</v>
      </c>
      <c r="C25" s="930"/>
      <c r="D25" s="931"/>
      <c r="E25" s="938"/>
      <c r="F25" s="939"/>
      <c r="G25" s="934">
        <f t="shared" si="1"/>
        <v>0</v>
      </c>
      <c r="H25" s="935"/>
      <c r="I25" s="936"/>
      <c r="J25" s="936"/>
      <c r="K25" s="936"/>
      <c r="L25" s="937"/>
      <c r="M25" s="937"/>
      <c r="N25" s="937"/>
      <c r="O25" s="936"/>
      <c r="P25" s="936"/>
      <c r="Q25" s="936"/>
      <c r="R25" s="936"/>
      <c r="S25" s="936"/>
      <c r="T25" s="936"/>
      <c r="U25" s="16">
        <f t="shared" si="2"/>
        <v>0</v>
      </c>
      <c r="V25" s="948"/>
      <c r="W25" s="16">
        <f t="shared" si="3"/>
        <v>0</v>
      </c>
      <c r="X25" s="670" t="str">
        <f t="shared" si="0"/>
        <v>○</v>
      </c>
      <c r="AA25" s="1977"/>
      <c r="AB25" s="1977"/>
      <c r="AC25" s="1977"/>
      <c r="AD25" s="1977"/>
      <c r="AE25" s="1977"/>
      <c r="AF25" s="1977"/>
      <c r="AG25" s="1977"/>
      <c r="AH25" s="1977"/>
      <c r="AI25" s="1977"/>
      <c r="AJ25" s="1977"/>
      <c r="AK25" s="1977"/>
      <c r="AL25" s="1977"/>
      <c r="AM25" s="1977"/>
      <c r="AN25" s="1977"/>
    </row>
    <row r="26" spans="2:40" ht="18.75" customHeight="1" x14ac:dyDescent="0.35">
      <c r="B26" s="5">
        <v>18</v>
      </c>
      <c r="C26" s="930"/>
      <c r="D26" s="931"/>
      <c r="E26" s="938"/>
      <c r="F26" s="939"/>
      <c r="G26" s="934">
        <f t="shared" si="1"/>
        <v>0</v>
      </c>
      <c r="H26" s="935"/>
      <c r="I26" s="936"/>
      <c r="J26" s="936"/>
      <c r="K26" s="936"/>
      <c r="L26" s="937"/>
      <c r="M26" s="937"/>
      <c r="N26" s="937"/>
      <c r="O26" s="936"/>
      <c r="P26" s="936"/>
      <c r="Q26" s="936"/>
      <c r="R26" s="936"/>
      <c r="S26" s="936"/>
      <c r="T26" s="936"/>
      <c r="U26" s="16">
        <f t="shared" si="2"/>
        <v>0</v>
      </c>
      <c r="V26" s="948"/>
      <c r="W26" s="16">
        <f t="shared" si="3"/>
        <v>0</v>
      </c>
      <c r="X26" s="670" t="str">
        <f t="shared" si="0"/>
        <v>○</v>
      </c>
      <c r="AA26" s="1977"/>
      <c r="AB26" s="1977"/>
      <c r="AC26" s="1977"/>
      <c r="AD26" s="1977"/>
      <c r="AE26" s="1977"/>
      <c r="AF26" s="1977"/>
      <c r="AG26" s="1977"/>
      <c r="AH26" s="1977"/>
      <c r="AI26" s="1977"/>
      <c r="AJ26" s="1977"/>
      <c r="AK26" s="1977"/>
      <c r="AL26" s="1977"/>
      <c r="AM26" s="1977"/>
      <c r="AN26" s="1977"/>
    </row>
    <row r="27" spans="2:40" ht="18.75" customHeight="1" x14ac:dyDescent="0.35">
      <c r="B27" s="5">
        <v>19</v>
      </c>
      <c r="C27" s="930"/>
      <c r="D27" s="931"/>
      <c r="E27" s="938"/>
      <c r="F27" s="939"/>
      <c r="G27" s="934">
        <f t="shared" si="1"/>
        <v>0</v>
      </c>
      <c r="H27" s="935"/>
      <c r="I27" s="936"/>
      <c r="J27" s="936"/>
      <c r="K27" s="936"/>
      <c r="L27" s="937"/>
      <c r="M27" s="937"/>
      <c r="N27" s="937"/>
      <c r="O27" s="936"/>
      <c r="P27" s="936"/>
      <c r="Q27" s="936"/>
      <c r="R27" s="936"/>
      <c r="S27" s="936"/>
      <c r="T27" s="936"/>
      <c r="U27" s="16">
        <f t="shared" si="2"/>
        <v>0</v>
      </c>
      <c r="V27" s="948"/>
      <c r="W27" s="16">
        <f t="shared" si="3"/>
        <v>0</v>
      </c>
      <c r="X27" s="670" t="str">
        <f>IF(G27=W27,"○","×")</f>
        <v>○</v>
      </c>
      <c r="AA27" s="1977"/>
      <c r="AB27" s="1977"/>
      <c r="AC27" s="1977"/>
      <c r="AD27" s="1977"/>
      <c r="AE27" s="1977"/>
      <c r="AF27" s="1977"/>
      <c r="AG27" s="1977"/>
      <c r="AH27" s="1977"/>
      <c r="AI27" s="1977"/>
      <c r="AJ27" s="1977"/>
      <c r="AK27" s="1977"/>
      <c r="AL27" s="1977"/>
      <c r="AM27" s="1977"/>
      <c r="AN27" s="1977"/>
    </row>
    <row r="28" spans="2:40" ht="18.75" customHeight="1" x14ac:dyDescent="0.35">
      <c r="B28" s="5">
        <v>20</v>
      </c>
      <c r="C28" s="930"/>
      <c r="D28" s="931"/>
      <c r="E28" s="938"/>
      <c r="F28" s="939"/>
      <c r="G28" s="934">
        <f t="shared" si="1"/>
        <v>0</v>
      </c>
      <c r="H28" s="935"/>
      <c r="I28" s="936"/>
      <c r="J28" s="936"/>
      <c r="K28" s="936"/>
      <c r="L28" s="937"/>
      <c r="M28" s="937"/>
      <c r="N28" s="937"/>
      <c r="O28" s="936"/>
      <c r="P28" s="936"/>
      <c r="Q28" s="936"/>
      <c r="R28" s="936"/>
      <c r="S28" s="936"/>
      <c r="T28" s="936"/>
      <c r="U28" s="16">
        <f t="shared" si="2"/>
        <v>0</v>
      </c>
      <c r="V28" s="948"/>
      <c r="W28" s="16">
        <f t="shared" si="3"/>
        <v>0</v>
      </c>
      <c r="X28" s="670" t="str">
        <f t="shared" si="0"/>
        <v>○</v>
      </c>
      <c r="AA28" s="1977"/>
      <c r="AB28" s="1977"/>
      <c r="AC28" s="1977"/>
      <c r="AD28" s="1977"/>
      <c r="AE28" s="1977"/>
      <c r="AF28" s="1977"/>
      <c r="AG28" s="1977"/>
      <c r="AH28" s="1977"/>
      <c r="AI28" s="1977"/>
      <c r="AJ28" s="1977"/>
      <c r="AK28" s="1977"/>
      <c r="AL28" s="1977"/>
      <c r="AM28" s="1977"/>
      <c r="AN28" s="1977"/>
    </row>
    <row r="29" spans="2:40" ht="18.75" customHeight="1" x14ac:dyDescent="0.35">
      <c r="B29" s="5">
        <v>21</v>
      </c>
      <c r="C29" s="930"/>
      <c r="D29" s="931"/>
      <c r="E29" s="938"/>
      <c r="F29" s="939"/>
      <c r="G29" s="934">
        <f t="shared" si="1"/>
        <v>0</v>
      </c>
      <c r="H29" s="935"/>
      <c r="I29" s="936"/>
      <c r="J29" s="936"/>
      <c r="K29" s="936"/>
      <c r="L29" s="937"/>
      <c r="M29" s="937"/>
      <c r="N29" s="937"/>
      <c r="O29" s="936"/>
      <c r="P29" s="936"/>
      <c r="Q29" s="936"/>
      <c r="R29" s="936"/>
      <c r="S29" s="936"/>
      <c r="T29" s="936"/>
      <c r="U29" s="16">
        <f t="shared" ref="U29:U37" si="4">SUM(I29:T29)</f>
        <v>0</v>
      </c>
      <c r="V29" s="948"/>
      <c r="W29" s="16">
        <f t="shared" si="3"/>
        <v>0</v>
      </c>
      <c r="X29" s="670" t="str">
        <f t="shared" si="0"/>
        <v>○</v>
      </c>
      <c r="AA29" s="1977"/>
      <c r="AB29" s="1977"/>
      <c r="AC29" s="1977"/>
      <c r="AD29" s="1977"/>
      <c r="AE29" s="1977"/>
      <c r="AF29" s="1977"/>
      <c r="AG29" s="1977"/>
      <c r="AH29" s="1977"/>
      <c r="AI29" s="1977"/>
      <c r="AJ29" s="1977"/>
      <c r="AK29" s="1977"/>
      <c r="AL29" s="1977"/>
      <c r="AM29" s="1977"/>
      <c r="AN29" s="1977"/>
    </row>
    <row r="30" spans="2:40" ht="18.75" customHeight="1" x14ac:dyDescent="0.35">
      <c r="B30" s="5">
        <v>22</v>
      </c>
      <c r="C30" s="930"/>
      <c r="D30" s="931"/>
      <c r="E30" s="938"/>
      <c r="F30" s="939"/>
      <c r="G30" s="934">
        <f t="shared" si="1"/>
        <v>0</v>
      </c>
      <c r="H30" s="935"/>
      <c r="I30" s="936"/>
      <c r="J30" s="936"/>
      <c r="K30" s="936"/>
      <c r="L30" s="937"/>
      <c r="M30" s="937"/>
      <c r="N30" s="937"/>
      <c r="O30" s="936"/>
      <c r="P30" s="936"/>
      <c r="Q30" s="936"/>
      <c r="R30" s="936"/>
      <c r="S30" s="936"/>
      <c r="T30" s="936"/>
      <c r="U30" s="16">
        <f t="shared" si="4"/>
        <v>0</v>
      </c>
      <c r="V30" s="948"/>
      <c r="W30" s="16">
        <f t="shared" si="3"/>
        <v>0</v>
      </c>
      <c r="X30" s="670" t="str">
        <f t="shared" si="0"/>
        <v>○</v>
      </c>
      <c r="AA30" s="1977"/>
      <c r="AB30" s="1977"/>
      <c r="AC30" s="1977"/>
      <c r="AD30" s="1977"/>
      <c r="AE30" s="1977"/>
      <c r="AF30" s="1977"/>
      <c r="AG30" s="1977"/>
      <c r="AH30" s="1977"/>
      <c r="AI30" s="1977"/>
      <c r="AJ30" s="1977"/>
      <c r="AK30" s="1977"/>
      <c r="AL30" s="1977"/>
      <c r="AM30" s="1977"/>
      <c r="AN30" s="1977"/>
    </row>
    <row r="31" spans="2:40" ht="18.75" customHeight="1" x14ac:dyDescent="0.35">
      <c r="B31" s="5">
        <v>23</v>
      </c>
      <c r="C31" s="930"/>
      <c r="D31" s="931"/>
      <c r="E31" s="938"/>
      <c r="F31" s="939"/>
      <c r="G31" s="934">
        <f t="shared" si="1"/>
        <v>0</v>
      </c>
      <c r="H31" s="935"/>
      <c r="I31" s="936"/>
      <c r="J31" s="936"/>
      <c r="K31" s="936"/>
      <c r="L31" s="937"/>
      <c r="M31" s="937"/>
      <c r="N31" s="937"/>
      <c r="O31" s="936"/>
      <c r="P31" s="936"/>
      <c r="Q31" s="936"/>
      <c r="R31" s="936"/>
      <c r="S31" s="936"/>
      <c r="T31" s="936"/>
      <c r="U31" s="16">
        <f t="shared" si="4"/>
        <v>0</v>
      </c>
      <c r="V31" s="948"/>
      <c r="W31" s="16">
        <f t="shared" si="3"/>
        <v>0</v>
      </c>
      <c r="X31" s="670" t="str">
        <f t="shared" si="0"/>
        <v>○</v>
      </c>
      <c r="AA31" s="1977"/>
      <c r="AB31" s="1977"/>
      <c r="AC31" s="1977"/>
      <c r="AD31" s="1977"/>
      <c r="AE31" s="1977"/>
      <c r="AF31" s="1977"/>
      <c r="AG31" s="1977"/>
      <c r="AH31" s="1977"/>
      <c r="AI31" s="1977"/>
      <c r="AJ31" s="1977"/>
      <c r="AK31" s="1977"/>
      <c r="AL31" s="1977"/>
      <c r="AM31" s="1977"/>
      <c r="AN31" s="1977"/>
    </row>
    <row r="32" spans="2:40" ht="18.75" customHeight="1" x14ac:dyDescent="0.35">
      <c r="B32" s="5">
        <v>24</v>
      </c>
      <c r="C32" s="930"/>
      <c r="D32" s="931"/>
      <c r="E32" s="938"/>
      <c r="F32" s="939"/>
      <c r="G32" s="934">
        <f t="shared" si="1"/>
        <v>0</v>
      </c>
      <c r="H32" s="935"/>
      <c r="I32" s="936"/>
      <c r="J32" s="936"/>
      <c r="K32" s="936"/>
      <c r="L32" s="937"/>
      <c r="M32" s="937"/>
      <c r="N32" s="937"/>
      <c r="O32" s="936"/>
      <c r="P32" s="936"/>
      <c r="Q32" s="936"/>
      <c r="R32" s="936"/>
      <c r="S32" s="936"/>
      <c r="T32" s="936"/>
      <c r="U32" s="16">
        <f t="shared" si="4"/>
        <v>0</v>
      </c>
      <c r="V32" s="948"/>
      <c r="W32" s="16">
        <f t="shared" si="3"/>
        <v>0</v>
      </c>
      <c r="X32" s="670" t="str">
        <f t="shared" si="0"/>
        <v>○</v>
      </c>
      <c r="AA32" s="1977"/>
      <c r="AB32" s="1977"/>
      <c r="AC32" s="1977"/>
      <c r="AD32" s="1977"/>
      <c r="AE32" s="1977"/>
      <c r="AF32" s="1977"/>
      <c r="AG32" s="1977"/>
      <c r="AH32" s="1977"/>
      <c r="AI32" s="1977"/>
      <c r="AJ32" s="1977"/>
      <c r="AK32" s="1977"/>
      <c r="AL32" s="1977"/>
      <c r="AM32" s="1977"/>
      <c r="AN32" s="1977"/>
    </row>
    <row r="33" spans="2:40" ht="18.75" customHeight="1" x14ac:dyDescent="0.35">
      <c r="B33" s="5">
        <v>25</v>
      </c>
      <c r="C33" s="930"/>
      <c r="D33" s="931"/>
      <c r="E33" s="938"/>
      <c r="F33" s="939"/>
      <c r="G33" s="934">
        <f t="shared" si="1"/>
        <v>0</v>
      </c>
      <c r="H33" s="935"/>
      <c r="I33" s="936"/>
      <c r="J33" s="936"/>
      <c r="K33" s="936"/>
      <c r="L33" s="937"/>
      <c r="M33" s="937"/>
      <c r="N33" s="937"/>
      <c r="O33" s="936"/>
      <c r="P33" s="936"/>
      <c r="Q33" s="936"/>
      <c r="R33" s="936"/>
      <c r="S33" s="936"/>
      <c r="T33" s="936"/>
      <c r="U33" s="16">
        <f t="shared" si="4"/>
        <v>0</v>
      </c>
      <c r="V33" s="948"/>
      <c r="W33" s="16">
        <f t="shared" si="3"/>
        <v>0</v>
      </c>
      <c r="X33" s="670" t="str">
        <f t="shared" si="0"/>
        <v>○</v>
      </c>
      <c r="AA33" s="1977"/>
      <c r="AB33" s="1977"/>
      <c r="AC33" s="1977"/>
      <c r="AD33" s="1977"/>
      <c r="AE33" s="1977"/>
      <c r="AF33" s="1977"/>
      <c r="AG33" s="1977"/>
      <c r="AH33" s="1977"/>
      <c r="AI33" s="1977"/>
      <c r="AJ33" s="1977"/>
      <c r="AK33" s="1977"/>
      <c r="AL33" s="1977"/>
      <c r="AM33" s="1977"/>
      <c r="AN33" s="1977"/>
    </row>
    <row r="34" spans="2:40" ht="18.75" customHeight="1" x14ac:dyDescent="0.35">
      <c r="B34" s="5">
        <v>26</v>
      </c>
      <c r="C34" s="930"/>
      <c r="D34" s="931"/>
      <c r="E34" s="938"/>
      <c r="F34" s="939"/>
      <c r="G34" s="934">
        <f t="shared" si="1"/>
        <v>0</v>
      </c>
      <c r="H34" s="935"/>
      <c r="I34" s="936"/>
      <c r="J34" s="936"/>
      <c r="K34" s="936"/>
      <c r="L34" s="937"/>
      <c r="M34" s="937"/>
      <c r="N34" s="937"/>
      <c r="O34" s="936"/>
      <c r="P34" s="936"/>
      <c r="Q34" s="936"/>
      <c r="R34" s="936"/>
      <c r="S34" s="936"/>
      <c r="T34" s="936"/>
      <c r="U34" s="16">
        <f t="shared" si="4"/>
        <v>0</v>
      </c>
      <c r="V34" s="948"/>
      <c r="W34" s="16">
        <f t="shared" si="3"/>
        <v>0</v>
      </c>
      <c r="X34" s="670" t="str">
        <f t="shared" si="0"/>
        <v>○</v>
      </c>
      <c r="AA34" s="1977"/>
      <c r="AB34" s="1977"/>
      <c r="AC34" s="1977"/>
      <c r="AD34" s="1977"/>
      <c r="AE34" s="1977"/>
      <c r="AF34" s="1977"/>
      <c r="AG34" s="1977"/>
      <c r="AH34" s="1977"/>
      <c r="AI34" s="1977"/>
      <c r="AJ34" s="1977"/>
      <c r="AK34" s="1977"/>
      <c r="AL34" s="1977"/>
      <c r="AM34" s="1977"/>
      <c r="AN34" s="1977"/>
    </row>
    <row r="35" spans="2:40" ht="18.75" customHeight="1" x14ac:dyDescent="0.35">
      <c r="B35" s="5">
        <v>27</v>
      </c>
      <c r="C35" s="930"/>
      <c r="D35" s="931"/>
      <c r="E35" s="938"/>
      <c r="F35" s="939"/>
      <c r="G35" s="934">
        <f t="shared" si="1"/>
        <v>0</v>
      </c>
      <c r="H35" s="935"/>
      <c r="I35" s="936"/>
      <c r="J35" s="936"/>
      <c r="K35" s="936"/>
      <c r="L35" s="937"/>
      <c r="M35" s="937"/>
      <c r="N35" s="937"/>
      <c r="O35" s="936"/>
      <c r="P35" s="936"/>
      <c r="Q35" s="936"/>
      <c r="R35" s="936"/>
      <c r="S35" s="936"/>
      <c r="T35" s="936"/>
      <c r="U35" s="16">
        <f t="shared" si="4"/>
        <v>0</v>
      </c>
      <c r="V35" s="948"/>
      <c r="W35" s="16">
        <f t="shared" si="3"/>
        <v>0</v>
      </c>
      <c r="X35" s="670" t="str">
        <f t="shared" si="0"/>
        <v>○</v>
      </c>
      <c r="AA35" s="1977"/>
      <c r="AB35" s="1977"/>
      <c r="AC35" s="1977"/>
      <c r="AD35" s="1977"/>
      <c r="AE35" s="1977"/>
      <c r="AF35" s="1977"/>
      <c r="AG35" s="1977"/>
      <c r="AH35" s="1977"/>
      <c r="AI35" s="1977"/>
      <c r="AJ35" s="1977"/>
      <c r="AK35" s="1977"/>
      <c r="AL35" s="1977"/>
      <c r="AM35" s="1977"/>
      <c r="AN35" s="1977"/>
    </row>
    <row r="36" spans="2:40" ht="18.75" customHeight="1" x14ac:dyDescent="0.35">
      <c r="B36" s="5">
        <v>28</v>
      </c>
      <c r="C36" s="930"/>
      <c r="D36" s="931"/>
      <c r="E36" s="938"/>
      <c r="F36" s="939"/>
      <c r="G36" s="934">
        <f t="shared" si="1"/>
        <v>0</v>
      </c>
      <c r="H36" s="935"/>
      <c r="I36" s="936"/>
      <c r="J36" s="936"/>
      <c r="K36" s="936"/>
      <c r="L36" s="937"/>
      <c r="M36" s="937"/>
      <c r="N36" s="937"/>
      <c r="O36" s="936"/>
      <c r="P36" s="936"/>
      <c r="Q36" s="936"/>
      <c r="R36" s="936"/>
      <c r="S36" s="936"/>
      <c r="T36" s="936"/>
      <c r="U36" s="16">
        <f t="shared" si="4"/>
        <v>0</v>
      </c>
      <c r="V36" s="948"/>
      <c r="W36" s="16">
        <f t="shared" si="3"/>
        <v>0</v>
      </c>
      <c r="X36" s="670" t="str">
        <f t="shared" si="0"/>
        <v>○</v>
      </c>
      <c r="AA36" s="1977"/>
      <c r="AB36" s="1977"/>
      <c r="AC36" s="1977"/>
      <c r="AD36" s="1977"/>
      <c r="AE36" s="1977"/>
      <c r="AF36" s="1977"/>
      <c r="AG36" s="1977"/>
      <c r="AH36" s="1977"/>
      <c r="AI36" s="1977"/>
      <c r="AJ36" s="1977"/>
      <c r="AK36" s="1977"/>
      <c r="AL36" s="1977"/>
      <c r="AM36" s="1977"/>
      <c r="AN36" s="1977"/>
    </row>
    <row r="37" spans="2:40" ht="18.75" customHeight="1" x14ac:dyDescent="0.35">
      <c r="B37" s="5">
        <v>29</v>
      </c>
      <c r="C37" s="930"/>
      <c r="D37" s="931"/>
      <c r="E37" s="938"/>
      <c r="F37" s="939"/>
      <c r="G37" s="934">
        <f t="shared" si="1"/>
        <v>0</v>
      </c>
      <c r="H37" s="935"/>
      <c r="I37" s="936"/>
      <c r="J37" s="936"/>
      <c r="K37" s="936"/>
      <c r="L37" s="937"/>
      <c r="M37" s="937"/>
      <c r="N37" s="937"/>
      <c r="O37" s="936"/>
      <c r="P37" s="936"/>
      <c r="Q37" s="936"/>
      <c r="R37" s="936"/>
      <c r="S37" s="936"/>
      <c r="T37" s="936"/>
      <c r="U37" s="16">
        <f t="shared" si="4"/>
        <v>0</v>
      </c>
      <c r="V37" s="948"/>
      <c r="W37" s="16">
        <f t="shared" si="3"/>
        <v>0</v>
      </c>
      <c r="X37" s="670" t="str">
        <f t="shared" si="0"/>
        <v>○</v>
      </c>
      <c r="AA37" s="1977"/>
      <c r="AB37" s="1977"/>
      <c r="AC37" s="1977"/>
      <c r="AD37" s="1977"/>
      <c r="AE37" s="1977"/>
      <c r="AF37" s="1977"/>
      <c r="AG37" s="1977"/>
      <c r="AH37" s="1977"/>
      <c r="AI37" s="1977"/>
      <c r="AJ37" s="1977"/>
      <c r="AK37" s="1977"/>
      <c r="AL37" s="1977"/>
      <c r="AM37" s="1977"/>
      <c r="AN37" s="1977"/>
    </row>
    <row r="38" spans="2:40" ht="18.75" customHeight="1" x14ac:dyDescent="0.35">
      <c r="B38" s="35"/>
      <c r="C38" s="940"/>
      <c r="D38" s="941"/>
      <c r="E38" s="942"/>
      <c r="F38" s="943"/>
      <c r="G38" s="944"/>
      <c r="H38" s="945"/>
      <c r="I38" s="946"/>
      <c r="J38" s="946"/>
      <c r="K38" s="946"/>
      <c r="L38" s="947"/>
      <c r="M38" s="947"/>
      <c r="N38" s="947"/>
      <c r="O38" s="946"/>
      <c r="P38" s="946"/>
      <c r="Q38" s="946"/>
      <c r="R38" s="946"/>
      <c r="S38" s="946"/>
      <c r="T38" s="946"/>
      <c r="U38" s="36"/>
      <c r="V38" s="949"/>
      <c r="W38" s="36"/>
      <c r="X38" s="37"/>
      <c r="AA38" s="1977"/>
      <c r="AB38" s="1977"/>
      <c r="AC38" s="1977"/>
      <c r="AD38" s="1977"/>
      <c r="AE38" s="1977"/>
      <c r="AF38" s="1977"/>
      <c r="AG38" s="1977"/>
      <c r="AH38" s="1977"/>
      <c r="AI38" s="1977"/>
      <c r="AJ38" s="1977"/>
      <c r="AK38" s="1977"/>
      <c r="AL38" s="1977"/>
      <c r="AM38" s="1977"/>
      <c r="AN38" s="1977"/>
    </row>
    <row r="39" spans="2:40" ht="19.5" customHeight="1" thickBot="1" x14ac:dyDescent="0.4">
      <c r="B39" s="29" t="s">
        <v>18</v>
      </c>
      <c r="C39" s="103"/>
      <c r="D39" s="103"/>
      <c r="E39" s="104"/>
      <c r="F39" s="131"/>
      <c r="G39" s="132">
        <f>SUM(G9:G38)</f>
        <v>0</v>
      </c>
      <c r="H39" s="105"/>
      <c r="I39" s="30">
        <f>SUM(I9:I38)</f>
        <v>0</v>
      </c>
      <c r="J39" s="30">
        <f>SUM(J9:J38)</f>
        <v>0</v>
      </c>
      <c r="K39" s="30">
        <f>SUM(K9:K38)</f>
        <v>0</v>
      </c>
      <c r="L39" s="31"/>
      <c r="M39" s="31"/>
      <c r="N39" s="31"/>
      <c r="O39" s="30">
        <f t="shared" ref="O39:V39" si="5">SUM(O9:O38)</f>
        <v>0</v>
      </c>
      <c r="P39" s="30">
        <f t="shared" si="5"/>
        <v>0</v>
      </c>
      <c r="Q39" s="30">
        <f t="shared" si="5"/>
        <v>0</v>
      </c>
      <c r="R39" s="30">
        <f t="shared" si="5"/>
        <v>0</v>
      </c>
      <c r="S39" s="30">
        <f t="shared" si="5"/>
        <v>0</v>
      </c>
      <c r="T39" s="30">
        <f t="shared" si="5"/>
        <v>0</v>
      </c>
      <c r="U39" s="30">
        <f t="shared" si="5"/>
        <v>0</v>
      </c>
      <c r="V39" s="30">
        <f t="shared" si="5"/>
        <v>0</v>
      </c>
      <c r="W39" s="30">
        <f>SUM(U39,V39)</f>
        <v>0</v>
      </c>
      <c r="X39" s="32" t="str">
        <f t="shared" ref="X39:X46" si="6">IF(G39=W39,"○","×")</f>
        <v>○</v>
      </c>
      <c r="AA39" s="1977"/>
      <c r="AB39" s="1977"/>
      <c r="AC39" s="1977"/>
      <c r="AD39" s="1977"/>
      <c r="AE39" s="1977"/>
      <c r="AF39" s="1977"/>
      <c r="AG39" s="1977"/>
      <c r="AH39" s="1977"/>
      <c r="AI39" s="1977"/>
      <c r="AJ39" s="1977"/>
      <c r="AK39" s="1977"/>
      <c r="AL39" s="1977"/>
      <c r="AM39" s="1977"/>
      <c r="AN39" s="1977"/>
    </row>
    <row r="40" spans="2:40" ht="18" customHeight="1" x14ac:dyDescent="0.35">
      <c r="B40" s="1952" t="s">
        <v>43</v>
      </c>
      <c r="C40" s="106" t="s">
        <v>19</v>
      </c>
      <c r="D40" s="107"/>
      <c r="E40" s="108"/>
      <c r="F40" s="133"/>
      <c r="G40" s="950"/>
      <c r="H40" s="951" t="s">
        <v>20</v>
      </c>
      <c r="I40" s="42"/>
      <c r="J40" s="42"/>
      <c r="K40" s="42"/>
      <c r="L40" s="43" t="str">
        <f>IF(G40="","",U40)</f>
        <v/>
      </c>
      <c r="M40" s="42"/>
      <c r="N40" s="42"/>
      <c r="O40" s="42"/>
      <c r="P40" s="42"/>
      <c r="Q40" s="42"/>
      <c r="R40" s="42"/>
      <c r="S40" s="42"/>
      <c r="T40" s="42"/>
      <c r="U40" s="952" t="str">
        <f>IF(OR($U$39=0,G40=""),"",ROUNDDOWN(G40*$U$39/$W$39,0))</f>
        <v/>
      </c>
      <c r="V40" s="952" t="str">
        <f>IF(U40="","",G40-U40)</f>
        <v/>
      </c>
      <c r="W40" s="43">
        <f t="shared" ref="W40:W44" si="7">SUM(U40,V40)</f>
        <v>0</v>
      </c>
      <c r="X40" s="44" t="str">
        <f t="shared" si="6"/>
        <v>○</v>
      </c>
      <c r="AA40" s="1977"/>
      <c r="AB40" s="1977"/>
      <c r="AC40" s="1977"/>
      <c r="AD40" s="1977"/>
      <c r="AE40" s="1977"/>
      <c r="AF40" s="1977"/>
      <c r="AG40" s="1977"/>
      <c r="AH40" s="1977"/>
      <c r="AI40" s="1977"/>
      <c r="AJ40" s="1977"/>
      <c r="AK40" s="1977"/>
      <c r="AL40" s="1977"/>
      <c r="AM40" s="1977"/>
      <c r="AN40" s="1977"/>
    </row>
    <row r="41" spans="2:40" ht="18" customHeight="1" x14ac:dyDescent="0.35">
      <c r="B41" s="1953"/>
      <c r="C41" s="109" t="s">
        <v>21</v>
      </c>
      <c r="D41" s="110"/>
      <c r="E41" s="111"/>
      <c r="F41" s="134"/>
      <c r="G41" s="934"/>
      <c r="H41" s="953" t="s">
        <v>20</v>
      </c>
      <c r="I41" s="17"/>
      <c r="J41" s="17"/>
      <c r="K41" s="17"/>
      <c r="L41" s="17"/>
      <c r="M41" s="16" t="str">
        <f>IF(G41="","",U41)</f>
        <v/>
      </c>
      <c r="N41" s="17"/>
      <c r="O41" s="17"/>
      <c r="P41" s="17"/>
      <c r="Q41" s="17"/>
      <c r="R41" s="17"/>
      <c r="S41" s="17"/>
      <c r="T41" s="17"/>
      <c r="U41" s="948" t="str">
        <f>IF(OR($U$39=0,G41=""),"",ROUNDDOWN(G41*$U$39/$W$39,0))</f>
        <v/>
      </c>
      <c r="V41" s="948" t="str">
        <f>IF(U41="","",G41-U41)</f>
        <v/>
      </c>
      <c r="W41" s="16">
        <f t="shared" si="7"/>
        <v>0</v>
      </c>
      <c r="X41" s="670" t="str">
        <f t="shared" si="6"/>
        <v>○</v>
      </c>
      <c r="AA41" s="1977"/>
      <c r="AB41" s="1977"/>
      <c r="AC41" s="1977"/>
      <c r="AD41" s="1977"/>
      <c r="AE41" s="1977"/>
      <c r="AF41" s="1977"/>
      <c r="AG41" s="1977"/>
      <c r="AH41" s="1977"/>
      <c r="AI41" s="1977"/>
      <c r="AJ41" s="1977"/>
      <c r="AK41" s="1977"/>
      <c r="AL41" s="1977"/>
      <c r="AM41" s="1977"/>
      <c r="AN41" s="1977"/>
    </row>
    <row r="42" spans="2:40" ht="18.600000000000001" customHeight="1" thickBot="1" x14ac:dyDescent="0.4">
      <c r="B42" s="1954"/>
      <c r="C42" s="112" t="s">
        <v>22</v>
      </c>
      <c r="D42" s="113"/>
      <c r="E42" s="114"/>
      <c r="F42" s="131"/>
      <c r="G42" s="954"/>
      <c r="H42" s="955" t="s">
        <v>20</v>
      </c>
      <c r="I42" s="31"/>
      <c r="J42" s="31"/>
      <c r="K42" s="31"/>
      <c r="L42" s="31"/>
      <c r="M42" s="31"/>
      <c r="N42" s="30" t="str">
        <f>IF(G42="","",U42)</f>
        <v/>
      </c>
      <c r="O42" s="31"/>
      <c r="P42" s="31"/>
      <c r="Q42" s="31"/>
      <c r="R42" s="31"/>
      <c r="S42" s="31"/>
      <c r="T42" s="31"/>
      <c r="U42" s="956" t="str">
        <f>IF(OR($U$39=0,G42=""),"",ROUNDDOWN(G42*$U$39/$W$39,0))</f>
        <v/>
      </c>
      <c r="V42" s="956" t="str">
        <f>IF(U42="","",G42-U42)</f>
        <v/>
      </c>
      <c r="W42" s="30">
        <f t="shared" si="7"/>
        <v>0</v>
      </c>
      <c r="X42" s="32" t="str">
        <f t="shared" si="6"/>
        <v>○</v>
      </c>
      <c r="AA42" s="1977"/>
      <c r="AB42" s="1977"/>
      <c r="AC42" s="1977"/>
      <c r="AD42" s="1977"/>
      <c r="AE42" s="1977"/>
      <c r="AF42" s="1977"/>
      <c r="AG42" s="1977"/>
      <c r="AH42" s="1977"/>
      <c r="AI42" s="1977"/>
      <c r="AJ42" s="1977"/>
      <c r="AK42" s="1977"/>
      <c r="AL42" s="1977"/>
      <c r="AM42" s="1977"/>
      <c r="AN42" s="1977"/>
    </row>
    <row r="43" spans="2:40" ht="18" customHeight="1" x14ac:dyDescent="0.35">
      <c r="B43" s="41"/>
      <c r="C43" s="115" t="s">
        <v>41</v>
      </c>
      <c r="D43" s="116"/>
      <c r="E43" s="117"/>
      <c r="F43" s="135"/>
      <c r="G43" s="957"/>
      <c r="H43" s="958" t="s">
        <v>20</v>
      </c>
      <c r="I43" s="27"/>
      <c r="J43" s="27"/>
      <c r="K43" s="27"/>
      <c r="L43" s="27"/>
      <c r="M43" s="27"/>
      <c r="N43" s="27"/>
      <c r="O43" s="27"/>
      <c r="P43" s="27"/>
      <c r="Q43" s="22" t="str">
        <f>IF(G43="","",U43)</f>
        <v/>
      </c>
      <c r="R43" s="27"/>
      <c r="S43" s="27"/>
      <c r="T43" s="27"/>
      <c r="U43" s="959" t="str">
        <f>IF(OR($U$39=0,G43=""),"",ROUNDDOWN(G43*$U$39/$W$39,0))</f>
        <v/>
      </c>
      <c r="V43" s="959" t="str">
        <f>IF(U43="","",G43-U43)</f>
        <v/>
      </c>
      <c r="W43" s="22">
        <f t="shared" si="7"/>
        <v>0</v>
      </c>
      <c r="X43" s="28" t="str">
        <f t="shared" si="6"/>
        <v>○</v>
      </c>
      <c r="AA43" s="1977"/>
      <c r="AB43" s="1977"/>
      <c r="AC43" s="1977"/>
      <c r="AD43" s="1977"/>
      <c r="AE43" s="1977"/>
      <c r="AF43" s="1977"/>
      <c r="AG43" s="1977"/>
      <c r="AH43" s="1977"/>
      <c r="AI43" s="1977"/>
      <c r="AJ43" s="1977"/>
      <c r="AK43" s="1977"/>
      <c r="AL43" s="1977"/>
      <c r="AM43" s="1977"/>
      <c r="AN43" s="1977"/>
    </row>
    <row r="44" spans="2:40" ht="18" customHeight="1" x14ac:dyDescent="0.35">
      <c r="B44" s="26"/>
      <c r="C44" s="119" t="s">
        <v>42</v>
      </c>
      <c r="D44" s="110"/>
      <c r="E44" s="111"/>
      <c r="F44" s="134"/>
      <c r="G44" s="934"/>
      <c r="H44" s="953"/>
      <c r="I44" s="17"/>
      <c r="J44" s="17"/>
      <c r="K44" s="17"/>
      <c r="L44" s="17"/>
      <c r="M44" s="17"/>
      <c r="N44" s="17"/>
      <c r="O44" s="17"/>
      <c r="P44" s="17"/>
      <c r="Q44" s="16" t="str">
        <f>IF(G44="","",U44)</f>
        <v/>
      </c>
      <c r="R44" s="17"/>
      <c r="S44" s="17"/>
      <c r="T44" s="17"/>
      <c r="U44" s="948" t="str">
        <f>IF(OR($U$39=0,G44=""),"",ROUNDDOWN(G44*$U$39/$W$39,0))</f>
        <v/>
      </c>
      <c r="V44" s="948" t="str">
        <f>IF(U44="","",G44-U44)</f>
        <v/>
      </c>
      <c r="W44" s="16">
        <f t="shared" si="7"/>
        <v>0</v>
      </c>
      <c r="X44" s="670" t="str">
        <f t="shared" si="6"/>
        <v>○</v>
      </c>
      <c r="AA44" s="1977"/>
      <c r="AB44" s="1977"/>
      <c r="AC44" s="1977"/>
      <c r="AD44" s="1977"/>
      <c r="AE44" s="1977"/>
      <c r="AF44" s="1977"/>
      <c r="AG44" s="1977"/>
      <c r="AH44" s="1977"/>
      <c r="AI44" s="1977"/>
      <c r="AJ44" s="1977"/>
      <c r="AK44" s="1977"/>
      <c r="AL44" s="1977"/>
      <c r="AM44" s="1977"/>
      <c r="AN44" s="1977"/>
    </row>
    <row r="45" spans="2:40" ht="18.600000000000001" customHeight="1" thickBot="1" x14ac:dyDescent="0.4">
      <c r="B45" s="29" t="s">
        <v>18</v>
      </c>
      <c r="C45" s="120"/>
      <c r="D45" s="120"/>
      <c r="E45" s="121"/>
      <c r="F45" s="132"/>
      <c r="G45" s="132">
        <f>SUM(G40:G44)</f>
        <v>0</v>
      </c>
      <c r="H45" s="121"/>
      <c r="I45" s="30">
        <f>SUM(I40:I44)</f>
        <v>0</v>
      </c>
      <c r="J45" s="30">
        <f t="shared" ref="J45:T45" si="8">SUM(J40:J44)</f>
        <v>0</v>
      </c>
      <c r="K45" s="30">
        <f t="shared" si="8"/>
        <v>0</v>
      </c>
      <c r="L45" s="30">
        <f t="shared" si="8"/>
        <v>0</v>
      </c>
      <c r="M45" s="30">
        <f t="shared" si="8"/>
        <v>0</v>
      </c>
      <c r="N45" s="30">
        <f t="shared" si="8"/>
        <v>0</v>
      </c>
      <c r="O45" s="30">
        <f t="shared" si="8"/>
        <v>0</v>
      </c>
      <c r="P45" s="30">
        <f t="shared" si="8"/>
        <v>0</v>
      </c>
      <c r="Q45" s="30">
        <f>SUM(Q40:Q44)</f>
        <v>0</v>
      </c>
      <c r="R45" s="30">
        <f t="shared" si="8"/>
        <v>0</v>
      </c>
      <c r="S45" s="30">
        <f t="shared" si="8"/>
        <v>0</v>
      </c>
      <c r="T45" s="30">
        <f t="shared" si="8"/>
        <v>0</v>
      </c>
      <c r="U45" s="30">
        <f>SUM(U40:U44)</f>
        <v>0</v>
      </c>
      <c r="V45" s="30">
        <f>SUM(V40:V44)</f>
        <v>0</v>
      </c>
      <c r="W45" s="30">
        <f>SUM(W40:W44)</f>
        <v>0</v>
      </c>
      <c r="X45" s="32" t="str">
        <f t="shared" si="6"/>
        <v>○</v>
      </c>
      <c r="AA45" s="1977"/>
      <c r="AB45" s="1977"/>
      <c r="AC45" s="1977"/>
      <c r="AD45" s="1977"/>
      <c r="AE45" s="1977"/>
      <c r="AF45" s="1977"/>
      <c r="AG45" s="1977"/>
      <c r="AH45" s="1977"/>
      <c r="AI45" s="1977"/>
      <c r="AJ45" s="1977"/>
      <c r="AK45" s="1977"/>
      <c r="AL45" s="1977"/>
      <c r="AM45" s="1977"/>
      <c r="AN45" s="1977"/>
    </row>
    <row r="46" spans="2:40" ht="18.600000000000001" customHeight="1" thickBot="1" x14ac:dyDescent="0.4">
      <c r="B46" s="33" t="s">
        <v>23</v>
      </c>
      <c r="C46" s="122"/>
      <c r="D46" s="122"/>
      <c r="E46" s="118"/>
      <c r="F46" s="137"/>
      <c r="G46" s="136">
        <f>G39+G45</f>
        <v>0</v>
      </c>
      <c r="H46" s="123"/>
      <c r="I46" s="93">
        <f>I39+I45</f>
        <v>0</v>
      </c>
      <c r="J46" s="93">
        <f t="shared" ref="J46:T46" si="9">J39+J45</f>
        <v>0</v>
      </c>
      <c r="K46" s="93">
        <f t="shared" si="9"/>
        <v>0</v>
      </c>
      <c r="L46" s="93">
        <f t="shared" si="9"/>
        <v>0</v>
      </c>
      <c r="M46" s="93">
        <f t="shared" si="9"/>
        <v>0</v>
      </c>
      <c r="N46" s="93">
        <f t="shared" si="9"/>
        <v>0</v>
      </c>
      <c r="O46" s="93">
        <f t="shared" si="9"/>
        <v>0</v>
      </c>
      <c r="P46" s="93">
        <f t="shared" si="9"/>
        <v>0</v>
      </c>
      <c r="Q46" s="93">
        <f>Q39+Q45</f>
        <v>0</v>
      </c>
      <c r="R46" s="93">
        <f t="shared" si="9"/>
        <v>0</v>
      </c>
      <c r="S46" s="93">
        <f t="shared" si="9"/>
        <v>0</v>
      </c>
      <c r="T46" s="93">
        <f t="shared" si="9"/>
        <v>0</v>
      </c>
      <c r="U46" s="290">
        <f>U39+U45</f>
        <v>0</v>
      </c>
      <c r="V46" s="22">
        <f>V39+V45</f>
        <v>0</v>
      </c>
      <c r="W46" s="959">
        <f>SUM(U46,V46)</f>
        <v>0</v>
      </c>
      <c r="X46" s="28" t="str">
        <f t="shared" si="6"/>
        <v>○</v>
      </c>
      <c r="AA46" s="1977"/>
      <c r="AB46" s="1977"/>
      <c r="AC46" s="1977"/>
      <c r="AD46" s="1977"/>
      <c r="AE46" s="1977"/>
      <c r="AF46" s="1977"/>
      <c r="AG46" s="1977"/>
      <c r="AH46" s="1977"/>
      <c r="AI46" s="1977"/>
      <c r="AJ46" s="1977"/>
      <c r="AK46" s="1977"/>
      <c r="AL46" s="1977"/>
      <c r="AM46" s="1977"/>
      <c r="AN46" s="1977"/>
    </row>
    <row r="47" spans="2:40" ht="18.600000000000001" customHeight="1" thickBot="1" x14ac:dyDescent="0.4">
      <c r="B47" s="6"/>
      <c r="C47" s="124"/>
      <c r="D47" s="124"/>
      <c r="E47" s="125"/>
      <c r="F47" s="126"/>
      <c r="G47" s="127"/>
      <c r="H47" s="126"/>
      <c r="I47" s="21"/>
      <c r="J47" s="21"/>
      <c r="K47" s="21"/>
      <c r="L47" s="21"/>
      <c r="M47" s="39" t="s">
        <v>46</v>
      </c>
      <c r="N47" s="22">
        <f>SUM(I46:N46)</f>
        <v>0</v>
      </c>
      <c r="O47" s="21"/>
      <c r="P47" s="40" t="s">
        <v>45</v>
      </c>
      <c r="Q47" s="22">
        <f>SUM(I46:Q46)</f>
        <v>0</v>
      </c>
      <c r="R47" s="21"/>
      <c r="S47" s="21"/>
      <c r="T47" s="21"/>
      <c r="U47" s="291" t="str">
        <f>IF(C9="","",IF(Q47+R46+S46+T46=U46,"○","入力エラー"))</f>
        <v/>
      </c>
      <c r="V47" s="39" t="s">
        <v>44</v>
      </c>
      <c r="W47" s="16">
        <f>IF('C-4'!V6="消費税抜き",0,ROUNDDOWN(W46*0.1,0))</f>
        <v>0</v>
      </c>
      <c r="AA47" s="1977"/>
      <c r="AB47" s="1977"/>
      <c r="AC47" s="1977"/>
      <c r="AD47" s="1977"/>
      <c r="AE47" s="1977"/>
      <c r="AF47" s="1977"/>
      <c r="AG47" s="1977"/>
      <c r="AH47" s="1977"/>
      <c r="AI47" s="1977"/>
      <c r="AJ47" s="1977"/>
      <c r="AK47" s="1977"/>
      <c r="AL47" s="1977"/>
      <c r="AM47" s="1977"/>
      <c r="AN47" s="1977"/>
    </row>
    <row r="48" spans="2:40" ht="18.75" x14ac:dyDescent="0.35">
      <c r="C48" s="128"/>
      <c r="D48" s="128"/>
      <c r="E48" s="129"/>
      <c r="F48" s="128"/>
      <c r="G48" s="130"/>
      <c r="H48" s="128"/>
      <c r="S48" s="21"/>
      <c r="T48" s="21"/>
      <c r="U48" s="156" t="s">
        <v>290</v>
      </c>
      <c r="V48" s="38" t="s">
        <v>23</v>
      </c>
      <c r="W48" s="16">
        <f>W46+W47</f>
        <v>0</v>
      </c>
    </row>
    <row r="49" spans="3:23" ht="18.75" x14ac:dyDescent="0.35">
      <c r="C49" s="128"/>
      <c r="D49" s="128"/>
      <c r="E49" s="129"/>
      <c r="F49" s="128"/>
      <c r="G49" s="130"/>
      <c r="H49" s="128"/>
      <c r="S49" s="21"/>
      <c r="T49" s="21"/>
      <c r="U49" s="156"/>
      <c r="V49" s="157"/>
      <c r="W49" s="158"/>
    </row>
    <row r="50" spans="3:23" ht="18.75" x14ac:dyDescent="0.35"/>
    <row r="51" spans="3:23" ht="18.75" x14ac:dyDescent="0.35"/>
  </sheetData>
  <sheetProtection formatCells="0" formatColumns="0" formatRows="0" insertColumns="0" insertRows="0" selectLockedCells="1"/>
  <mergeCells count="27">
    <mergeCell ref="Q2:W2"/>
    <mergeCell ref="B5:H5"/>
    <mergeCell ref="I5:U5"/>
    <mergeCell ref="V5:V8"/>
    <mergeCell ref="W5:W8"/>
    <mergeCell ref="R7:R8"/>
    <mergeCell ref="S7:S8"/>
    <mergeCell ref="T7:T8"/>
    <mergeCell ref="B3:N3"/>
    <mergeCell ref="B4:W4"/>
    <mergeCell ref="U6:U8"/>
    <mergeCell ref="D7:D8"/>
    <mergeCell ref="E7:E8"/>
    <mergeCell ref="F7:F8"/>
    <mergeCell ref="G7:G8"/>
    <mergeCell ref="H7:H8"/>
    <mergeCell ref="AA9:AN47"/>
    <mergeCell ref="X5:X8"/>
    <mergeCell ref="B6:B8"/>
    <mergeCell ref="C6:C8"/>
    <mergeCell ref="D6:H6"/>
    <mergeCell ref="I6:Q6"/>
    <mergeCell ref="B40:B42"/>
    <mergeCell ref="I7:N7"/>
    <mergeCell ref="O7:O8"/>
    <mergeCell ref="P7:P8"/>
    <mergeCell ref="Q7:Q8"/>
  </mergeCells>
  <phoneticPr fontId="13"/>
  <conditionalFormatting sqref="H9:H37">
    <cfRule type="containsBlanks" dxfId="67" priority="6">
      <formula>LEN(TRIM(H9))=0</formula>
    </cfRule>
  </conditionalFormatting>
  <conditionalFormatting sqref="H40:H44">
    <cfRule type="containsBlanks" dxfId="66" priority="5">
      <formula>LEN(TRIM(H40))=0</formula>
    </cfRule>
  </conditionalFormatting>
  <conditionalFormatting sqref="U47">
    <cfRule type="expression" dxfId="65" priority="2">
      <formula>$U$47="入力エラー"</formula>
    </cfRule>
  </conditionalFormatting>
  <dataValidations count="2">
    <dataValidation imeMode="off" allowBlank="1" showInputMessage="1" showErrorMessage="1" sqref="E40:T44 V40:V44 E9:T38 V9:V38" xr:uid="{A26D50A7-81C1-4ED5-ABEA-868A89B6BDE3}"/>
    <dataValidation imeMode="hiragana" allowBlank="1" showInputMessage="1" showErrorMessage="1" sqref="L2:N2" xr:uid="{5B0B57D3-E035-44FC-A16F-56BB6D4CC9CF}"/>
  </dataValidations>
  <pageMargins left="0.47244094488188981" right="0.19685039370078741" top="0.74803149606299213" bottom="0.74803149606299213" header="0.31496062992125984" footer="0.31496062992125984"/>
  <pageSetup paperSize="9" scale="57" fitToHeight="0" orientation="landscape" r:id="rId1"/>
  <rowBreaks count="1" manualBreakCount="1">
    <brk id="27" max="22" man="1"/>
  </rowBreaks>
  <extLst>
    <ext xmlns:x14="http://schemas.microsoft.com/office/spreadsheetml/2009/9/main" uri="{78C0D931-6437-407d-A8EE-F0AAD7539E65}">
      <x14:conditionalFormattings>
        <x14:conditionalFormatting xmlns:xm="http://schemas.microsoft.com/office/excel/2006/main">
          <x14:cfRule type="expression" priority="1" id="{0D4A63B8-479B-4626-9859-CCB51D3850BB}">
            <xm:f>'B-1'!$G$84=""</xm:f>
            <x14:dxf>
              <fill>
                <patternFill patternType="lightUp">
                  <bgColor theme="0" tint="-0.34998626667073579"/>
                </patternFill>
              </fill>
            </x14:dxf>
          </x14:cfRule>
          <xm:sqref>A1:XFD8 A48:XFD1048576 A9:Z47 AO9:XFD47</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05C68-84E6-4FA5-A727-3FB6DC56D1B2}">
  <sheetPr>
    <tabColor theme="9"/>
    <pageSetUpPr fitToPage="1"/>
  </sheetPr>
  <dimension ref="A1:AR45"/>
  <sheetViews>
    <sheetView showGridLines="0" view="pageBreakPreview" zoomScale="70" zoomScaleNormal="70" zoomScaleSheetLayoutView="70" workbookViewId="0">
      <selection activeCell="Y9" sqref="Y9:Z9"/>
    </sheetView>
  </sheetViews>
  <sheetFormatPr defaultColWidth="0" defaultRowHeight="18.75" zeroHeight="1" x14ac:dyDescent="0.35"/>
  <cols>
    <col min="1" max="1" width="1.42578125" style="315" customWidth="1"/>
    <col min="2" max="24" width="4.85546875" style="315" customWidth="1"/>
    <col min="25" max="25" width="4.85546875" style="316" customWidth="1"/>
    <col min="26" max="28" width="4.85546875" style="315" customWidth="1"/>
    <col min="29" max="29" width="4.85546875" style="317" customWidth="1"/>
    <col min="30" max="32" width="4.85546875" style="315" customWidth="1"/>
    <col min="33" max="34" width="25.42578125" style="315" customWidth="1"/>
    <col min="35" max="35" width="3.85546875" style="315" customWidth="1"/>
    <col min="36" max="44" width="4.7109375" style="315" customWidth="1"/>
    <col min="45" max="16384" width="4.7109375" style="315" hidden="1"/>
  </cols>
  <sheetData>
    <row r="1" spans="2:42" ht="23.25" customHeight="1" x14ac:dyDescent="0.35">
      <c r="B1" s="313"/>
      <c r="C1" s="314"/>
      <c r="D1" s="314"/>
      <c r="E1" s="314"/>
      <c r="F1" s="314"/>
      <c r="G1" s="314"/>
      <c r="H1" s="314"/>
      <c r="I1" s="314"/>
      <c r="J1" s="314"/>
      <c r="K1" s="314"/>
      <c r="L1" s="314"/>
    </row>
    <row r="2" spans="2:42" ht="42" customHeight="1" x14ac:dyDescent="0.35">
      <c r="B2" s="2009" t="s">
        <v>3126</v>
      </c>
      <c r="C2" s="2009"/>
      <c r="D2" s="2009"/>
      <c r="E2" s="2009"/>
      <c r="F2" s="2009"/>
      <c r="G2" s="2009"/>
      <c r="H2" s="2009"/>
      <c r="I2" s="2009"/>
      <c r="J2" s="2009"/>
      <c r="K2" s="2009"/>
      <c r="L2" s="2009"/>
      <c r="M2" s="2009"/>
      <c r="N2" s="2009"/>
      <c r="O2" s="2009"/>
      <c r="P2" s="2009"/>
      <c r="Q2" s="2009"/>
      <c r="R2" s="2009"/>
      <c r="S2" s="2009"/>
      <c r="T2" s="2009"/>
      <c r="U2" s="2009"/>
      <c r="V2" s="2009"/>
      <c r="W2" s="2009"/>
      <c r="X2" s="2009"/>
      <c r="Y2" s="2009"/>
      <c r="Z2" s="2009"/>
      <c r="AA2" s="2009"/>
      <c r="AB2" s="318"/>
      <c r="AC2" s="318"/>
      <c r="AD2" s="318"/>
    </row>
    <row r="3" spans="2:42" ht="24" x14ac:dyDescent="0.35">
      <c r="B3" s="319"/>
      <c r="C3" s="320"/>
      <c r="D3" s="320"/>
      <c r="E3" s="320"/>
      <c r="F3" s="320"/>
      <c r="G3" s="320"/>
      <c r="H3" s="321"/>
      <c r="I3" s="322"/>
      <c r="J3" s="322"/>
      <c r="K3" s="322"/>
      <c r="L3" s="320"/>
    </row>
    <row r="4" spans="2:42" s="324" customFormat="1" ht="35.1" customHeight="1" thickBot="1" x14ac:dyDescent="0.4">
      <c r="B4" s="323"/>
      <c r="C4" s="2011" t="s">
        <v>130</v>
      </c>
      <c r="D4" s="2011"/>
      <c r="E4" s="2011"/>
      <c r="F4" s="2011"/>
      <c r="G4" s="2011"/>
      <c r="H4" s="2010" t="str">
        <f>IF('B-1'!D20="","",'B-1'!D20)</f>
        <v/>
      </c>
      <c r="I4" s="2010"/>
      <c r="J4" s="2010"/>
      <c r="K4" s="2010"/>
      <c r="L4" s="2010"/>
      <c r="M4" s="2010"/>
      <c r="N4" s="2010"/>
      <c r="O4" s="2010"/>
      <c r="P4" s="2010"/>
      <c r="Q4" s="2010"/>
      <c r="R4" s="2010"/>
      <c r="S4" s="2010"/>
      <c r="T4" s="2010"/>
      <c r="U4" s="2010"/>
      <c r="V4" s="2010"/>
      <c r="Y4" s="325"/>
      <c r="AC4" s="326"/>
    </row>
    <row r="5" spans="2:42" s="324" customFormat="1" ht="24" x14ac:dyDescent="0.35">
      <c r="B5" s="327"/>
      <c r="C5" s="327"/>
      <c r="D5" s="327"/>
      <c r="E5" s="327"/>
      <c r="F5" s="327"/>
      <c r="G5" s="327"/>
      <c r="H5" s="328"/>
      <c r="I5" s="313"/>
      <c r="J5" s="313"/>
      <c r="K5" s="313"/>
      <c r="L5" s="329"/>
      <c r="Y5" s="325"/>
      <c r="AC5" s="326"/>
    </row>
    <row r="6" spans="2:42" s="324" customFormat="1" ht="35.1" customHeight="1" thickBot="1" x14ac:dyDescent="0.4">
      <c r="B6" s="323"/>
      <c r="C6" s="2012" t="s">
        <v>72</v>
      </c>
      <c r="D6" s="2012"/>
      <c r="E6" s="2012"/>
      <c r="F6" s="2012"/>
      <c r="G6" s="2012"/>
      <c r="H6" s="2012"/>
      <c r="I6" s="2012"/>
      <c r="J6" s="2012"/>
      <c r="K6" s="2012"/>
      <c r="L6" s="2012"/>
      <c r="M6" s="2012"/>
      <c r="N6" s="2012"/>
      <c r="O6" s="2012"/>
      <c r="P6" s="2012"/>
      <c r="Q6" s="2012"/>
      <c r="R6" s="2012"/>
      <c r="S6" s="2012"/>
      <c r="T6" s="2012"/>
      <c r="U6" s="2012"/>
      <c r="V6" s="2013" t="str">
        <f>IFERROR(IF(Y9="YES",AH6,IF(Y13="①",IF(AC21=0,AH6,AG6),IF(Y13="②",IF(AC28=0,AH6,AG6),IF(Y13="③",IF(AC35=0,AH6,AG6),IF(Y13="④",IF(AC40=0,AH6,AG6),IF(Y13="－",AG6,"")))))),"")</f>
        <v>消費税抜き</v>
      </c>
      <c r="W6" s="2013"/>
      <c r="X6" s="2013"/>
      <c r="Y6" s="2013"/>
      <c r="Z6" s="2013"/>
      <c r="AC6" s="326"/>
      <c r="AG6" s="330" t="s">
        <v>59</v>
      </c>
      <c r="AH6" s="330" t="s">
        <v>58</v>
      </c>
    </row>
    <row r="7" spans="2:42" s="324" customFormat="1" ht="35.1" customHeight="1" x14ac:dyDescent="0.35">
      <c r="B7" s="331"/>
      <c r="C7" s="331"/>
      <c r="D7" s="331"/>
      <c r="E7" s="331"/>
      <c r="F7" s="331"/>
      <c r="G7" s="332"/>
      <c r="H7" s="332"/>
      <c r="I7" s="332"/>
      <c r="J7" s="332"/>
      <c r="K7" s="332"/>
      <c r="L7" s="332"/>
      <c r="M7" s="333"/>
      <c r="Y7" s="334"/>
      <c r="AC7" s="326"/>
    </row>
    <row r="8" spans="2:42" s="335" customFormat="1" ht="35.1" customHeight="1" x14ac:dyDescent="0.35">
      <c r="C8" s="335" t="s">
        <v>74</v>
      </c>
      <c r="Y8" s="334"/>
      <c r="AC8" s="325"/>
    </row>
    <row r="9" spans="2:42" s="335" customFormat="1" ht="35.1" customHeight="1" thickBot="1" x14ac:dyDescent="0.4">
      <c r="C9" s="2004" t="s">
        <v>3051</v>
      </c>
      <c r="D9" s="2004"/>
      <c r="E9" s="2004"/>
      <c r="F9" s="2004"/>
      <c r="G9" s="2004"/>
      <c r="H9" s="2004"/>
      <c r="I9" s="2004"/>
      <c r="J9" s="2004"/>
      <c r="K9" s="2004"/>
      <c r="L9" s="2004"/>
      <c r="M9" s="2004"/>
      <c r="N9" s="2004"/>
      <c r="O9" s="2004"/>
      <c r="P9" s="2004"/>
      <c r="Q9" s="2004"/>
      <c r="R9" s="2004"/>
      <c r="S9" s="2004"/>
      <c r="T9" s="2004"/>
      <c r="U9" s="2004"/>
      <c r="V9" s="2004"/>
      <c r="W9" s="2004"/>
      <c r="Y9" s="2005" t="s">
        <v>425</v>
      </c>
      <c r="Z9" s="2005"/>
      <c r="AC9" s="2007" t="s">
        <v>3127</v>
      </c>
      <c r="AD9" s="2008"/>
      <c r="AE9" s="2008"/>
      <c r="AF9" s="2008"/>
      <c r="AG9" s="2008"/>
      <c r="AH9" s="2008"/>
      <c r="AI9" s="2008"/>
      <c r="AJ9" s="2008"/>
      <c r="AK9" s="2008"/>
      <c r="AL9" s="2008"/>
      <c r="AM9" s="2008"/>
      <c r="AN9" s="2008"/>
      <c r="AO9" s="2008"/>
      <c r="AP9" s="2008"/>
    </row>
    <row r="10" spans="2:42" s="335" customFormat="1" ht="24" x14ac:dyDescent="0.35">
      <c r="C10" s="335" t="s">
        <v>73</v>
      </c>
      <c r="Y10" s="336"/>
      <c r="AC10" s="2008"/>
      <c r="AD10" s="2008"/>
      <c r="AE10" s="2008"/>
      <c r="AF10" s="2008"/>
      <c r="AG10" s="2008"/>
      <c r="AH10" s="2008"/>
      <c r="AI10" s="2008"/>
      <c r="AJ10" s="2008"/>
      <c r="AK10" s="2008"/>
      <c r="AL10" s="2008"/>
      <c r="AM10" s="2008"/>
      <c r="AN10" s="2008"/>
      <c r="AO10" s="2008"/>
      <c r="AP10" s="2008"/>
    </row>
    <row r="11" spans="2:42" s="335" customFormat="1" ht="24" x14ac:dyDescent="0.35">
      <c r="C11" s="335" t="s">
        <v>75</v>
      </c>
      <c r="Y11" s="336"/>
      <c r="AC11" s="2008"/>
      <c r="AD11" s="2008"/>
      <c r="AE11" s="2008"/>
      <c r="AF11" s="2008"/>
      <c r="AG11" s="2008"/>
      <c r="AH11" s="2008"/>
      <c r="AI11" s="2008"/>
      <c r="AJ11" s="2008"/>
      <c r="AK11" s="2008"/>
      <c r="AL11" s="2008"/>
      <c r="AM11" s="2008"/>
      <c r="AN11" s="2008"/>
      <c r="AO11" s="2008"/>
      <c r="AP11" s="2008"/>
    </row>
    <row r="12" spans="2:42" s="335" customFormat="1" ht="35.1" customHeight="1" x14ac:dyDescent="0.35">
      <c r="Y12" s="336"/>
      <c r="AC12" s="325"/>
    </row>
    <row r="13" spans="2:42" s="335" customFormat="1" ht="35.1" customHeight="1" thickBot="1" x14ac:dyDescent="0.4">
      <c r="C13" s="335" t="s">
        <v>78</v>
      </c>
      <c r="Y13" s="2005" t="s">
        <v>426</v>
      </c>
      <c r="Z13" s="2005"/>
      <c r="AC13" s="325"/>
    </row>
    <row r="14" spans="2:42" s="335" customFormat="1" ht="35.1" customHeight="1" x14ac:dyDescent="0.35">
      <c r="C14" s="2006" t="s">
        <v>79</v>
      </c>
      <c r="D14" s="2006"/>
      <c r="E14" s="2006"/>
      <c r="F14" s="2006"/>
      <c r="G14" s="2006"/>
      <c r="H14" s="2006"/>
      <c r="I14" s="2006"/>
      <c r="J14" s="2006"/>
      <c r="K14" s="2006"/>
      <c r="L14" s="2006"/>
      <c r="M14" s="2006"/>
      <c r="N14" s="2006"/>
      <c r="O14" s="2006"/>
      <c r="P14" s="2006"/>
      <c r="Q14" s="2006"/>
      <c r="R14" s="2006"/>
      <c r="S14" s="2006"/>
      <c r="T14" s="2006"/>
      <c r="U14" s="2006"/>
      <c r="V14" s="2006"/>
      <c r="W14" s="2006"/>
      <c r="Y14" s="337"/>
      <c r="AC14" s="325"/>
    </row>
    <row r="15" spans="2:42" s="335" customFormat="1" ht="35.1" customHeight="1" x14ac:dyDescent="0.35">
      <c r="C15" s="2006" t="s">
        <v>80</v>
      </c>
      <c r="D15" s="2006"/>
      <c r="E15" s="2006"/>
      <c r="F15" s="2006"/>
      <c r="G15" s="2006"/>
      <c r="H15" s="2006"/>
      <c r="I15" s="2006"/>
      <c r="J15" s="2006"/>
      <c r="K15" s="2006"/>
      <c r="L15" s="2006"/>
      <c r="M15" s="2006"/>
      <c r="N15" s="2006"/>
      <c r="O15" s="2006"/>
      <c r="P15" s="2006"/>
      <c r="Q15" s="2006"/>
      <c r="R15" s="2006"/>
      <c r="S15" s="2006"/>
      <c r="T15" s="2006"/>
      <c r="U15" s="2006"/>
      <c r="V15" s="2006"/>
      <c r="W15" s="2006"/>
      <c r="Y15" s="337"/>
      <c r="AC15" s="325"/>
    </row>
    <row r="16" spans="2:42" s="335" customFormat="1" ht="35.1" customHeight="1" x14ac:dyDescent="0.35">
      <c r="C16" s="2006" t="s">
        <v>81</v>
      </c>
      <c r="D16" s="2006"/>
      <c r="E16" s="2006"/>
      <c r="F16" s="2006"/>
      <c r="G16" s="2006"/>
      <c r="H16" s="2006"/>
      <c r="I16" s="2006"/>
      <c r="J16" s="2006"/>
      <c r="K16" s="2006"/>
      <c r="L16" s="2006"/>
      <c r="M16" s="2006"/>
      <c r="N16" s="2006"/>
      <c r="O16" s="2006"/>
      <c r="P16" s="2006"/>
      <c r="Q16" s="2006"/>
      <c r="R16" s="2006"/>
      <c r="S16" s="2006"/>
      <c r="T16" s="2006"/>
      <c r="U16" s="2006"/>
      <c r="V16" s="2006"/>
      <c r="W16" s="2006"/>
      <c r="Y16" s="337"/>
      <c r="AC16" s="325"/>
    </row>
    <row r="17" spans="3:29" s="335" customFormat="1" ht="35.1" customHeight="1" x14ac:dyDescent="0.35">
      <c r="C17" s="2006" t="s">
        <v>2963</v>
      </c>
      <c r="D17" s="2006"/>
      <c r="E17" s="2006"/>
      <c r="F17" s="2006"/>
      <c r="G17" s="2006"/>
      <c r="H17" s="2006"/>
      <c r="I17" s="2006"/>
      <c r="J17" s="2006"/>
      <c r="K17" s="2006"/>
      <c r="L17" s="2006"/>
      <c r="M17" s="2006"/>
      <c r="N17" s="2006"/>
      <c r="O17" s="2006"/>
      <c r="P17" s="2006"/>
      <c r="Q17" s="2006"/>
      <c r="R17" s="2006"/>
      <c r="S17" s="2006"/>
      <c r="T17" s="2006"/>
      <c r="U17" s="2006"/>
      <c r="V17" s="2006"/>
      <c r="W17" s="2006"/>
      <c r="Y17" s="337"/>
      <c r="AC17" s="325"/>
    </row>
    <row r="18" spans="3:29" s="335" customFormat="1" ht="24" x14ac:dyDescent="0.35">
      <c r="C18" s="335" t="s">
        <v>255</v>
      </c>
      <c r="Y18" s="337"/>
      <c r="AC18" s="325"/>
    </row>
    <row r="19" spans="3:29" s="335" customFormat="1" ht="24" x14ac:dyDescent="0.35">
      <c r="C19" s="335" t="s">
        <v>76</v>
      </c>
      <c r="Y19" s="336"/>
      <c r="AC19" s="325"/>
    </row>
    <row r="20" spans="3:29" s="335" customFormat="1" ht="35.1" customHeight="1" x14ac:dyDescent="0.35">
      <c r="Y20" s="336"/>
      <c r="AC20" s="325"/>
    </row>
    <row r="21" spans="3:29" s="335" customFormat="1" ht="35.1" customHeight="1" x14ac:dyDescent="0.35">
      <c r="C21" s="335" t="s">
        <v>77</v>
      </c>
      <c r="Y21" s="336"/>
      <c r="AC21" s="325">
        <f>COUNTIF(Y22:Z25,"NO")</f>
        <v>0</v>
      </c>
    </row>
    <row r="22" spans="3:29" s="335" customFormat="1" ht="35.1" customHeight="1" thickBot="1" x14ac:dyDescent="0.4">
      <c r="C22" s="2004" t="s">
        <v>62</v>
      </c>
      <c r="D22" s="2004"/>
      <c r="E22" s="2004"/>
      <c r="F22" s="2004"/>
      <c r="G22" s="2004"/>
      <c r="H22" s="2004"/>
      <c r="I22" s="2004"/>
      <c r="J22" s="2004"/>
      <c r="K22" s="2004"/>
      <c r="L22" s="2004"/>
      <c r="M22" s="2004"/>
      <c r="N22" s="2004"/>
      <c r="O22" s="2004"/>
      <c r="P22" s="2004"/>
      <c r="Q22" s="2004"/>
      <c r="R22" s="2004"/>
      <c r="S22" s="2004"/>
      <c r="T22" s="2004"/>
      <c r="U22" s="2004"/>
      <c r="V22" s="2004"/>
      <c r="W22" s="2004"/>
      <c r="Y22" s="2005"/>
      <c r="Z22" s="2005"/>
      <c r="AC22" s="325"/>
    </row>
    <row r="23" spans="3:29" s="335" customFormat="1" ht="35.1" customHeight="1" thickBot="1" x14ac:dyDescent="0.4">
      <c r="C23" s="2004" t="s">
        <v>63</v>
      </c>
      <c r="D23" s="2004"/>
      <c r="E23" s="2004"/>
      <c r="F23" s="2004"/>
      <c r="G23" s="2004"/>
      <c r="H23" s="2004"/>
      <c r="I23" s="2004"/>
      <c r="J23" s="2004"/>
      <c r="K23" s="2004"/>
      <c r="L23" s="2004"/>
      <c r="M23" s="2004"/>
      <c r="N23" s="2004"/>
      <c r="O23" s="2004"/>
      <c r="P23" s="2004"/>
      <c r="Q23" s="2004"/>
      <c r="R23" s="2004"/>
      <c r="S23" s="2004"/>
      <c r="T23" s="2004"/>
      <c r="U23" s="2004"/>
      <c r="V23" s="2004"/>
      <c r="W23" s="2004"/>
      <c r="Y23" s="2005"/>
      <c r="Z23" s="2005"/>
      <c r="AC23" s="325"/>
    </row>
    <row r="24" spans="3:29" s="335" customFormat="1" ht="35.1" customHeight="1" thickBot="1" x14ac:dyDescent="0.4">
      <c r="C24" s="2004" t="s">
        <v>64</v>
      </c>
      <c r="D24" s="2004"/>
      <c r="E24" s="2004"/>
      <c r="F24" s="2004"/>
      <c r="G24" s="2004"/>
      <c r="H24" s="2004"/>
      <c r="I24" s="2004"/>
      <c r="J24" s="2004"/>
      <c r="K24" s="2004"/>
      <c r="L24" s="2004"/>
      <c r="M24" s="2004"/>
      <c r="N24" s="2004"/>
      <c r="O24" s="2004"/>
      <c r="P24" s="2004"/>
      <c r="Q24" s="2004"/>
      <c r="R24" s="2004"/>
      <c r="S24" s="2004"/>
      <c r="T24" s="2004"/>
      <c r="U24" s="2004"/>
      <c r="V24" s="2004"/>
      <c r="W24" s="2004"/>
      <c r="Y24" s="2005"/>
      <c r="Z24" s="2005"/>
      <c r="AC24" s="325"/>
    </row>
    <row r="25" spans="3:29" s="335" customFormat="1" ht="35.1" customHeight="1" thickBot="1" x14ac:dyDescent="0.4">
      <c r="C25" s="2004" t="s">
        <v>65</v>
      </c>
      <c r="D25" s="2004"/>
      <c r="E25" s="2004"/>
      <c r="F25" s="2004"/>
      <c r="G25" s="2004"/>
      <c r="H25" s="2004"/>
      <c r="I25" s="2004"/>
      <c r="J25" s="2004"/>
      <c r="K25" s="2004"/>
      <c r="L25" s="2004"/>
      <c r="M25" s="2004"/>
      <c r="N25" s="2004"/>
      <c r="O25" s="2004"/>
      <c r="P25" s="2004"/>
      <c r="Q25" s="2004"/>
      <c r="R25" s="2004"/>
      <c r="S25" s="2004"/>
      <c r="T25" s="2004"/>
      <c r="U25" s="2004"/>
      <c r="V25" s="2004"/>
      <c r="W25" s="2004"/>
      <c r="Y25" s="2005"/>
      <c r="Z25" s="2005"/>
      <c r="AC25" s="325"/>
    </row>
    <row r="26" spans="3:29" s="335" customFormat="1" ht="24" x14ac:dyDescent="0.35">
      <c r="C26" s="335" t="s">
        <v>85</v>
      </c>
      <c r="Y26" s="336"/>
      <c r="AC26" s="325"/>
    </row>
    <row r="27" spans="3:29" s="335" customFormat="1" ht="35.1" customHeight="1" x14ac:dyDescent="0.35">
      <c r="Y27" s="336"/>
      <c r="AC27" s="325"/>
    </row>
    <row r="28" spans="3:29" s="335" customFormat="1" ht="35.1" customHeight="1" x14ac:dyDescent="0.35">
      <c r="C28" s="335" t="s">
        <v>82</v>
      </c>
      <c r="Y28" s="336"/>
      <c r="AC28" s="325">
        <f>COUNTIF(Y29:Z32,"NO")</f>
        <v>0</v>
      </c>
    </row>
    <row r="29" spans="3:29" s="335" customFormat="1" ht="35.1" customHeight="1" thickBot="1" x14ac:dyDescent="0.4">
      <c r="C29" s="2004" t="s">
        <v>66</v>
      </c>
      <c r="D29" s="2004"/>
      <c r="E29" s="2004"/>
      <c r="F29" s="2004"/>
      <c r="G29" s="2004"/>
      <c r="H29" s="2004"/>
      <c r="I29" s="2004"/>
      <c r="J29" s="2004"/>
      <c r="K29" s="2004"/>
      <c r="L29" s="2004"/>
      <c r="M29" s="2004"/>
      <c r="N29" s="2004"/>
      <c r="O29" s="2004"/>
      <c r="P29" s="2004"/>
      <c r="Q29" s="2004"/>
      <c r="R29" s="2004"/>
      <c r="S29" s="2004"/>
      <c r="T29" s="2004"/>
      <c r="U29" s="2004"/>
      <c r="V29" s="2004"/>
      <c r="W29" s="2004"/>
      <c r="Y29" s="2005"/>
      <c r="Z29" s="2005"/>
      <c r="AC29" s="325"/>
    </row>
    <row r="30" spans="3:29" s="335" customFormat="1" ht="35.1" customHeight="1" thickBot="1" x14ac:dyDescent="0.4">
      <c r="C30" s="2004" t="s">
        <v>67</v>
      </c>
      <c r="D30" s="2004"/>
      <c r="E30" s="2004"/>
      <c r="F30" s="2004"/>
      <c r="G30" s="2004"/>
      <c r="H30" s="2004"/>
      <c r="I30" s="2004"/>
      <c r="J30" s="2004"/>
      <c r="K30" s="2004"/>
      <c r="L30" s="2004"/>
      <c r="M30" s="2004"/>
      <c r="N30" s="2004"/>
      <c r="O30" s="2004"/>
      <c r="P30" s="2004"/>
      <c r="Q30" s="2004"/>
      <c r="R30" s="2004"/>
      <c r="S30" s="2004"/>
      <c r="T30" s="2004"/>
      <c r="U30" s="2004"/>
      <c r="V30" s="2004"/>
      <c r="W30" s="2004"/>
      <c r="Y30" s="2005"/>
      <c r="Z30" s="2005"/>
      <c r="AC30" s="325"/>
    </row>
    <row r="31" spans="3:29" s="335" customFormat="1" ht="35.1" customHeight="1" thickBot="1" x14ac:dyDescent="0.4">
      <c r="C31" s="2004" t="s">
        <v>68</v>
      </c>
      <c r="D31" s="2004"/>
      <c r="E31" s="2004"/>
      <c r="F31" s="2004"/>
      <c r="G31" s="2004"/>
      <c r="H31" s="2004"/>
      <c r="I31" s="2004"/>
      <c r="J31" s="2004"/>
      <c r="K31" s="2004"/>
      <c r="L31" s="2004"/>
      <c r="M31" s="2004"/>
      <c r="N31" s="2004"/>
      <c r="O31" s="2004"/>
      <c r="P31" s="2004"/>
      <c r="Q31" s="2004"/>
      <c r="R31" s="2004"/>
      <c r="S31" s="2004"/>
      <c r="T31" s="2004"/>
      <c r="U31" s="2004"/>
      <c r="V31" s="2004"/>
      <c r="W31" s="2004"/>
      <c r="Y31" s="2005"/>
      <c r="Z31" s="2005"/>
      <c r="AC31" s="325"/>
    </row>
    <row r="32" spans="3:29" s="335" customFormat="1" ht="35.1" customHeight="1" thickBot="1" x14ac:dyDescent="0.4">
      <c r="C32" s="2004" t="s">
        <v>69</v>
      </c>
      <c r="D32" s="2004"/>
      <c r="E32" s="2004"/>
      <c r="F32" s="2004"/>
      <c r="G32" s="2004"/>
      <c r="H32" s="2004"/>
      <c r="I32" s="2004"/>
      <c r="J32" s="2004"/>
      <c r="K32" s="2004"/>
      <c r="L32" s="2004"/>
      <c r="M32" s="2004"/>
      <c r="N32" s="2004"/>
      <c r="O32" s="2004"/>
      <c r="P32" s="2004"/>
      <c r="Q32" s="2004"/>
      <c r="R32" s="2004"/>
      <c r="S32" s="2004"/>
      <c r="T32" s="2004"/>
      <c r="U32" s="2004"/>
      <c r="V32" s="2004"/>
      <c r="W32" s="2004"/>
      <c r="Y32" s="2005"/>
      <c r="Z32" s="2005"/>
      <c r="AC32" s="325"/>
    </row>
    <row r="33" spans="3:29" s="335" customFormat="1" ht="24" x14ac:dyDescent="0.35">
      <c r="C33" s="335" t="s">
        <v>85</v>
      </c>
      <c r="Y33" s="336"/>
      <c r="AC33" s="325"/>
    </row>
    <row r="34" spans="3:29" s="335" customFormat="1" ht="35.1" customHeight="1" x14ac:dyDescent="0.35">
      <c r="Y34" s="336"/>
      <c r="AC34" s="325"/>
    </row>
    <row r="35" spans="3:29" s="335" customFormat="1" ht="35.1" customHeight="1" x14ac:dyDescent="0.35">
      <c r="C35" s="335" t="s">
        <v>83</v>
      </c>
      <c r="Y35" s="336"/>
      <c r="AC35" s="325">
        <f>COUNTIF(Y36:Z37,"NO")</f>
        <v>0</v>
      </c>
    </row>
    <row r="36" spans="3:29" s="335" customFormat="1" ht="35.1" customHeight="1" thickBot="1" x14ac:dyDescent="0.4">
      <c r="C36" s="2004" t="s">
        <v>70</v>
      </c>
      <c r="D36" s="2004"/>
      <c r="E36" s="2004"/>
      <c r="F36" s="2004"/>
      <c r="G36" s="2004"/>
      <c r="H36" s="2004"/>
      <c r="I36" s="2004"/>
      <c r="J36" s="2004"/>
      <c r="K36" s="2004"/>
      <c r="L36" s="2004"/>
      <c r="M36" s="2004"/>
      <c r="N36" s="2004"/>
      <c r="O36" s="2004"/>
      <c r="P36" s="2004"/>
      <c r="Q36" s="2004"/>
      <c r="R36" s="2004"/>
      <c r="S36" s="2004"/>
      <c r="T36" s="2004"/>
      <c r="U36" s="2004"/>
      <c r="V36" s="2004"/>
      <c r="W36" s="2004"/>
      <c r="Y36" s="2005"/>
      <c r="Z36" s="2005"/>
      <c r="AC36" s="325"/>
    </row>
    <row r="37" spans="3:29" s="335" customFormat="1" ht="35.1" customHeight="1" thickBot="1" x14ac:dyDescent="0.4">
      <c r="C37" s="2004" t="s">
        <v>84</v>
      </c>
      <c r="D37" s="2004"/>
      <c r="E37" s="2004"/>
      <c r="F37" s="2004"/>
      <c r="G37" s="2004"/>
      <c r="H37" s="2004"/>
      <c r="I37" s="2004"/>
      <c r="J37" s="2004"/>
      <c r="K37" s="2004"/>
      <c r="L37" s="2004"/>
      <c r="M37" s="2004"/>
      <c r="N37" s="2004"/>
      <c r="O37" s="2004"/>
      <c r="P37" s="2004"/>
      <c r="Q37" s="2004"/>
      <c r="R37" s="2004"/>
      <c r="S37" s="2004"/>
      <c r="T37" s="2004"/>
      <c r="U37" s="2004"/>
      <c r="V37" s="2004"/>
      <c r="W37" s="2004"/>
      <c r="Y37" s="2005"/>
      <c r="Z37" s="2005"/>
      <c r="AC37" s="325"/>
    </row>
    <row r="38" spans="3:29" s="335" customFormat="1" ht="24" x14ac:dyDescent="0.35">
      <c r="C38" s="335" t="s">
        <v>86</v>
      </c>
      <c r="Y38" s="336"/>
      <c r="AC38" s="325"/>
    </row>
    <row r="39" spans="3:29" s="335" customFormat="1" ht="35.1" customHeight="1" x14ac:dyDescent="0.35">
      <c r="Y39" s="336"/>
      <c r="AC39" s="325"/>
    </row>
    <row r="40" spans="3:29" s="335" customFormat="1" ht="35.1" customHeight="1" x14ac:dyDescent="0.35">
      <c r="C40" s="335" t="s">
        <v>2964</v>
      </c>
      <c r="Y40" s="336"/>
      <c r="AC40" s="325">
        <f>COUNTIF(Y41,"NO")</f>
        <v>0</v>
      </c>
    </row>
    <row r="41" spans="3:29" s="335" customFormat="1" ht="35.1" customHeight="1" thickBot="1" x14ac:dyDescent="0.4">
      <c r="C41" s="2004" t="s">
        <v>71</v>
      </c>
      <c r="D41" s="2004"/>
      <c r="E41" s="2004"/>
      <c r="F41" s="2004"/>
      <c r="G41" s="2004"/>
      <c r="H41" s="2004"/>
      <c r="I41" s="2004"/>
      <c r="J41" s="2004"/>
      <c r="K41" s="2004"/>
      <c r="L41" s="2004"/>
      <c r="M41" s="2004"/>
      <c r="N41" s="2004"/>
      <c r="O41" s="2004"/>
      <c r="P41" s="2004"/>
      <c r="Q41" s="2004"/>
      <c r="R41" s="2004"/>
      <c r="S41" s="2004"/>
      <c r="T41" s="2004"/>
      <c r="U41" s="2004"/>
      <c r="V41" s="2004"/>
      <c r="W41" s="2004"/>
      <c r="Y41" s="2005"/>
      <c r="Z41" s="2005"/>
      <c r="AC41" s="325"/>
    </row>
    <row r="42" spans="3:29" s="335" customFormat="1" ht="24" x14ac:dyDescent="0.35">
      <c r="C42" s="335" t="s">
        <v>87</v>
      </c>
      <c r="Y42" s="336"/>
      <c r="AC42" s="325"/>
    </row>
    <row r="43" spans="3:29" s="338" customFormat="1" ht="24" x14ac:dyDescent="0.35">
      <c r="Y43" s="339"/>
      <c r="AC43" s="340"/>
    </row>
    <row r="44" spans="3:29" x14ac:dyDescent="0.35"/>
    <row r="45" spans="3:29" x14ac:dyDescent="0.35"/>
  </sheetData>
  <sheetProtection sheet="1" objects="1" scenarios="1" selectLockedCells="1"/>
  <mergeCells count="35">
    <mergeCell ref="B2:AA2"/>
    <mergeCell ref="Y32:Z32"/>
    <mergeCell ref="H4:V4"/>
    <mergeCell ref="C4:G4"/>
    <mergeCell ref="C6:U6"/>
    <mergeCell ref="V6:Z6"/>
    <mergeCell ref="Y23:Z23"/>
    <mergeCell ref="Y24:Z24"/>
    <mergeCell ref="Y25:Z25"/>
    <mergeCell ref="C29:W29"/>
    <mergeCell ref="C30:W30"/>
    <mergeCell ref="C31:W31"/>
    <mergeCell ref="Y29:Z29"/>
    <mergeCell ref="Y22:Z22"/>
    <mergeCell ref="C17:W17"/>
    <mergeCell ref="AC9:AP11"/>
    <mergeCell ref="C32:W32"/>
    <mergeCell ref="C36:W36"/>
    <mergeCell ref="C37:W37"/>
    <mergeCell ref="Y41:Z41"/>
    <mergeCell ref="C41:W41"/>
    <mergeCell ref="C24:W24"/>
    <mergeCell ref="C25:W25"/>
    <mergeCell ref="Y9:Z9"/>
    <mergeCell ref="C9:W9"/>
    <mergeCell ref="C14:W14"/>
    <mergeCell ref="C15:W15"/>
    <mergeCell ref="C16:W16"/>
    <mergeCell ref="Y30:Z30"/>
    <mergeCell ref="Y31:Z31"/>
    <mergeCell ref="Y13:Z13"/>
    <mergeCell ref="C22:W22"/>
    <mergeCell ref="C23:W23"/>
    <mergeCell ref="Y36:Z36"/>
    <mergeCell ref="Y37:Z37"/>
  </mergeCells>
  <phoneticPr fontId="13"/>
  <conditionalFormatting sqref="V6">
    <cfRule type="containsBlanks" dxfId="63" priority="37">
      <formula>LEN(TRIM(V6))=0</formula>
    </cfRule>
  </conditionalFormatting>
  <conditionalFormatting sqref="Y9">
    <cfRule type="containsBlanks" dxfId="62" priority="31">
      <formula>LEN(TRIM(Y9))=0</formula>
    </cfRule>
  </conditionalFormatting>
  <conditionalFormatting sqref="Y13">
    <cfRule type="containsBlanks" dxfId="61" priority="26">
      <formula>LEN(TRIM(Y13))=0</formula>
    </cfRule>
  </conditionalFormatting>
  <conditionalFormatting sqref="Y36:Y37">
    <cfRule type="containsBlanks" dxfId="60" priority="40">
      <formula>LEN(TRIM(Y36))=0</formula>
    </cfRule>
  </conditionalFormatting>
  <conditionalFormatting sqref="Y41">
    <cfRule type="containsBlanks" dxfId="59" priority="41">
      <formula>LEN(TRIM(Y41))=0</formula>
    </cfRule>
  </conditionalFormatting>
  <conditionalFormatting sqref="Y29:Y32">
    <cfRule type="containsBlanks" dxfId="58" priority="39">
      <formula>LEN(TRIM(Y29))=0</formula>
    </cfRule>
  </conditionalFormatting>
  <conditionalFormatting sqref="Y22:Y25">
    <cfRule type="containsBlanks" dxfId="57" priority="38">
      <formula>LEN(TRIM(Y22))=0</formula>
    </cfRule>
  </conditionalFormatting>
  <conditionalFormatting sqref="AG7">
    <cfRule type="cellIs" dxfId="56" priority="11" operator="equal">
      <formula>"YES"</formula>
    </cfRule>
  </conditionalFormatting>
  <conditionalFormatting sqref="B13:AA43">
    <cfRule type="expression" dxfId="55" priority="2">
      <formula>$Y$9="YES"</formula>
    </cfRule>
  </conditionalFormatting>
  <dataValidations count="2">
    <dataValidation type="list" allowBlank="1" showInputMessage="1" showErrorMessage="1" sqref="Y9 Y41 Y36:Y37 Y29:Y32 Y22:Y25" xr:uid="{683FEC2F-79E3-425E-A90D-557B3D726EC1}">
      <formula1>"YES,NO"</formula1>
    </dataValidation>
    <dataValidation type="list" allowBlank="1" showInputMessage="1" showErrorMessage="1" sqref="Y13:Z13" xr:uid="{BBFEFCE7-B620-4C5B-B42C-0E29E96E78AE}">
      <formula1>"①,②,③,④,－"</formula1>
    </dataValidation>
  </dataValidations>
  <pageMargins left="0.70866141732283472" right="0.31496062992125984" top="0.55118110236220474" bottom="0.55118110236220474" header="0.31496062992125984" footer="0.31496062992125984"/>
  <pageSetup paperSize="9" scale="74" fitToHeight="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BD5633-DA27-4676-80B3-2F21A940AA34}">
  <sheetPr>
    <tabColor theme="9"/>
    <pageSetUpPr fitToPage="1"/>
  </sheetPr>
  <dimension ref="A1:WVN36"/>
  <sheetViews>
    <sheetView showGridLines="0" view="pageBreakPreview" zoomScaleNormal="115" zoomScaleSheetLayoutView="100" workbookViewId="0">
      <selection activeCell="G7" sqref="G7:H7"/>
    </sheetView>
  </sheetViews>
  <sheetFormatPr defaultColWidth="0" defaultRowHeight="12.75" zeroHeight="1" x14ac:dyDescent="0.35"/>
  <cols>
    <col min="1" max="1" width="4.5703125" style="507" customWidth="1"/>
    <col min="2" max="2" width="6" style="507" customWidth="1"/>
    <col min="3" max="3" width="12.85546875" style="964" customWidth="1"/>
    <col min="4" max="4" width="12.85546875" style="507" customWidth="1"/>
    <col min="5" max="5" width="12.85546875" style="964" customWidth="1"/>
    <col min="6" max="6" width="12.85546875" style="507" customWidth="1"/>
    <col min="7" max="7" width="12.85546875" style="966" customWidth="1"/>
    <col min="8" max="9" width="12.85546875" style="507" customWidth="1"/>
    <col min="10" max="10" width="21.85546875" style="507" customWidth="1"/>
    <col min="11" max="11" width="5.140625" style="507" customWidth="1"/>
    <col min="12" max="12" width="9.140625" style="507" customWidth="1"/>
    <col min="13" max="15" width="23.85546875" style="507" customWidth="1"/>
    <col min="16" max="16" width="9.140625" style="507" customWidth="1"/>
    <col min="17" max="21" width="9.140625" style="507" hidden="1" customWidth="1"/>
    <col min="22" max="244" width="9.140625" style="507" hidden="1"/>
    <col min="245" max="245" width="12.5703125" style="507" hidden="1"/>
    <col min="246" max="249" width="9.140625" style="507" hidden="1"/>
    <col min="250" max="250" width="13.5703125" style="507" hidden="1"/>
    <col min="251" max="252" width="7.140625" style="507" hidden="1"/>
    <col min="253" max="253" width="15.28515625" style="507" hidden="1"/>
    <col min="254" max="255" width="6.85546875" style="507" hidden="1"/>
    <col min="256" max="256" width="14.85546875" style="507" hidden="1"/>
    <col min="257" max="258" width="5.85546875" style="507" hidden="1"/>
    <col min="259" max="259" width="12.140625" style="507" hidden="1"/>
    <col min="260" max="260" width="17" style="507" hidden="1"/>
    <col min="261" max="261" width="22" style="507" hidden="1"/>
    <col min="262" max="262" width="1.140625" style="507" hidden="1"/>
    <col min="263" max="500" width="9.140625" style="507" hidden="1"/>
    <col min="501" max="501" width="12.5703125" style="507" hidden="1"/>
    <col min="502" max="505" width="9.140625" style="507" hidden="1"/>
    <col min="506" max="506" width="13.5703125" style="507" hidden="1"/>
    <col min="507" max="508" width="7.140625" style="507" hidden="1"/>
    <col min="509" max="509" width="15.28515625" style="507" hidden="1"/>
    <col min="510" max="511" width="6.85546875" style="507" hidden="1"/>
    <col min="512" max="512" width="14.85546875" style="507" hidden="1"/>
    <col min="513" max="514" width="5.85546875" style="507" hidden="1"/>
    <col min="515" max="515" width="12.140625" style="507" hidden="1"/>
    <col min="516" max="516" width="17" style="507" hidden="1"/>
    <col min="517" max="517" width="22" style="507" hidden="1"/>
    <col min="518" max="518" width="1.140625" style="507" hidden="1"/>
    <col min="519" max="756" width="9.140625" style="507" hidden="1"/>
    <col min="757" max="757" width="12.5703125" style="507" hidden="1"/>
    <col min="758" max="761" width="9.140625" style="507" hidden="1"/>
    <col min="762" max="762" width="13.5703125" style="507" hidden="1"/>
    <col min="763" max="764" width="7.140625" style="507" hidden="1"/>
    <col min="765" max="765" width="15.28515625" style="507" hidden="1"/>
    <col min="766" max="767" width="6.85546875" style="507" hidden="1"/>
    <col min="768" max="768" width="14.85546875" style="507" hidden="1"/>
    <col min="769" max="770" width="5.85546875" style="507" hidden="1"/>
    <col min="771" max="771" width="12.140625" style="507" hidden="1"/>
    <col min="772" max="772" width="17" style="507" hidden="1"/>
    <col min="773" max="773" width="22" style="507" hidden="1"/>
    <col min="774" max="774" width="1.140625" style="507" hidden="1"/>
    <col min="775" max="1012" width="9.140625" style="507" hidden="1"/>
    <col min="1013" max="1013" width="12.5703125" style="507" hidden="1"/>
    <col min="1014" max="1017" width="9.140625" style="507" hidden="1"/>
    <col min="1018" max="1018" width="13.5703125" style="507" hidden="1"/>
    <col min="1019" max="1020" width="7.140625" style="507" hidden="1"/>
    <col min="1021" max="1021" width="15.28515625" style="507" hidden="1"/>
    <col min="1022" max="1023" width="6.85546875" style="507" hidden="1"/>
    <col min="1024" max="1024" width="14.85546875" style="507" hidden="1"/>
    <col min="1025" max="1026" width="5.85546875" style="507" hidden="1"/>
    <col min="1027" max="1027" width="12.140625" style="507" hidden="1"/>
    <col min="1028" max="1028" width="17" style="507" hidden="1"/>
    <col min="1029" max="1029" width="22" style="507" hidden="1"/>
    <col min="1030" max="1030" width="1.140625" style="507" hidden="1"/>
    <col min="1031" max="1268" width="9.140625" style="507" hidden="1"/>
    <col min="1269" max="1269" width="12.5703125" style="507" hidden="1"/>
    <col min="1270" max="1273" width="9.140625" style="507" hidden="1"/>
    <col min="1274" max="1274" width="13.5703125" style="507" hidden="1"/>
    <col min="1275" max="1276" width="7.140625" style="507" hidden="1"/>
    <col min="1277" max="1277" width="15.28515625" style="507" hidden="1"/>
    <col min="1278" max="1279" width="6.85546875" style="507" hidden="1"/>
    <col min="1280" max="1280" width="14.85546875" style="507" hidden="1"/>
    <col min="1281" max="1282" width="5.85546875" style="507" hidden="1"/>
    <col min="1283" max="1283" width="12.140625" style="507" hidden="1"/>
    <col min="1284" max="1284" width="17" style="507" hidden="1"/>
    <col min="1285" max="1285" width="22" style="507" hidden="1"/>
    <col min="1286" max="1286" width="1.140625" style="507" hidden="1"/>
    <col min="1287" max="1524" width="9.140625" style="507" hidden="1"/>
    <col min="1525" max="1525" width="12.5703125" style="507" hidden="1"/>
    <col min="1526" max="1529" width="9.140625" style="507" hidden="1"/>
    <col min="1530" max="1530" width="13.5703125" style="507" hidden="1"/>
    <col min="1531" max="1532" width="7.140625" style="507" hidden="1"/>
    <col min="1533" max="1533" width="15.28515625" style="507" hidden="1"/>
    <col min="1534" max="1535" width="6.85546875" style="507" hidden="1"/>
    <col min="1536" max="1536" width="14.85546875" style="507" hidden="1"/>
    <col min="1537" max="1538" width="5.85546875" style="507" hidden="1"/>
    <col min="1539" max="1539" width="12.140625" style="507" hidden="1"/>
    <col min="1540" max="1540" width="17" style="507" hidden="1"/>
    <col min="1541" max="1541" width="22" style="507" hidden="1"/>
    <col min="1542" max="1542" width="1.140625" style="507" hidden="1"/>
    <col min="1543" max="1780" width="9.140625" style="507" hidden="1"/>
    <col min="1781" max="1781" width="12.5703125" style="507" hidden="1"/>
    <col min="1782" max="1785" width="9.140625" style="507" hidden="1"/>
    <col min="1786" max="1786" width="13.5703125" style="507" hidden="1"/>
    <col min="1787" max="1788" width="7.140625" style="507" hidden="1"/>
    <col min="1789" max="1789" width="15.28515625" style="507" hidden="1"/>
    <col min="1790" max="1791" width="6.85546875" style="507" hidden="1"/>
    <col min="1792" max="1792" width="14.85546875" style="507" hidden="1"/>
    <col min="1793" max="1794" width="5.85546875" style="507" hidden="1"/>
    <col min="1795" max="1795" width="12.140625" style="507" hidden="1"/>
    <col min="1796" max="1796" width="17" style="507" hidden="1"/>
    <col min="1797" max="1797" width="22" style="507" hidden="1"/>
    <col min="1798" max="1798" width="1.140625" style="507" hidden="1"/>
    <col min="1799" max="2036" width="9.140625" style="507" hidden="1"/>
    <col min="2037" max="2037" width="12.5703125" style="507" hidden="1"/>
    <col min="2038" max="2041" width="9.140625" style="507" hidden="1"/>
    <col min="2042" max="2042" width="13.5703125" style="507" hidden="1"/>
    <col min="2043" max="2044" width="7.140625" style="507" hidden="1"/>
    <col min="2045" max="2045" width="15.28515625" style="507" hidden="1"/>
    <col min="2046" max="2047" width="6.85546875" style="507" hidden="1"/>
    <col min="2048" max="2048" width="14.85546875" style="507" hidden="1"/>
    <col min="2049" max="2050" width="5.85546875" style="507" hidden="1"/>
    <col min="2051" max="2051" width="12.140625" style="507" hidden="1"/>
    <col min="2052" max="2052" width="17" style="507" hidden="1"/>
    <col min="2053" max="2053" width="22" style="507" hidden="1"/>
    <col min="2054" max="2054" width="1.140625" style="507" hidden="1"/>
    <col min="2055" max="2292" width="9.140625" style="507" hidden="1"/>
    <col min="2293" max="2293" width="12.5703125" style="507" hidden="1"/>
    <col min="2294" max="2297" width="9.140625" style="507" hidden="1"/>
    <col min="2298" max="2298" width="13.5703125" style="507" hidden="1"/>
    <col min="2299" max="2300" width="7.140625" style="507" hidden="1"/>
    <col min="2301" max="2301" width="15.28515625" style="507" hidden="1"/>
    <col min="2302" max="2303" width="6.85546875" style="507" hidden="1"/>
    <col min="2304" max="2304" width="14.85546875" style="507" hidden="1"/>
    <col min="2305" max="2306" width="5.85546875" style="507" hidden="1"/>
    <col min="2307" max="2307" width="12.140625" style="507" hidden="1"/>
    <col min="2308" max="2308" width="17" style="507" hidden="1"/>
    <col min="2309" max="2309" width="22" style="507" hidden="1"/>
    <col min="2310" max="2310" width="1.140625" style="507" hidden="1"/>
    <col min="2311" max="2548" width="9.140625" style="507" hidden="1"/>
    <col min="2549" max="2549" width="12.5703125" style="507" hidden="1"/>
    <col min="2550" max="2553" width="9.140625" style="507" hidden="1"/>
    <col min="2554" max="2554" width="13.5703125" style="507" hidden="1"/>
    <col min="2555" max="2556" width="7.140625" style="507" hidden="1"/>
    <col min="2557" max="2557" width="15.28515625" style="507" hidden="1"/>
    <col min="2558" max="2559" width="6.85546875" style="507" hidden="1"/>
    <col min="2560" max="2560" width="14.85546875" style="507" hidden="1"/>
    <col min="2561" max="2562" width="5.85546875" style="507" hidden="1"/>
    <col min="2563" max="2563" width="12.140625" style="507" hidden="1"/>
    <col min="2564" max="2564" width="17" style="507" hidden="1"/>
    <col min="2565" max="2565" width="22" style="507" hidden="1"/>
    <col min="2566" max="2566" width="1.140625" style="507" hidden="1"/>
    <col min="2567" max="2804" width="9.140625" style="507" hidden="1"/>
    <col min="2805" max="2805" width="12.5703125" style="507" hidden="1"/>
    <col min="2806" max="2809" width="9.140625" style="507" hidden="1"/>
    <col min="2810" max="2810" width="13.5703125" style="507" hidden="1"/>
    <col min="2811" max="2812" width="7.140625" style="507" hidden="1"/>
    <col min="2813" max="2813" width="15.28515625" style="507" hidden="1"/>
    <col min="2814" max="2815" width="6.85546875" style="507" hidden="1"/>
    <col min="2816" max="2816" width="14.85546875" style="507" hidden="1"/>
    <col min="2817" max="2818" width="5.85546875" style="507" hidden="1"/>
    <col min="2819" max="2819" width="12.140625" style="507" hidden="1"/>
    <col min="2820" max="2820" width="17" style="507" hidden="1"/>
    <col min="2821" max="2821" width="22" style="507" hidden="1"/>
    <col min="2822" max="2822" width="1.140625" style="507" hidden="1"/>
    <col min="2823" max="3060" width="9.140625" style="507" hidden="1"/>
    <col min="3061" max="3061" width="12.5703125" style="507" hidden="1"/>
    <col min="3062" max="3065" width="9.140625" style="507" hidden="1"/>
    <col min="3066" max="3066" width="13.5703125" style="507" hidden="1"/>
    <col min="3067" max="3068" width="7.140625" style="507" hidden="1"/>
    <col min="3069" max="3069" width="15.28515625" style="507" hidden="1"/>
    <col min="3070" max="3071" width="6.85546875" style="507" hidden="1"/>
    <col min="3072" max="3072" width="14.85546875" style="507" hidden="1"/>
    <col min="3073" max="3074" width="5.85546875" style="507" hidden="1"/>
    <col min="3075" max="3075" width="12.140625" style="507" hidden="1"/>
    <col min="3076" max="3076" width="17" style="507" hidden="1"/>
    <col min="3077" max="3077" width="22" style="507" hidden="1"/>
    <col min="3078" max="3078" width="1.140625" style="507" hidden="1"/>
    <col min="3079" max="3316" width="9.140625" style="507" hidden="1"/>
    <col min="3317" max="3317" width="12.5703125" style="507" hidden="1"/>
    <col min="3318" max="3321" width="9.140625" style="507" hidden="1"/>
    <col min="3322" max="3322" width="13.5703125" style="507" hidden="1"/>
    <col min="3323" max="3324" width="7.140625" style="507" hidden="1"/>
    <col min="3325" max="3325" width="15.28515625" style="507" hidden="1"/>
    <col min="3326" max="3327" width="6.85546875" style="507" hidden="1"/>
    <col min="3328" max="3328" width="14.85546875" style="507" hidden="1"/>
    <col min="3329" max="3330" width="5.85546875" style="507" hidden="1"/>
    <col min="3331" max="3331" width="12.140625" style="507" hidden="1"/>
    <col min="3332" max="3332" width="17" style="507" hidden="1"/>
    <col min="3333" max="3333" width="22" style="507" hidden="1"/>
    <col min="3334" max="3334" width="1.140625" style="507" hidden="1"/>
    <col min="3335" max="3572" width="9.140625" style="507" hidden="1"/>
    <col min="3573" max="3573" width="12.5703125" style="507" hidden="1"/>
    <col min="3574" max="3577" width="9.140625" style="507" hidden="1"/>
    <col min="3578" max="3578" width="13.5703125" style="507" hidden="1"/>
    <col min="3579" max="3580" width="7.140625" style="507" hidden="1"/>
    <col min="3581" max="3581" width="15.28515625" style="507" hidden="1"/>
    <col min="3582" max="3583" width="6.85546875" style="507" hidden="1"/>
    <col min="3584" max="3584" width="14.85546875" style="507" hidden="1"/>
    <col min="3585" max="3586" width="5.85546875" style="507" hidden="1"/>
    <col min="3587" max="3587" width="12.140625" style="507" hidden="1"/>
    <col min="3588" max="3588" width="17" style="507" hidden="1"/>
    <col min="3589" max="3589" width="22" style="507" hidden="1"/>
    <col min="3590" max="3590" width="1.140625" style="507" hidden="1"/>
    <col min="3591" max="3828" width="9.140625" style="507" hidden="1"/>
    <col min="3829" max="3829" width="12.5703125" style="507" hidden="1"/>
    <col min="3830" max="3833" width="9.140625" style="507" hidden="1"/>
    <col min="3834" max="3834" width="13.5703125" style="507" hidden="1"/>
    <col min="3835" max="3836" width="7.140625" style="507" hidden="1"/>
    <col min="3837" max="3837" width="15.28515625" style="507" hidden="1"/>
    <col min="3838" max="3839" width="6.85546875" style="507" hidden="1"/>
    <col min="3840" max="3840" width="14.85546875" style="507" hidden="1"/>
    <col min="3841" max="3842" width="5.85546875" style="507" hidden="1"/>
    <col min="3843" max="3843" width="12.140625" style="507" hidden="1"/>
    <col min="3844" max="3844" width="17" style="507" hidden="1"/>
    <col min="3845" max="3845" width="22" style="507" hidden="1"/>
    <col min="3846" max="3846" width="1.140625" style="507" hidden="1"/>
    <col min="3847" max="4084" width="9.140625" style="507" hidden="1"/>
    <col min="4085" max="4085" width="12.5703125" style="507" hidden="1"/>
    <col min="4086" max="4089" width="9.140625" style="507" hidden="1"/>
    <col min="4090" max="4090" width="13.5703125" style="507" hidden="1"/>
    <col min="4091" max="4092" width="7.140625" style="507" hidden="1"/>
    <col min="4093" max="4093" width="15.28515625" style="507" hidden="1"/>
    <col min="4094" max="4095" width="6.85546875" style="507" hidden="1"/>
    <col min="4096" max="4096" width="14.85546875" style="507" hidden="1"/>
    <col min="4097" max="4098" width="5.85546875" style="507" hidden="1"/>
    <col min="4099" max="4099" width="12.140625" style="507" hidden="1"/>
    <col min="4100" max="4100" width="17" style="507" hidden="1"/>
    <col min="4101" max="4101" width="22" style="507" hidden="1"/>
    <col min="4102" max="4102" width="1.140625" style="507" hidden="1"/>
    <col min="4103" max="4340" width="9.140625" style="507" hidden="1"/>
    <col min="4341" max="4341" width="12.5703125" style="507" hidden="1"/>
    <col min="4342" max="4345" width="9.140625" style="507" hidden="1"/>
    <col min="4346" max="4346" width="13.5703125" style="507" hidden="1"/>
    <col min="4347" max="4348" width="7.140625" style="507" hidden="1"/>
    <col min="4349" max="4349" width="15.28515625" style="507" hidden="1"/>
    <col min="4350" max="4351" width="6.85546875" style="507" hidden="1"/>
    <col min="4352" max="4352" width="14.85546875" style="507" hidden="1"/>
    <col min="4353" max="4354" width="5.85546875" style="507" hidden="1"/>
    <col min="4355" max="4355" width="12.140625" style="507" hidden="1"/>
    <col min="4356" max="4356" width="17" style="507" hidden="1"/>
    <col min="4357" max="4357" width="22" style="507" hidden="1"/>
    <col min="4358" max="4358" width="1.140625" style="507" hidden="1"/>
    <col min="4359" max="4596" width="9.140625" style="507" hidden="1"/>
    <col min="4597" max="4597" width="12.5703125" style="507" hidden="1"/>
    <col min="4598" max="4601" width="9.140625" style="507" hidden="1"/>
    <col min="4602" max="4602" width="13.5703125" style="507" hidden="1"/>
    <col min="4603" max="4604" width="7.140625" style="507" hidden="1"/>
    <col min="4605" max="4605" width="15.28515625" style="507" hidden="1"/>
    <col min="4606" max="4607" width="6.85546875" style="507" hidden="1"/>
    <col min="4608" max="4608" width="14.85546875" style="507" hidden="1"/>
    <col min="4609" max="4610" width="5.85546875" style="507" hidden="1"/>
    <col min="4611" max="4611" width="12.140625" style="507" hidden="1"/>
    <col min="4612" max="4612" width="17" style="507" hidden="1"/>
    <col min="4613" max="4613" width="22" style="507" hidden="1"/>
    <col min="4614" max="4614" width="1.140625" style="507" hidden="1"/>
    <col min="4615" max="4852" width="9.140625" style="507" hidden="1"/>
    <col min="4853" max="4853" width="12.5703125" style="507" hidden="1"/>
    <col min="4854" max="4857" width="9.140625" style="507" hidden="1"/>
    <col min="4858" max="4858" width="13.5703125" style="507" hidden="1"/>
    <col min="4859" max="4860" width="7.140625" style="507" hidden="1"/>
    <col min="4861" max="4861" width="15.28515625" style="507" hidden="1"/>
    <col min="4862" max="4863" width="6.85546875" style="507" hidden="1"/>
    <col min="4864" max="4864" width="14.85546875" style="507" hidden="1"/>
    <col min="4865" max="4866" width="5.85546875" style="507" hidden="1"/>
    <col min="4867" max="4867" width="12.140625" style="507" hidden="1"/>
    <col min="4868" max="4868" width="17" style="507" hidden="1"/>
    <col min="4869" max="4869" width="22" style="507" hidden="1"/>
    <col min="4870" max="4870" width="1.140625" style="507" hidden="1"/>
    <col min="4871" max="5108" width="9.140625" style="507" hidden="1"/>
    <col min="5109" max="5109" width="12.5703125" style="507" hidden="1"/>
    <col min="5110" max="5113" width="9.140625" style="507" hidden="1"/>
    <col min="5114" max="5114" width="13.5703125" style="507" hidden="1"/>
    <col min="5115" max="5116" width="7.140625" style="507" hidden="1"/>
    <col min="5117" max="5117" width="15.28515625" style="507" hidden="1"/>
    <col min="5118" max="5119" width="6.85546875" style="507" hidden="1"/>
    <col min="5120" max="5120" width="14.85546875" style="507" hidden="1"/>
    <col min="5121" max="5122" width="5.85546875" style="507" hidden="1"/>
    <col min="5123" max="5123" width="12.140625" style="507" hidden="1"/>
    <col min="5124" max="5124" width="17" style="507" hidden="1"/>
    <col min="5125" max="5125" width="22" style="507" hidden="1"/>
    <col min="5126" max="5126" width="1.140625" style="507" hidden="1"/>
    <col min="5127" max="5364" width="9.140625" style="507" hidden="1"/>
    <col min="5365" max="5365" width="12.5703125" style="507" hidden="1"/>
    <col min="5366" max="5369" width="9.140625" style="507" hidden="1"/>
    <col min="5370" max="5370" width="13.5703125" style="507" hidden="1"/>
    <col min="5371" max="5372" width="7.140625" style="507" hidden="1"/>
    <col min="5373" max="5373" width="15.28515625" style="507" hidden="1"/>
    <col min="5374" max="5375" width="6.85546875" style="507" hidden="1"/>
    <col min="5376" max="5376" width="14.85546875" style="507" hidden="1"/>
    <col min="5377" max="5378" width="5.85546875" style="507" hidden="1"/>
    <col min="5379" max="5379" width="12.140625" style="507" hidden="1"/>
    <col min="5380" max="5380" width="17" style="507" hidden="1"/>
    <col min="5381" max="5381" width="22" style="507" hidden="1"/>
    <col min="5382" max="5382" width="1.140625" style="507" hidden="1"/>
    <col min="5383" max="5620" width="9.140625" style="507" hidden="1"/>
    <col min="5621" max="5621" width="12.5703125" style="507" hidden="1"/>
    <col min="5622" max="5625" width="9.140625" style="507" hidden="1"/>
    <col min="5626" max="5626" width="13.5703125" style="507" hidden="1"/>
    <col min="5627" max="5628" width="7.140625" style="507" hidden="1"/>
    <col min="5629" max="5629" width="15.28515625" style="507" hidden="1"/>
    <col min="5630" max="5631" width="6.85546875" style="507" hidden="1"/>
    <col min="5632" max="5632" width="14.85546875" style="507" hidden="1"/>
    <col min="5633" max="5634" width="5.85546875" style="507" hidden="1"/>
    <col min="5635" max="5635" width="12.140625" style="507" hidden="1"/>
    <col min="5636" max="5636" width="17" style="507" hidden="1"/>
    <col min="5637" max="5637" width="22" style="507" hidden="1"/>
    <col min="5638" max="5638" width="1.140625" style="507" hidden="1"/>
    <col min="5639" max="5876" width="9.140625" style="507" hidden="1"/>
    <col min="5877" max="5877" width="12.5703125" style="507" hidden="1"/>
    <col min="5878" max="5881" width="9.140625" style="507" hidden="1"/>
    <col min="5882" max="5882" width="13.5703125" style="507" hidden="1"/>
    <col min="5883" max="5884" width="7.140625" style="507" hidden="1"/>
    <col min="5885" max="5885" width="15.28515625" style="507" hidden="1"/>
    <col min="5886" max="5887" width="6.85546875" style="507" hidden="1"/>
    <col min="5888" max="5888" width="14.85546875" style="507" hidden="1"/>
    <col min="5889" max="5890" width="5.85546875" style="507" hidden="1"/>
    <col min="5891" max="5891" width="12.140625" style="507" hidden="1"/>
    <col min="5892" max="5892" width="17" style="507" hidden="1"/>
    <col min="5893" max="5893" width="22" style="507" hidden="1"/>
    <col min="5894" max="5894" width="1.140625" style="507" hidden="1"/>
    <col min="5895" max="6132" width="9.140625" style="507" hidden="1"/>
    <col min="6133" max="6133" width="12.5703125" style="507" hidden="1"/>
    <col min="6134" max="6137" width="9.140625" style="507" hidden="1"/>
    <col min="6138" max="6138" width="13.5703125" style="507" hidden="1"/>
    <col min="6139" max="6140" width="7.140625" style="507" hidden="1"/>
    <col min="6141" max="6141" width="15.28515625" style="507" hidden="1"/>
    <col min="6142" max="6143" width="6.85546875" style="507" hidden="1"/>
    <col min="6144" max="6144" width="14.85546875" style="507" hidden="1"/>
    <col min="6145" max="6146" width="5.85546875" style="507" hidden="1"/>
    <col min="6147" max="6147" width="12.140625" style="507" hidden="1"/>
    <col min="6148" max="6148" width="17" style="507" hidden="1"/>
    <col min="6149" max="6149" width="22" style="507" hidden="1"/>
    <col min="6150" max="6150" width="1.140625" style="507" hidden="1"/>
    <col min="6151" max="6388" width="9.140625" style="507" hidden="1"/>
    <col min="6389" max="6389" width="12.5703125" style="507" hidden="1"/>
    <col min="6390" max="6393" width="9.140625" style="507" hidden="1"/>
    <col min="6394" max="6394" width="13.5703125" style="507" hidden="1"/>
    <col min="6395" max="6396" width="7.140625" style="507" hidden="1"/>
    <col min="6397" max="6397" width="15.28515625" style="507" hidden="1"/>
    <col min="6398" max="6399" width="6.85546875" style="507" hidden="1"/>
    <col min="6400" max="6400" width="14.85546875" style="507" hidden="1"/>
    <col min="6401" max="6402" width="5.85546875" style="507" hidden="1"/>
    <col min="6403" max="6403" width="12.140625" style="507" hidden="1"/>
    <col min="6404" max="6404" width="17" style="507" hidden="1"/>
    <col min="6405" max="6405" width="22" style="507" hidden="1"/>
    <col min="6406" max="6406" width="1.140625" style="507" hidden="1"/>
    <col min="6407" max="6644" width="9.140625" style="507" hidden="1"/>
    <col min="6645" max="6645" width="12.5703125" style="507" hidden="1"/>
    <col min="6646" max="6649" width="9.140625" style="507" hidden="1"/>
    <col min="6650" max="6650" width="13.5703125" style="507" hidden="1"/>
    <col min="6651" max="6652" width="7.140625" style="507" hidden="1"/>
    <col min="6653" max="6653" width="15.28515625" style="507" hidden="1"/>
    <col min="6654" max="6655" width="6.85546875" style="507" hidden="1"/>
    <col min="6656" max="6656" width="14.85546875" style="507" hidden="1"/>
    <col min="6657" max="6658" width="5.85546875" style="507" hidden="1"/>
    <col min="6659" max="6659" width="12.140625" style="507" hidden="1"/>
    <col min="6660" max="6660" width="17" style="507" hidden="1"/>
    <col min="6661" max="6661" width="22" style="507" hidden="1"/>
    <col min="6662" max="6662" width="1.140625" style="507" hidden="1"/>
    <col min="6663" max="6900" width="9.140625" style="507" hidden="1"/>
    <col min="6901" max="6901" width="12.5703125" style="507" hidden="1"/>
    <col min="6902" max="6905" width="9.140625" style="507" hidden="1"/>
    <col min="6906" max="6906" width="13.5703125" style="507" hidden="1"/>
    <col min="6907" max="6908" width="7.140625" style="507" hidden="1"/>
    <col min="6909" max="6909" width="15.28515625" style="507" hidden="1"/>
    <col min="6910" max="6911" width="6.85546875" style="507" hidden="1"/>
    <col min="6912" max="6912" width="14.85546875" style="507" hidden="1"/>
    <col min="6913" max="6914" width="5.85546875" style="507" hidden="1"/>
    <col min="6915" max="6915" width="12.140625" style="507" hidden="1"/>
    <col min="6916" max="6916" width="17" style="507" hidden="1"/>
    <col min="6917" max="6917" width="22" style="507" hidden="1"/>
    <col min="6918" max="6918" width="1.140625" style="507" hidden="1"/>
    <col min="6919" max="7156" width="9.140625" style="507" hidden="1"/>
    <col min="7157" max="7157" width="12.5703125" style="507" hidden="1"/>
    <col min="7158" max="7161" width="9.140625" style="507" hidden="1"/>
    <col min="7162" max="7162" width="13.5703125" style="507" hidden="1"/>
    <col min="7163" max="7164" width="7.140625" style="507" hidden="1"/>
    <col min="7165" max="7165" width="15.28515625" style="507" hidden="1"/>
    <col min="7166" max="7167" width="6.85546875" style="507" hidden="1"/>
    <col min="7168" max="7168" width="14.85546875" style="507" hidden="1"/>
    <col min="7169" max="7170" width="5.85546875" style="507" hidden="1"/>
    <col min="7171" max="7171" width="12.140625" style="507" hidden="1"/>
    <col min="7172" max="7172" width="17" style="507" hidden="1"/>
    <col min="7173" max="7173" width="22" style="507" hidden="1"/>
    <col min="7174" max="7174" width="1.140625" style="507" hidden="1"/>
    <col min="7175" max="7412" width="9.140625" style="507" hidden="1"/>
    <col min="7413" max="7413" width="12.5703125" style="507" hidden="1"/>
    <col min="7414" max="7417" width="9.140625" style="507" hidden="1"/>
    <col min="7418" max="7418" width="13.5703125" style="507" hidden="1"/>
    <col min="7419" max="7420" width="7.140625" style="507" hidden="1"/>
    <col min="7421" max="7421" width="15.28515625" style="507" hidden="1"/>
    <col min="7422" max="7423" width="6.85546875" style="507" hidden="1"/>
    <col min="7424" max="7424" width="14.85546875" style="507" hidden="1"/>
    <col min="7425" max="7426" width="5.85546875" style="507" hidden="1"/>
    <col min="7427" max="7427" width="12.140625" style="507" hidden="1"/>
    <col min="7428" max="7428" width="17" style="507" hidden="1"/>
    <col min="7429" max="7429" width="22" style="507" hidden="1"/>
    <col min="7430" max="7430" width="1.140625" style="507" hidden="1"/>
    <col min="7431" max="7668" width="9.140625" style="507" hidden="1"/>
    <col min="7669" max="7669" width="12.5703125" style="507" hidden="1"/>
    <col min="7670" max="7673" width="9.140625" style="507" hidden="1"/>
    <col min="7674" max="7674" width="13.5703125" style="507" hidden="1"/>
    <col min="7675" max="7676" width="7.140625" style="507" hidden="1"/>
    <col min="7677" max="7677" width="15.28515625" style="507" hidden="1"/>
    <col min="7678" max="7679" width="6.85546875" style="507" hidden="1"/>
    <col min="7680" max="7680" width="14.85546875" style="507" hidden="1"/>
    <col min="7681" max="7682" width="5.85546875" style="507" hidden="1"/>
    <col min="7683" max="7683" width="12.140625" style="507" hidden="1"/>
    <col min="7684" max="7684" width="17" style="507" hidden="1"/>
    <col min="7685" max="7685" width="22" style="507" hidden="1"/>
    <col min="7686" max="7686" width="1.140625" style="507" hidden="1"/>
    <col min="7687" max="7924" width="9.140625" style="507" hidden="1"/>
    <col min="7925" max="7925" width="12.5703125" style="507" hidden="1"/>
    <col min="7926" max="7929" width="9.140625" style="507" hidden="1"/>
    <col min="7930" max="7930" width="13.5703125" style="507" hidden="1"/>
    <col min="7931" max="7932" width="7.140625" style="507" hidden="1"/>
    <col min="7933" max="7933" width="15.28515625" style="507" hidden="1"/>
    <col min="7934" max="7935" width="6.85546875" style="507" hidden="1"/>
    <col min="7936" max="7936" width="14.85546875" style="507" hidden="1"/>
    <col min="7937" max="7938" width="5.85546875" style="507" hidden="1"/>
    <col min="7939" max="7939" width="12.140625" style="507" hidden="1"/>
    <col min="7940" max="7940" width="17" style="507" hidden="1"/>
    <col min="7941" max="7941" width="22" style="507" hidden="1"/>
    <col min="7942" max="7942" width="1.140625" style="507" hidden="1"/>
    <col min="7943" max="8180" width="9.140625" style="507" hidden="1"/>
    <col min="8181" max="8181" width="12.5703125" style="507" hidden="1"/>
    <col min="8182" max="8185" width="9.140625" style="507" hidden="1"/>
    <col min="8186" max="8186" width="13.5703125" style="507" hidden="1"/>
    <col min="8187" max="8188" width="7.140625" style="507" hidden="1"/>
    <col min="8189" max="8189" width="15.28515625" style="507" hidden="1"/>
    <col min="8190" max="8191" width="6.85546875" style="507" hidden="1"/>
    <col min="8192" max="8192" width="14.85546875" style="507" hidden="1"/>
    <col min="8193" max="8194" width="5.85546875" style="507" hidden="1"/>
    <col min="8195" max="8195" width="12.140625" style="507" hidden="1"/>
    <col min="8196" max="8196" width="17" style="507" hidden="1"/>
    <col min="8197" max="8197" width="22" style="507" hidden="1"/>
    <col min="8198" max="8198" width="1.140625" style="507" hidden="1"/>
    <col min="8199" max="8436" width="9.140625" style="507" hidden="1"/>
    <col min="8437" max="8437" width="12.5703125" style="507" hidden="1"/>
    <col min="8438" max="8441" width="9.140625" style="507" hidden="1"/>
    <col min="8442" max="8442" width="13.5703125" style="507" hidden="1"/>
    <col min="8443" max="8444" width="7.140625" style="507" hidden="1"/>
    <col min="8445" max="8445" width="15.28515625" style="507" hidden="1"/>
    <col min="8446" max="8447" width="6.85546875" style="507" hidden="1"/>
    <col min="8448" max="8448" width="14.85546875" style="507" hidden="1"/>
    <col min="8449" max="8450" width="5.85546875" style="507" hidden="1"/>
    <col min="8451" max="8451" width="12.140625" style="507" hidden="1"/>
    <col min="8452" max="8452" width="17" style="507" hidden="1"/>
    <col min="8453" max="8453" width="22" style="507" hidden="1"/>
    <col min="8454" max="8454" width="1.140625" style="507" hidden="1"/>
    <col min="8455" max="8692" width="9.140625" style="507" hidden="1"/>
    <col min="8693" max="8693" width="12.5703125" style="507" hidden="1"/>
    <col min="8694" max="8697" width="9.140625" style="507" hidden="1"/>
    <col min="8698" max="8698" width="13.5703125" style="507" hidden="1"/>
    <col min="8699" max="8700" width="7.140625" style="507" hidden="1"/>
    <col min="8701" max="8701" width="15.28515625" style="507" hidden="1"/>
    <col min="8702" max="8703" width="6.85546875" style="507" hidden="1"/>
    <col min="8704" max="8704" width="14.85546875" style="507" hidden="1"/>
    <col min="8705" max="8706" width="5.85546875" style="507" hidden="1"/>
    <col min="8707" max="8707" width="12.140625" style="507" hidden="1"/>
    <col min="8708" max="8708" width="17" style="507" hidden="1"/>
    <col min="8709" max="8709" width="22" style="507" hidden="1"/>
    <col min="8710" max="8710" width="1.140625" style="507" hidden="1"/>
    <col min="8711" max="8948" width="9.140625" style="507" hidden="1"/>
    <col min="8949" max="8949" width="12.5703125" style="507" hidden="1"/>
    <col min="8950" max="8953" width="9.140625" style="507" hidden="1"/>
    <col min="8954" max="8954" width="13.5703125" style="507" hidden="1"/>
    <col min="8955" max="8956" width="7.140625" style="507" hidden="1"/>
    <col min="8957" max="8957" width="15.28515625" style="507" hidden="1"/>
    <col min="8958" max="8959" width="6.85546875" style="507" hidden="1"/>
    <col min="8960" max="8960" width="14.85546875" style="507" hidden="1"/>
    <col min="8961" max="8962" width="5.85546875" style="507" hidden="1"/>
    <col min="8963" max="8963" width="12.140625" style="507" hidden="1"/>
    <col min="8964" max="8964" width="17" style="507" hidden="1"/>
    <col min="8965" max="8965" width="22" style="507" hidden="1"/>
    <col min="8966" max="8966" width="1.140625" style="507" hidden="1"/>
    <col min="8967" max="9204" width="9.140625" style="507" hidden="1"/>
    <col min="9205" max="9205" width="12.5703125" style="507" hidden="1"/>
    <col min="9206" max="9209" width="9.140625" style="507" hidden="1"/>
    <col min="9210" max="9210" width="13.5703125" style="507" hidden="1"/>
    <col min="9211" max="9212" width="7.140625" style="507" hidden="1"/>
    <col min="9213" max="9213" width="15.28515625" style="507" hidden="1"/>
    <col min="9214" max="9215" width="6.85546875" style="507" hidden="1"/>
    <col min="9216" max="9216" width="14.85546875" style="507" hidden="1"/>
    <col min="9217" max="9218" width="5.85546875" style="507" hidden="1"/>
    <col min="9219" max="9219" width="12.140625" style="507" hidden="1"/>
    <col min="9220" max="9220" width="17" style="507" hidden="1"/>
    <col min="9221" max="9221" width="22" style="507" hidden="1"/>
    <col min="9222" max="9222" width="1.140625" style="507" hidden="1"/>
    <col min="9223" max="9460" width="9.140625" style="507" hidden="1"/>
    <col min="9461" max="9461" width="12.5703125" style="507" hidden="1"/>
    <col min="9462" max="9465" width="9.140625" style="507" hidden="1"/>
    <col min="9466" max="9466" width="13.5703125" style="507" hidden="1"/>
    <col min="9467" max="9468" width="7.140625" style="507" hidden="1"/>
    <col min="9469" max="9469" width="15.28515625" style="507" hidden="1"/>
    <col min="9470" max="9471" width="6.85546875" style="507" hidden="1"/>
    <col min="9472" max="9472" width="14.85546875" style="507" hidden="1"/>
    <col min="9473" max="9474" width="5.85546875" style="507" hidden="1"/>
    <col min="9475" max="9475" width="12.140625" style="507" hidden="1"/>
    <col min="9476" max="9476" width="17" style="507" hidden="1"/>
    <col min="9477" max="9477" width="22" style="507" hidden="1"/>
    <col min="9478" max="9478" width="1.140625" style="507" hidden="1"/>
    <col min="9479" max="9716" width="9.140625" style="507" hidden="1"/>
    <col min="9717" max="9717" width="12.5703125" style="507" hidden="1"/>
    <col min="9718" max="9721" width="9.140625" style="507" hidden="1"/>
    <col min="9722" max="9722" width="13.5703125" style="507" hidden="1"/>
    <col min="9723" max="9724" width="7.140625" style="507" hidden="1"/>
    <col min="9725" max="9725" width="15.28515625" style="507" hidden="1"/>
    <col min="9726" max="9727" width="6.85546875" style="507" hidden="1"/>
    <col min="9728" max="9728" width="14.85546875" style="507" hidden="1"/>
    <col min="9729" max="9730" width="5.85546875" style="507" hidden="1"/>
    <col min="9731" max="9731" width="12.140625" style="507" hidden="1"/>
    <col min="9732" max="9732" width="17" style="507" hidden="1"/>
    <col min="9733" max="9733" width="22" style="507" hidden="1"/>
    <col min="9734" max="9734" width="1.140625" style="507" hidden="1"/>
    <col min="9735" max="9972" width="9.140625" style="507" hidden="1"/>
    <col min="9973" max="9973" width="12.5703125" style="507" hidden="1"/>
    <col min="9974" max="9977" width="9.140625" style="507" hidden="1"/>
    <col min="9978" max="9978" width="13.5703125" style="507" hidden="1"/>
    <col min="9979" max="9980" width="7.140625" style="507" hidden="1"/>
    <col min="9981" max="9981" width="15.28515625" style="507" hidden="1"/>
    <col min="9982" max="9983" width="6.85546875" style="507" hidden="1"/>
    <col min="9984" max="9984" width="14.85546875" style="507" hidden="1"/>
    <col min="9985" max="9986" width="5.85546875" style="507" hidden="1"/>
    <col min="9987" max="9987" width="12.140625" style="507" hidden="1"/>
    <col min="9988" max="9988" width="17" style="507" hidden="1"/>
    <col min="9989" max="9989" width="22" style="507" hidden="1"/>
    <col min="9990" max="9990" width="1.140625" style="507" hidden="1"/>
    <col min="9991" max="10228" width="9.140625" style="507" hidden="1"/>
    <col min="10229" max="10229" width="12.5703125" style="507" hidden="1"/>
    <col min="10230" max="10233" width="9.140625" style="507" hidden="1"/>
    <col min="10234" max="10234" width="13.5703125" style="507" hidden="1"/>
    <col min="10235" max="10236" width="7.140625" style="507" hidden="1"/>
    <col min="10237" max="10237" width="15.28515625" style="507" hidden="1"/>
    <col min="10238" max="10239" width="6.85546875" style="507" hidden="1"/>
    <col min="10240" max="10240" width="14.85546875" style="507" hidden="1"/>
    <col min="10241" max="10242" width="5.85546875" style="507" hidden="1"/>
    <col min="10243" max="10243" width="12.140625" style="507" hidden="1"/>
    <col min="10244" max="10244" width="17" style="507" hidden="1"/>
    <col min="10245" max="10245" width="22" style="507" hidden="1"/>
    <col min="10246" max="10246" width="1.140625" style="507" hidden="1"/>
    <col min="10247" max="10484" width="9.140625" style="507" hidden="1"/>
    <col min="10485" max="10485" width="12.5703125" style="507" hidden="1"/>
    <col min="10486" max="10489" width="9.140625" style="507" hidden="1"/>
    <col min="10490" max="10490" width="13.5703125" style="507" hidden="1"/>
    <col min="10491" max="10492" width="7.140625" style="507" hidden="1"/>
    <col min="10493" max="10493" width="15.28515625" style="507" hidden="1"/>
    <col min="10494" max="10495" width="6.85546875" style="507" hidden="1"/>
    <col min="10496" max="10496" width="14.85546875" style="507" hidden="1"/>
    <col min="10497" max="10498" width="5.85546875" style="507" hidden="1"/>
    <col min="10499" max="10499" width="12.140625" style="507" hidden="1"/>
    <col min="10500" max="10500" width="17" style="507" hidden="1"/>
    <col min="10501" max="10501" width="22" style="507" hidden="1"/>
    <col min="10502" max="10502" width="1.140625" style="507" hidden="1"/>
    <col min="10503" max="10740" width="9.140625" style="507" hidden="1"/>
    <col min="10741" max="10741" width="12.5703125" style="507" hidden="1"/>
    <col min="10742" max="10745" width="9.140625" style="507" hidden="1"/>
    <col min="10746" max="10746" width="13.5703125" style="507" hidden="1"/>
    <col min="10747" max="10748" width="7.140625" style="507" hidden="1"/>
    <col min="10749" max="10749" width="15.28515625" style="507" hidden="1"/>
    <col min="10750" max="10751" width="6.85546875" style="507" hidden="1"/>
    <col min="10752" max="10752" width="14.85546875" style="507" hidden="1"/>
    <col min="10753" max="10754" width="5.85546875" style="507" hidden="1"/>
    <col min="10755" max="10755" width="12.140625" style="507" hidden="1"/>
    <col min="10756" max="10756" width="17" style="507" hidden="1"/>
    <col min="10757" max="10757" width="22" style="507" hidden="1"/>
    <col min="10758" max="10758" width="1.140625" style="507" hidden="1"/>
    <col min="10759" max="10996" width="9.140625" style="507" hidden="1"/>
    <col min="10997" max="10997" width="12.5703125" style="507" hidden="1"/>
    <col min="10998" max="11001" width="9.140625" style="507" hidden="1"/>
    <col min="11002" max="11002" width="13.5703125" style="507" hidden="1"/>
    <col min="11003" max="11004" width="7.140625" style="507" hidden="1"/>
    <col min="11005" max="11005" width="15.28515625" style="507" hidden="1"/>
    <col min="11006" max="11007" width="6.85546875" style="507" hidden="1"/>
    <col min="11008" max="11008" width="14.85546875" style="507" hidden="1"/>
    <col min="11009" max="11010" width="5.85546875" style="507" hidden="1"/>
    <col min="11011" max="11011" width="12.140625" style="507" hidden="1"/>
    <col min="11012" max="11012" width="17" style="507" hidden="1"/>
    <col min="11013" max="11013" width="22" style="507" hidden="1"/>
    <col min="11014" max="11014" width="1.140625" style="507" hidden="1"/>
    <col min="11015" max="11252" width="9.140625" style="507" hidden="1"/>
    <col min="11253" max="11253" width="12.5703125" style="507" hidden="1"/>
    <col min="11254" max="11257" width="9.140625" style="507" hidden="1"/>
    <col min="11258" max="11258" width="13.5703125" style="507" hidden="1"/>
    <col min="11259" max="11260" width="7.140625" style="507" hidden="1"/>
    <col min="11261" max="11261" width="15.28515625" style="507" hidden="1"/>
    <col min="11262" max="11263" width="6.85546875" style="507" hidden="1"/>
    <col min="11264" max="11264" width="14.85546875" style="507" hidden="1"/>
    <col min="11265" max="11266" width="5.85546875" style="507" hidden="1"/>
    <col min="11267" max="11267" width="12.140625" style="507" hidden="1"/>
    <col min="11268" max="11268" width="17" style="507" hidden="1"/>
    <col min="11269" max="11269" width="22" style="507" hidden="1"/>
    <col min="11270" max="11270" width="1.140625" style="507" hidden="1"/>
    <col min="11271" max="11508" width="9.140625" style="507" hidden="1"/>
    <col min="11509" max="11509" width="12.5703125" style="507" hidden="1"/>
    <col min="11510" max="11513" width="9.140625" style="507" hidden="1"/>
    <col min="11514" max="11514" width="13.5703125" style="507" hidden="1"/>
    <col min="11515" max="11516" width="7.140625" style="507" hidden="1"/>
    <col min="11517" max="11517" width="15.28515625" style="507" hidden="1"/>
    <col min="11518" max="11519" width="6.85546875" style="507" hidden="1"/>
    <col min="11520" max="11520" width="14.85546875" style="507" hidden="1"/>
    <col min="11521" max="11522" width="5.85546875" style="507" hidden="1"/>
    <col min="11523" max="11523" width="12.140625" style="507" hidden="1"/>
    <col min="11524" max="11524" width="17" style="507" hidden="1"/>
    <col min="11525" max="11525" width="22" style="507" hidden="1"/>
    <col min="11526" max="11526" width="1.140625" style="507" hidden="1"/>
    <col min="11527" max="11764" width="9.140625" style="507" hidden="1"/>
    <col min="11765" max="11765" width="12.5703125" style="507" hidden="1"/>
    <col min="11766" max="11769" width="9.140625" style="507" hidden="1"/>
    <col min="11770" max="11770" width="13.5703125" style="507" hidden="1"/>
    <col min="11771" max="11772" width="7.140625" style="507" hidden="1"/>
    <col min="11773" max="11773" width="15.28515625" style="507" hidden="1"/>
    <col min="11774" max="11775" width="6.85546875" style="507" hidden="1"/>
    <col min="11776" max="11776" width="14.85546875" style="507" hidden="1"/>
    <col min="11777" max="11778" width="5.85546875" style="507" hidden="1"/>
    <col min="11779" max="11779" width="12.140625" style="507" hidden="1"/>
    <col min="11780" max="11780" width="17" style="507" hidden="1"/>
    <col min="11781" max="11781" width="22" style="507" hidden="1"/>
    <col min="11782" max="11782" width="1.140625" style="507" hidden="1"/>
    <col min="11783" max="12020" width="9.140625" style="507" hidden="1"/>
    <col min="12021" max="12021" width="12.5703125" style="507" hidden="1"/>
    <col min="12022" max="12025" width="9.140625" style="507" hidden="1"/>
    <col min="12026" max="12026" width="13.5703125" style="507" hidden="1"/>
    <col min="12027" max="12028" width="7.140625" style="507" hidden="1"/>
    <col min="12029" max="12029" width="15.28515625" style="507" hidden="1"/>
    <col min="12030" max="12031" width="6.85546875" style="507" hidden="1"/>
    <col min="12032" max="12032" width="14.85546875" style="507" hidden="1"/>
    <col min="12033" max="12034" width="5.85546875" style="507" hidden="1"/>
    <col min="12035" max="12035" width="12.140625" style="507" hidden="1"/>
    <col min="12036" max="12036" width="17" style="507" hidden="1"/>
    <col min="12037" max="12037" width="22" style="507" hidden="1"/>
    <col min="12038" max="12038" width="1.140625" style="507" hidden="1"/>
    <col min="12039" max="12276" width="9.140625" style="507" hidden="1"/>
    <col min="12277" max="12277" width="12.5703125" style="507" hidden="1"/>
    <col min="12278" max="12281" width="9.140625" style="507" hidden="1"/>
    <col min="12282" max="12282" width="13.5703125" style="507" hidden="1"/>
    <col min="12283" max="12284" width="7.140625" style="507" hidden="1"/>
    <col min="12285" max="12285" width="15.28515625" style="507" hidden="1"/>
    <col min="12286" max="12287" width="6.85546875" style="507" hidden="1"/>
    <col min="12288" max="12288" width="14.85546875" style="507" hidden="1"/>
    <col min="12289" max="12290" width="5.85546875" style="507" hidden="1"/>
    <col min="12291" max="12291" width="12.140625" style="507" hidden="1"/>
    <col min="12292" max="12292" width="17" style="507" hidden="1"/>
    <col min="12293" max="12293" width="22" style="507" hidden="1"/>
    <col min="12294" max="12294" width="1.140625" style="507" hidden="1"/>
    <col min="12295" max="12532" width="9.140625" style="507" hidden="1"/>
    <col min="12533" max="12533" width="12.5703125" style="507" hidden="1"/>
    <col min="12534" max="12537" width="9.140625" style="507" hidden="1"/>
    <col min="12538" max="12538" width="13.5703125" style="507" hidden="1"/>
    <col min="12539" max="12540" width="7.140625" style="507" hidden="1"/>
    <col min="12541" max="12541" width="15.28515625" style="507" hidden="1"/>
    <col min="12542" max="12543" width="6.85546875" style="507" hidden="1"/>
    <col min="12544" max="12544" width="14.85546875" style="507" hidden="1"/>
    <col min="12545" max="12546" width="5.85546875" style="507" hidden="1"/>
    <col min="12547" max="12547" width="12.140625" style="507" hidden="1"/>
    <col min="12548" max="12548" width="17" style="507" hidden="1"/>
    <col min="12549" max="12549" width="22" style="507" hidden="1"/>
    <col min="12550" max="12550" width="1.140625" style="507" hidden="1"/>
    <col min="12551" max="12788" width="9.140625" style="507" hidden="1"/>
    <col min="12789" max="12789" width="12.5703125" style="507" hidden="1"/>
    <col min="12790" max="12793" width="9.140625" style="507" hidden="1"/>
    <col min="12794" max="12794" width="13.5703125" style="507" hidden="1"/>
    <col min="12795" max="12796" width="7.140625" style="507" hidden="1"/>
    <col min="12797" max="12797" width="15.28515625" style="507" hidden="1"/>
    <col min="12798" max="12799" width="6.85546875" style="507" hidden="1"/>
    <col min="12800" max="12800" width="14.85546875" style="507" hidden="1"/>
    <col min="12801" max="12802" width="5.85546875" style="507" hidden="1"/>
    <col min="12803" max="12803" width="12.140625" style="507" hidden="1"/>
    <col min="12804" max="12804" width="17" style="507" hidden="1"/>
    <col min="12805" max="12805" width="22" style="507" hidden="1"/>
    <col min="12806" max="12806" width="1.140625" style="507" hidden="1"/>
    <col min="12807" max="13044" width="9.140625" style="507" hidden="1"/>
    <col min="13045" max="13045" width="12.5703125" style="507" hidden="1"/>
    <col min="13046" max="13049" width="9.140625" style="507" hidden="1"/>
    <col min="13050" max="13050" width="13.5703125" style="507" hidden="1"/>
    <col min="13051" max="13052" width="7.140625" style="507" hidden="1"/>
    <col min="13053" max="13053" width="15.28515625" style="507" hidden="1"/>
    <col min="13054" max="13055" width="6.85546875" style="507" hidden="1"/>
    <col min="13056" max="13056" width="14.85546875" style="507" hidden="1"/>
    <col min="13057" max="13058" width="5.85546875" style="507" hidden="1"/>
    <col min="13059" max="13059" width="12.140625" style="507" hidden="1"/>
    <col min="13060" max="13060" width="17" style="507" hidden="1"/>
    <col min="13061" max="13061" width="22" style="507" hidden="1"/>
    <col min="13062" max="13062" width="1.140625" style="507" hidden="1"/>
    <col min="13063" max="13300" width="9.140625" style="507" hidden="1"/>
    <col min="13301" max="13301" width="12.5703125" style="507" hidden="1"/>
    <col min="13302" max="13305" width="9.140625" style="507" hidden="1"/>
    <col min="13306" max="13306" width="13.5703125" style="507" hidden="1"/>
    <col min="13307" max="13308" width="7.140625" style="507" hidden="1"/>
    <col min="13309" max="13309" width="15.28515625" style="507" hidden="1"/>
    <col min="13310" max="13311" width="6.85546875" style="507" hidden="1"/>
    <col min="13312" max="13312" width="14.85546875" style="507" hidden="1"/>
    <col min="13313" max="13314" width="5.85546875" style="507" hidden="1"/>
    <col min="13315" max="13315" width="12.140625" style="507" hidden="1"/>
    <col min="13316" max="13316" width="17" style="507" hidden="1"/>
    <col min="13317" max="13317" width="22" style="507" hidden="1"/>
    <col min="13318" max="13318" width="1.140625" style="507" hidden="1"/>
    <col min="13319" max="13556" width="9.140625" style="507" hidden="1"/>
    <col min="13557" max="13557" width="12.5703125" style="507" hidden="1"/>
    <col min="13558" max="13561" width="9.140625" style="507" hidden="1"/>
    <col min="13562" max="13562" width="13.5703125" style="507" hidden="1"/>
    <col min="13563" max="13564" width="7.140625" style="507" hidden="1"/>
    <col min="13565" max="13565" width="15.28515625" style="507" hidden="1"/>
    <col min="13566" max="13567" width="6.85546875" style="507" hidden="1"/>
    <col min="13568" max="13568" width="14.85546875" style="507" hidden="1"/>
    <col min="13569" max="13570" width="5.85546875" style="507" hidden="1"/>
    <col min="13571" max="13571" width="12.140625" style="507" hidden="1"/>
    <col min="13572" max="13572" width="17" style="507" hidden="1"/>
    <col min="13573" max="13573" width="22" style="507" hidden="1"/>
    <col min="13574" max="13574" width="1.140625" style="507" hidden="1"/>
    <col min="13575" max="13812" width="9.140625" style="507" hidden="1"/>
    <col min="13813" max="13813" width="12.5703125" style="507" hidden="1"/>
    <col min="13814" max="13817" width="9.140625" style="507" hidden="1"/>
    <col min="13818" max="13818" width="13.5703125" style="507" hidden="1"/>
    <col min="13819" max="13820" width="7.140625" style="507" hidden="1"/>
    <col min="13821" max="13821" width="15.28515625" style="507" hidden="1"/>
    <col min="13822" max="13823" width="6.85546875" style="507" hidden="1"/>
    <col min="13824" max="13824" width="14.85546875" style="507" hidden="1"/>
    <col min="13825" max="13826" width="5.85546875" style="507" hidden="1"/>
    <col min="13827" max="13827" width="12.140625" style="507" hidden="1"/>
    <col min="13828" max="13828" width="17" style="507" hidden="1"/>
    <col min="13829" max="13829" width="22" style="507" hidden="1"/>
    <col min="13830" max="13830" width="1.140625" style="507" hidden="1"/>
    <col min="13831" max="14068" width="9.140625" style="507" hidden="1"/>
    <col min="14069" max="14069" width="12.5703125" style="507" hidden="1"/>
    <col min="14070" max="14073" width="9.140625" style="507" hidden="1"/>
    <col min="14074" max="14074" width="13.5703125" style="507" hidden="1"/>
    <col min="14075" max="14076" width="7.140625" style="507" hidden="1"/>
    <col min="14077" max="14077" width="15.28515625" style="507" hidden="1"/>
    <col min="14078" max="14079" width="6.85546875" style="507" hidden="1"/>
    <col min="14080" max="14080" width="14.85546875" style="507" hidden="1"/>
    <col min="14081" max="14082" width="5.85546875" style="507" hidden="1"/>
    <col min="14083" max="14083" width="12.140625" style="507" hidden="1"/>
    <col min="14084" max="14084" width="17" style="507" hidden="1"/>
    <col min="14085" max="14085" width="22" style="507" hidden="1"/>
    <col min="14086" max="14086" width="1.140625" style="507" hidden="1"/>
    <col min="14087" max="14324" width="9.140625" style="507" hidden="1"/>
    <col min="14325" max="14325" width="12.5703125" style="507" hidden="1"/>
    <col min="14326" max="14329" width="9.140625" style="507" hidden="1"/>
    <col min="14330" max="14330" width="13.5703125" style="507" hidden="1"/>
    <col min="14331" max="14332" width="7.140625" style="507" hidden="1"/>
    <col min="14333" max="14333" width="15.28515625" style="507" hidden="1"/>
    <col min="14334" max="14335" width="6.85546875" style="507" hidden="1"/>
    <col min="14336" max="14336" width="14.85546875" style="507" hidden="1"/>
    <col min="14337" max="14338" width="5.85546875" style="507" hidden="1"/>
    <col min="14339" max="14339" width="12.140625" style="507" hidden="1"/>
    <col min="14340" max="14340" width="17" style="507" hidden="1"/>
    <col min="14341" max="14341" width="22" style="507" hidden="1"/>
    <col min="14342" max="14342" width="1.140625" style="507" hidden="1"/>
    <col min="14343" max="14580" width="9.140625" style="507" hidden="1"/>
    <col min="14581" max="14581" width="12.5703125" style="507" hidden="1"/>
    <col min="14582" max="14585" width="9.140625" style="507" hidden="1"/>
    <col min="14586" max="14586" width="13.5703125" style="507" hidden="1"/>
    <col min="14587" max="14588" width="7.140625" style="507" hidden="1"/>
    <col min="14589" max="14589" width="15.28515625" style="507" hidden="1"/>
    <col min="14590" max="14591" width="6.85546875" style="507" hidden="1"/>
    <col min="14592" max="14592" width="14.85546875" style="507" hidden="1"/>
    <col min="14593" max="14594" width="5.85546875" style="507" hidden="1"/>
    <col min="14595" max="14595" width="12.140625" style="507" hidden="1"/>
    <col min="14596" max="14596" width="17" style="507" hidden="1"/>
    <col min="14597" max="14597" width="22" style="507" hidden="1"/>
    <col min="14598" max="14598" width="1.140625" style="507" hidden="1"/>
    <col min="14599" max="14836" width="9.140625" style="507" hidden="1"/>
    <col min="14837" max="14837" width="12.5703125" style="507" hidden="1"/>
    <col min="14838" max="14841" width="9.140625" style="507" hidden="1"/>
    <col min="14842" max="14842" width="13.5703125" style="507" hidden="1"/>
    <col min="14843" max="14844" width="7.140625" style="507" hidden="1"/>
    <col min="14845" max="14845" width="15.28515625" style="507" hidden="1"/>
    <col min="14846" max="14847" width="6.85546875" style="507" hidden="1"/>
    <col min="14848" max="14848" width="14.85546875" style="507" hidden="1"/>
    <col min="14849" max="14850" width="5.85546875" style="507" hidden="1"/>
    <col min="14851" max="14851" width="12.140625" style="507" hidden="1"/>
    <col min="14852" max="14852" width="17" style="507" hidden="1"/>
    <col min="14853" max="14853" width="22" style="507" hidden="1"/>
    <col min="14854" max="14854" width="1.140625" style="507" hidden="1"/>
    <col min="14855" max="15092" width="9.140625" style="507" hidden="1"/>
    <col min="15093" max="15093" width="12.5703125" style="507" hidden="1"/>
    <col min="15094" max="15097" width="9.140625" style="507" hidden="1"/>
    <col min="15098" max="15098" width="13.5703125" style="507" hidden="1"/>
    <col min="15099" max="15100" width="7.140625" style="507" hidden="1"/>
    <col min="15101" max="15101" width="15.28515625" style="507" hidden="1"/>
    <col min="15102" max="15103" width="6.85546875" style="507" hidden="1"/>
    <col min="15104" max="15104" width="14.85546875" style="507" hidden="1"/>
    <col min="15105" max="15106" width="5.85546875" style="507" hidden="1"/>
    <col min="15107" max="15107" width="12.140625" style="507" hidden="1"/>
    <col min="15108" max="15108" width="17" style="507" hidden="1"/>
    <col min="15109" max="15109" width="22" style="507" hidden="1"/>
    <col min="15110" max="15110" width="1.140625" style="507" hidden="1"/>
    <col min="15111" max="15348" width="9.140625" style="507" hidden="1"/>
    <col min="15349" max="15349" width="12.5703125" style="507" hidden="1"/>
    <col min="15350" max="15353" width="9.140625" style="507" hidden="1"/>
    <col min="15354" max="15354" width="13.5703125" style="507" hidden="1"/>
    <col min="15355" max="15356" width="7.140625" style="507" hidden="1"/>
    <col min="15357" max="15357" width="15.28515625" style="507" hidden="1"/>
    <col min="15358" max="15359" width="6.85546875" style="507" hidden="1"/>
    <col min="15360" max="15360" width="14.85546875" style="507" hidden="1"/>
    <col min="15361" max="15362" width="5.85546875" style="507" hidden="1"/>
    <col min="15363" max="15363" width="12.140625" style="507" hidden="1"/>
    <col min="15364" max="15364" width="17" style="507" hidden="1"/>
    <col min="15365" max="15365" width="22" style="507" hidden="1"/>
    <col min="15366" max="15366" width="1.140625" style="507" hidden="1"/>
    <col min="15367" max="15604" width="9.140625" style="507" hidden="1"/>
    <col min="15605" max="15605" width="12.5703125" style="507" hidden="1"/>
    <col min="15606" max="15609" width="9.140625" style="507" hidden="1"/>
    <col min="15610" max="15610" width="13.5703125" style="507" hidden="1"/>
    <col min="15611" max="15612" width="7.140625" style="507" hidden="1"/>
    <col min="15613" max="15613" width="15.28515625" style="507" hidden="1"/>
    <col min="15614" max="15615" width="6.85546875" style="507" hidden="1"/>
    <col min="15616" max="15616" width="14.85546875" style="507" hidden="1"/>
    <col min="15617" max="15618" width="5.85546875" style="507" hidden="1"/>
    <col min="15619" max="15619" width="12.140625" style="507" hidden="1"/>
    <col min="15620" max="15620" width="17" style="507" hidden="1"/>
    <col min="15621" max="15621" width="22" style="507" hidden="1"/>
    <col min="15622" max="15622" width="1.140625" style="507" hidden="1"/>
    <col min="15623" max="15860" width="9.140625" style="507" hidden="1"/>
    <col min="15861" max="15861" width="12.5703125" style="507" hidden="1"/>
    <col min="15862" max="15865" width="9.140625" style="507" hidden="1"/>
    <col min="15866" max="15866" width="13.5703125" style="507" hidden="1"/>
    <col min="15867" max="15868" width="7.140625" style="507" hidden="1"/>
    <col min="15869" max="15869" width="15.28515625" style="507" hidden="1"/>
    <col min="15870" max="15871" width="6.85546875" style="507" hidden="1"/>
    <col min="15872" max="15872" width="14.85546875" style="507" hidden="1"/>
    <col min="15873" max="15874" width="5.85546875" style="507" hidden="1"/>
    <col min="15875" max="15875" width="12.140625" style="507" hidden="1"/>
    <col min="15876" max="15876" width="17" style="507" hidden="1"/>
    <col min="15877" max="15877" width="22" style="507" hidden="1"/>
    <col min="15878" max="15878" width="1.140625" style="507" hidden="1"/>
    <col min="15879" max="16116" width="9.140625" style="507" hidden="1"/>
    <col min="16117" max="16117" width="12.5703125" style="507" hidden="1"/>
    <col min="16118" max="16121" width="9.140625" style="507" hidden="1"/>
    <col min="16122" max="16122" width="13.5703125" style="507" hidden="1"/>
    <col min="16123" max="16124" width="7.140625" style="507" hidden="1"/>
    <col min="16125" max="16125" width="15.28515625" style="507" hidden="1"/>
    <col min="16126" max="16127" width="6.85546875" style="507" hidden="1"/>
    <col min="16128" max="16128" width="14.85546875" style="507" hidden="1"/>
    <col min="16129" max="16130" width="5.85546875" style="507" hidden="1"/>
    <col min="16131" max="16131" width="12.140625" style="507" hidden="1"/>
    <col min="16132" max="16132" width="17" style="507" hidden="1"/>
    <col min="16133" max="16133" width="22" style="507" hidden="1"/>
    <col min="16134" max="16134" width="1.140625" style="507" hidden="1"/>
    <col min="16135" max="16384" width="0" style="507" hidden="1"/>
  </cols>
  <sheetData>
    <row r="1" spans="1:15" ht="12.75" customHeight="1" x14ac:dyDescent="0.35">
      <c r="D1" s="965"/>
    </row>
    <row r="2" spans="1:15" ht="33.75" customHeight="1" x14ac:dyDescent="0.35">
      <c r="B2" s="2027" t="s">
        <v>3128</v>
      </c>
      <c r="C2" s="2028"/>
      <c r="D2" s="2028"/>
      <c r="E2" s="2028"/>
      <c r="F2" s="967"/>
      <c r="G2" s="507"/>
    </row>
    <row r="3" spans="1:15" s="970" customFormat="1" x14ac:dyDescent="0.35">
      <c r="A3" s="968"/>
      <c r="B3" s="969"/>
      <c r="C3" s="969"/>
      <c r="D3" s="969"/>
      <c r="E3" s="969"/>
      <c r="F3" s="969"/>
    </row>
    <row r="4" spans="1:15" s="823" customFormat="1" ht="20.100000000000001" customHeight="1" thickBot="1" x14ac:dyDescent="0.4">
      <c r="C4" s="671" t="s">
        <v>284</v>
      </c>
      <c r="D4" s="2029" t="str">
        <f>IF('A-2'!D6="","",'A-2'!D6)</f>
        <v/>
      </c>
      <c r="E4" s="2029"/>
      <c r="F4" s="2029"/>
      <c r="G4" s="2029"/>
      <c r="H4" s="2029"/>
      <c r="I4" s="2029"/>
      <c r="M4" s="2014" t="s">
        <v>3167</v>
      </c>
      <c r="N4" s="2014"/>
      <c r="O4" s="2014"/>
    </row>
    <row r="5" spans="1:15" s="793" customFormat="1" ht="35.25" customHeight="1" x14ac:dyDescent="0.35">
      <c r="C5" s="971"/>
      <c r="D5" s="971"/>
      <c r="E5" s="972"/>
      <c r="F5" s="800"/>
      <c r="G5" s="973"/>
      <c r="M5" s="2014"/>
      <c r="N5" s="2014"/>
      <c r="O5" s="2014"/>
    </row>
    <row r="6" spans="1:15" s="793" customFormat="1" ht="24.95" customHeight="1" x14ac:dyDescent="0.35">
      <c r="C6" s="2016" t="s">
        <v>199</v>
      </c>
      <c r="D6" s="2016"/>
      <c r="E6" s="2016"/>
      <c r="F6" s="2016"/>
      <c r="G6" s="2016" t="s">
        <v>256</v>
      </c>
      <c r="H6" s="2016"/>
      <c r="I6" s="974"/>
      <c r="J6" s="974"/>
      <c r="K6" s="975"/>
      <c r="M6" s="1245"/>
      <c r="N6" s="1245"/>
      <c r="O6" s="1245"/>
    </row>
    <row r="7" spans="1:15" s="793" customFormat="1" ht="37.5" customHeight="1" x14ac:dyDescent="0.35">
      <c r="C7" s="2016" t="s">
        <v>200</v>
      </c>
      <c r="D7" s="2016"/>
      <c r="E7" s="2016"/>
      <c r="F7" s="2016"/>
      <c r="G7" s="2031"/>
      <c r="H7" s="2031"/>
      <c r="I7"/>
      <c r="J7"/>
      <c r="K7"/>
      <c r="M7" s="2014" t="s">
        <v>3168</v>
      </c>
      <c r="N7" s="2014"/>
      <c r="O7" s="2014"/>
    </row>
    <row r="8" spans="1:15" s="793" customFormat="1" ht="37.5" customHeight="1" x14ac:dyDescent="0.35">
      <c r="C8" s="2016" t="s">
        <v>602</v>
      </c>
      <c r="D8" s="2016"/>
      <c r="E8" s="2016"/>
      <c r="F8" s="2016"/>
      <c r="G8" s="2031"/>
      <c r="H8" s="2031"/>
      <c r="I8"/>
      <c r="J8"/>
      <c r="K8"/>
      <c r="M8" s="2014" t="s">
        <v>3169</v>
      </c>
      <c r="N8" s="2014"/>
      <c r="O8" s="2014"/>
    </row>
    <row r="9" spans="1:15" s="793" customFormat="1" ht="44.45" customHeight="1" x14ac:dyDescent="0.35">
      <c r="C9" s="2039" t="s">
        <v>481</v>
      </c>
      <c r="D9" s="2033" t="s">
        <v>603</v>
      </c>
      <c r="E9" s="2034"/>
      <c r="F9" s="2035"/>
      <c r="G9" s="2032" t="str">
        <f>IF('C-1'!E23=0,"",'C-1'!E23)</f>
        <v/>
      </c>
      <c r="H9" s="2032"/>
      <c r="I9"/>
      <c r="J9"/>
      <c r="K9"/>
    </row>
    <row r="10" spans="1:15" s="793" customFormat="1" ht="37.5" customHeight="1" thickBot="1" x14ac:dyDescent="0.4">
      <c r="C10" s="2040"/>
      <c r="D10" s="2036" t="s">
        <v>601</v>
      </c>
      <c r="E10" s="2037"/>
      <c r="F10" s="2038"/>
      <c r="G10" s="2031"/>
      <c r="H10" s="2031"/>
      <c r="I10"/>
      <c r="J10"/>
      <c r="K10"/>
    </row>
    <row r="11" spans="1:15" s="793" customFormat="1" ht="37.5" customHeight="1" thickBot="1" x14ac:dyDescent="0.4">
      <c r="C11" s="2016" t="s">
        <v>277</v>
      </c>
      <c r="D11" s="2016"/>
      <c r="E11" s="2016"/>
      <c r="F11" s="2016"/>
      <c r="G11" s="2018" t="str">
        <f>IF('C-1'!E23=0,"",SUM(G7:H10))</f>
        <v/>
      </c>
      <c r="H11" s="2019"/>
      <c r="I11" s="976" t="str">
        <f>IF('C-1'!E23=0,"",IF('C-1'!E10=G11,"○","要確認"))</f>
        <v/>
      </c>
      <c r="J11" s="760" t="s">
        <v>289</v>
      </c>
      <c r="K11" s="975"/>
      <c r="M11" s="2014" t="s">
        <v>3170</v>
      </c>
      <c r="N11" s="2014"/>
      <c r="O11" s="2014"/>
    </row>
    <row r="12" spans="1:15" s="977" customFormat="1" ht="19.5" x14ac:dyDescent="0.35">
      <c r="C12" s="2020"/>
      <c r="D12" s="2020"/>
      <c r="E12" s="2020"/>
      <c r="F12" s="2020"/>
      <c r="G12" s="2020"/>
      <c r="H12" s="2020"/>
      <c r="I12" s="2020"/>
      <c r="J12" s="2020"/>
      <c r="K12" s="978"/>
      <c r="M12" s="2014"/>
      <c r="N12" s="2014"/>
      <c r="O12" s="2014"/>
    </row>
    <row r="13" spans="1:15" s="977" customFormat="1" ht="46.5" customHeight="1" x14ac:dyDescent="0.35">
      <c r="C13" s="2020" t="s">
        <v>3166</v>
      </c>
      <c r="D13" s="2020"/>
      <c r="E13" s="2020"/>
      <c r="F13" s="2020"/>
      <c r="G13" s="2020"/>
      <c r="H13" s="2020"/>
      <c r="I13" s="2020"/>
      <c r="J13" s="2020"/>
      <c r="K13" s="978"/>
    </row>
    <row r="14" spans="1:15" s="977" customFormat="1" ht="52.5" customHeight="1" x14ac:dyDescent="0.35">
      <c r="C14" s="978"/>
      <c r="D14" s="2021" t="str">
        <f>IF('B-1'!G179="","",'B-1'!G179)</f>
        <v/>
      </c>
      <c r="E14" s="2021"/>
      <c r="F14" s="2021"/>
      <c r="G14" s="2021"/>
      <c r="H14" s="2021"/>
      <c r="I14" s="2021"/>
      <c r="J14" s="2021"/>
      <c r="K14" s="978"/>
    </row>
    <row r="15" spans="1:15" s="977" customFormat="1" ht="14.25" customHeight="1" x14ac:dyDescent="0.35">
      <c r="C15" s="979"/>
      <c r="D15" s="979"/>
      <c r="E15" s="979"/>
      <c r="F15" s="979"/>
      <c r="G15" s="979"/>
      <c r="H15" s="979"/>
      <c r="I15" s="979"/>
      <c r="J15" s="979"/>
      <c r="K15" s="978"/>
    </row>
    <row r="16" spans="1:15" s="977" customFormat="1" ht="82.5" customHeight="1" x14ac:dyDescent="0.35">
      <c r="C16" s="2030" t="s">
        <v>3172</v>
      </c>
      <c r="D16" s="2030"/>
      <c r="E16" s="2030"/>
      <c r="F16" s="2030"/>
      <c r="G16" s="2030"/>
      <c r="H16" s="2030"/>
      <c r="I16" s="2030"/>
      <c r="J16" s="2030"/>
      <c r="K16" s="980"/>
    </row>
    <row r="17" spans="3:15" s="977" customFormat="1" ht="65.25" customHeight="1" x14ac:dyDescent="0.35">
      <c r="C17" s="2025" t="s">
        <v>484</v>
      </c>
      <c r="D17" s="2025"/>
      <c r="E17" s="2025"/>
      <c r="F17" s="2024" t="s">
        <v>604</v>
      </c>
      <c r="G17" s="2024"/>
      <c r="H17" s="2024"/>
      <c r="I17" s="2024"/>
      <c r="J17" s="2024"/>
      <c r="K17" s="978"/>
    </row>
    <row r="18" spans="3:15" s="793" customFormat="1" ht="60" customHeight="1" x14ac:dyDescent="0.35">
      <c r="C18" s="672"/>
      <c r="D18" s="2022" t="s">
        <v>483</v>
      </c>
      <c r="E18" s="2022"/>
      <c r="F18" s="2015"/>
      <c r="G18" s="2015"/>
      <c r="H18" s="2015"/>
      <c r="I18" s="2015"/>
      <c r="J18" s="2015"/>
      <c r="K18" s="975"/>
    </row>
    <row r="19" spans="3:15" s="793" customFormat="1" ht="38.25" customHeight="1" x14ac:dyDescent="0.35">
      <c r="C19" s="2023"/>
      <c r="D19" s="2022" t="s">
        <v>3171</v>
      </c>
      <c r="E19" s="2022"/>
      <c r="F19" s="2017" t="s">
        <v>482</v>
      </c>
      <c r="G19" s="2017"/>
      <c r="H19" s="2017"/>
      <c r="I19" s="2017"/>
      <c r="J19" s="2017"/>
      <c r="K19" s="975"/>
      <c r="M19" s="2014" t="s">
        <v>3174</v>
      </c>
      <c r="N19" s="2014"/>
      <c r="O19" s="2014"/>
    </row>
    <row r="20" spans="3:15" s="793" customFormat="1" ht="60" customHeight="1" x14ac:dyDescent="0.35">
      <c r="C20" s="2023"/>
      <c r="D20" s="2022"/>
      <c r="E20" s="2022"/>
      <c r="F20" s="2026"/>
      <c r="G20" s="2026"/>
      <c r="H20" s="2026"/>
      <c r="I20" s="2026"/>
      <c r="J20" s="2026"/>
      <c r="K20" s="975"/>
      <c r="M20" s="2014"/>
      <c r="N20" s="2014"/>
      <c r="O20" s="2014"/>
    </row>
    <row r="21" spans="3:15" s="793" customFormat="1" ht="46.5" customHeight="1" x14ac:dyDescent="0.35">
      <c r="C21" s="2023"/>
      <c r="D21" s="2022"/>
      <c r="E21" s="2022"/>
      <c r="F21" s="2016" t="s">
        <v>3173</v>
      </c>
      <c r="G21" s="2017"/>
      <c r="H21" s="2017"/>
      <c r="I21" s="2017"/>
      <c r="J21" s="2017"/>
      <c r="K21" s="975"/>
      <c r="M21" s="2014"/>
      <c r="N21" s="2014"/>
      <c r="O21" s="2014"/>
    </row>
    <row r="22" spans="3:15" s="793" customFormat="1" ht="60" customHeight="1" x14ac:dyDescent="0.35">
      <c r="C22" s="2023"/>
      <c r="D22" s="2022"/>
      <c r="E22" s="2022"/>
      <c r="F22" s="2026"/>
      <c r="G22" s="2026"/>
      <c r="H22" s="2026"/>
      <c r="I22" s="2026"/>
      <c r="J22" s="2026"/>
      <c r="K22" s="975"/>
      <c r="M22" s="2014"/>
      <c r="N22" s="2014"/>
      <c r="O22" s="2014"/>
    </row>
    <row r="23" spans="3:15" s="977" customFormat="1" ht="20.100000000000001" customHeight="1" x14ac:dyDescent="0.35">
      <c r="C23" s="789"/>
      <c r="E23" s="789"/>
      <c r="G23" s="981"/>
    </row>
    <row r="24" spans="3:15" s="977" customFormat="1" ht="20.100000000000001" customHeight="1" x14ac:dyDescent="0.35">
      <c r="C24" s="789"/>
      <c r="E24" s="789"/>
      <c r="G24" s="981"/>
    </row>
    <row r="25" spans="3:15" x14ac:dyDescent="0.35"/>
    <row r="26" spans="3:15" x14ac:dyDescent="0.35"/>
    <row r="27" spans="3:15" x14ac:dyDescent="0.35"/>
    <row r="28" spans="3:15" x14ac:dyDescent="0.35"/>
    <row r="29" spans="3:15" x14ac:dyDescent="0.35"/>
    <row r="30" spans="3:15" x14ac:dyDescent="0.35"/>
    <row r="31" spans="3:15" x14ac:dyDescent="0.35"/>
    <row r="32" spans="3:15" x14ac:dyDescent="0.35"/>
    <row r="33" x14ac:dyDescent="0.35"/>
    <row r="34" x14ac:dyDescent="0.35"/>
    <row r="35" x14ac:dyDescent="0.35"/>
    <row r="36" x14ac:dyDescent="0.35"/>
  </sheetData>
  <sheetProtection sheet="1" objects="1" scenarios="1" selectLockedCells="1"/>
  <mergeCells count="34">
    <mergeCell ref="B2:E2"/>
    <mergeCell ref="C6:F6"/>
    <mergeCell ref="D4:I4"/>
    <mergeCell ref="C16:J16"/>
    <mergeCell ref="G6:H6"/>
    <mergeCell ref="G7:H7"/>
    <mergeCell ref="G8:H8"/>
    <mergeCell ref="G9:H9"/>
    <mergeCell ref="C7:F7"/>
    <mergeCell ref="C8:F8"/>
    <mergeCell ref="C12:J12"/>
    <mergeCell ref="C11:F11"/>
    <mergeCell ref="G10:H10"/>
    <mergeCell ref="D9:F9"/>
    <mergeCell ref="D10:F10"/>
    <mergeCell ref="C9:C10"/>
    <mergeCell ref="F18:J18"/>
    <mergeCell ref="F21:J21"/>
    <mergeCell ref="G11:H11"/>
    <mergeCell ref="C13:J13"/>
    <mergeCell ref="D14:J14"/>
    <mergeCell ref="D18:E18"/>
    <mergeCell ref="C19:C22"/>
    <mergeCell ref="D19:E22"/>
    <mergeCell ref="F17:J17"/>
    <mergeCell ref="F19:J19"/>
    <mergeCell ref="C17:E17"/>
    <mergeCell ref="F20:J20"/>
    <mergeCell ref="F22:J22"/>
    <mergeCell ref="M4:O5"/>
    <mergeCell ref="M7:O7"/>
    <mergeCell ref="M8:O8"/>
    <mergeCell ref="M11:O12"/>
    <mergeCell ref="M19:O22"/>
  </mergeCells>
  <phoneticPr fontId="13"/>
  <conditionalFormatting sqref="G7:G8 G10">
    <cfRule type="cellIs" dxfId="54" priority="33" operator="equal">
      <formula>""</formula>
    </cfRule>
  </conditionalFormatting>
  <conditionalFormatting sqref="C19">
    <cfRule type="cellIs" dxfId="53" priority="9" operator="equal">
      <formula>""</formula>
    </cfRule>
  </conditionalFormatting>
  <conditionalFormatting sqref="F22 F20">
    <cfRule type="containsBlanks" dxfId="52" priority="34">
      <formula>LEN(TRIM(F20))=0</formula>
    </cfRule>
  </conditionalFormatting>
  <conditionalFormatting sqref="C18">
    <cfRule type="cellIs" dxfId="51" priority="5" operator="equal">
      <formula>""</formula>
    </cfRule>
  </conditionalFormatting>
  <conditionalFormatting sqref="F20:J20">
    <cfRule type="expression" dxfId="50" priority="4">
      <formula>$C$19="ー"</formula>
    </cfRule>
  </conditionalFormatting>
  <conditionalFormatting sqref="F22:J22">
    <cfRule type="expression" dxfId="49" priority="3">
      <formula>$C$19="ー"</formula>
    </cfRule>
  </conditionalFormatting>
  <dataValidations count="2">
    <dataValidation imeMode="on" allowBlank="1" showInputMessage="1" showErrorMessage="1" sqref="F18:F22" xr:uid="{5AFA5445-9D29-4C9E-BEB4-23C8C96BE2A1}"/>
    <dataValidation type="list" allowBlank="1" showInputMessage="1" showErrorMessage="1" sqref="C18:C22" xr:uid="{715E1A77-B30F-419C-BC84-AE488C92ABE5}">
      <formula1>"○,―"</formula1>
    </dataValidation>
  </dataValidations>
  <pageMargins left="0.70866141732283472" right="0.70866141732283472" top="0.35433070866141736" bottom="0.35433070866141736" header="0.31496062992125984" footer="0.31496062992125984"/>
  <pageSetup paperSize="9" scale="6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FE9A7-E82E-4F1A-88E2-16C19AAC0A18}">
  <sheetPr>
    <tabColor rgb="FF0070C0"/>
    <pageSetUpPr fitToPage="1"/>
  </sheetPr>
  <dimension ref="A1:AJ33"/>
  <sheetViews>
    <sheetView showGridLines="0" view="pageBreakPreview" zoomScaleNormal="100" zoomScaleSheetLayoutView="100" workbookViewId="0">
      <selection activeCell="F7" sqref="F7:I7"/>
    </sheetView>
  </sheetViews>
  <sheetFormatPr defaultColWidth="0" defaultRowHeight="16.5" zeroHeight="1" x14ac:dyDescent="0.35"/>
  <cols>
    <col min="1" max="1" width="4.28515625" style="342" customWidth="1"/>
    <col min="2" max="4" width="5" style="342" customWidth="1"/>
    <col min="5" max="5" width="6.42578125" style="342" customWidth="1"/>
    <col min="6" max="6" width="7.5703125" style="342" customWidth="1"/>
    <col min="7" max="29" width="5" style="342" customWidth="1"/>
    <col min="30" max="36" width="5" style="342" hidden="1" customWidth="1"/>
    <col min="37" max="16384" width="9.140625" style="342" hidden="1"/>
  </cols>
  <sheetData>
    <row r="1" spans="2:33" ht="14.25" customHeight="1" x14ac:dyDescent="0.35"/>
    <row r="2" spans="2:33" ht="24" x14ac:dyDescent="0.35">
      <c r="B2" s="1256" t="s">
        <v>3180</v>
      </c>
      <c r="C2" s="1256"/>
      <c r="D2" s="1256"/>
      <c r="E2" s="1256"/>
      <c r="F2" s="343"/>
      <c r="G2" s="343"/>
      <c r="H2" s="343"/>
      <c r="I2" s="343"/>
      <c r="J2" s="343"/>
      <c r="K2" s="343"/>
      <c r="L2" s="343"/>
      <c r="M2" s="343"/>
      <c r="N2" s="343"/>
      <c r="O2" s="343"/>
      <c r="P2" s="343"/>
      <c r="Q2" s="343"/>
      <c r="R2" s="343"/>
      <c r="S2" s="343"/>
      <c r="T2" s="343"/>
      <c r="U2" s="343"/>
      <c r="V2" s="343"/>
      <c r="W2" s="343"/>
      <c r="X2" s="343"/>
      <c r="Y2" s="343"/>
      <c r="Z2" s="343"/>
      <c r="AA2" s="343"/>
      <c r="AB2" s="343"/>
      <c r="AC2" s="343"/>
      <c r="AD2" s="343"/>
      <c r="AE2" s="343"/>
      <c r="AF2" s="343"/>
      <c r="AG2" s="343"/>
    </row>
    <row r="3" spans="2:33" ht="20.100000000000001" customHeight="1" x14ac:dyDescent="0.35">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c r="AB3" s="343"/>
      <c r="AC3" s="343"/>
      <c r="AD3" s="343"/>
      <c r="AE3" s="343"/>
      <c r="AF3" s="343"/>
      <c r="AG3" s="343"/>
    </row>
    <row r="4" spans="2:33" s="346" customFormat="1" ht="20.100000000000001" customHeight="1" x14ac:dyDescent="0.35">
      <c r="B4" s="344"/>
      <c r="C4" s="2082" t="s">
        <v>216</v>
      </c>
      <c r="D4" s="2082"/>
      <c r="E4" s="2082"/>
      <c r="F4" s="2091" t="str">
        <f>IF('B-1'!D20="","",'B-1'!D20)</f>
        <v/>
      </c>
      <c r="G4" s="2092"/>
      <c r="H4" s="2092"/>
      <c r="I4" s="2092"/>
      <c r="J4" s="2092"/>
      <c r="K4" s="2092"/>
      <c r="L4" s="2092"/>
      <c r="M4" s="2092"/>
      <c r="N4" s="2092"/>
      <c r="O4" s="2092"/>
      <c r="P4" s="2092"/>
      <c r="Q4" s="2092"/>
      <c r="R4" s="2092"/>
      <c r="S4" s="2092"/>
      <c r="T4" s="2093"/>
      <c r="U4" s="345"/>
    </row>
    <row r="5" spans="2:33" s="346" customFormat="1" ht="30.75" customHeight="1" x14ac:dyDescent="0.35">
      <c r="B5" s="344"/>
      <c r="C5" s="2082" t="s">
        <v>230</v>
      </c>
      <c r="D5" s="2082"/>
      <c r="E5" s="2082"/>
      <c r="F5" s="2094" t="str">
        <f>IF('B-1'!D21="","",'B-1'!D21)</f>
        <v/>
      </c>
      <c r="G5" s="2094"/>
      <c r="H5" s="2094"/>
      <c r="I5" s="2094"/>
      <c r="J5" s="2094"/>
      <c r="K5" s="2094"/>
      <c r="L5" s="2094"/>
      <c r="M5" s="2095" t="s">
        <v>243</v>
      </c>
      <c r="N5" s="2096"/>
      <c r="O5" s="2096"/>
      <c r="P5" s="2096"/>
      <c r="Q5" s="2096"/>
      <c r="R5" s="2096"/>
      <c r="S5" s="2096"/>
      <c r="T5" s="2096"/>
      <c r="U5" s="347"/>
    </row>
    <row r="6" spans="2:33" s="346" customFormat="1" ht="20.100000000000001" customHeight="1" x14ac:dyDescent="0.35">
      <c r="B6" s="344"/>
      <c r="C6" s="2082" t="s">
        <v>217</v>
      </c>
      <c r="D6" s="2082"/>
      <c r="E6" s="2082"/>
      <c r="F6" s="2042" t="str">
        <f>IF('B-1'!H21="","",'B-1'!H21)</f>
        <v/>
      </c>
      <c r="G6" s="2043"/>
      <c r="H6" s="2043"/>
      <c r="I6" s="2044"/>
      <c r="J6" s="982"/>
      <c r="K6" s="982"/>
      <c r="L6" s="982"/>
      <c r="M6" s="982"/>
      <c r="N6" s="983"/>
      <c r="O6" s="983"/>
      <c r="P6" s="983"/>
      <c r="Q6" s="983"/>
      <c r="R6" s="983"/>
      <c r="S6" s="983"/>
      <c r="T6" s="983"/>
    </row>
    <row r="7" spans="2:33" s="346" customFormat="1" ht="20.100000000000001" customHeight="1" x14ac:dyDescent="0.35">
      <c r="B7" s="344"/>
      <c r="C7" s="2082" t="s">
        <v>218</v>
      </c>
      <c r="D7" s="2082"/>
      <c r="E7" s="2082"/>
      <c r="F7" s="2080"/>
      <c r="G7" s="2074"/>
      <c r="H7" s="2074"/>
      <c r="I7" s="2075"/>
      <c r="J7" s="348" t="s">
        <v>223</v>
      </c>
      <c r="K7" s="349"/>
    </row>
    <row r="8" spans="2:33" s="346" customFormat="1" ht="20.100000000000001" customHeight="1" x14ac:dyDescent="0.35">
      <c r="B8" s="344"/>
      <c r="C8" s="2082" t="s">
        <v>224</v>
      </c>
      <c r="D8" s="2082"/>
      <c r="E8" s="2082"/>
      <c r="F8" s="2089"/>
      <c r="G8" s="2090"/>
      <c r="H8" s="350" t="s">
        <v>222</v>
      </c>
      <c r="I8" s="351"/>
      <c r="J8" s="352"/>
    </row>
    <row r="9" spans="2:33" s="346" customFormat="1" ht="20.100000000000001" customHeight="1" x14ac:dyDescent="0.35">
      <c r="B9" s="344"/>
      <c r="C9" s="2097" t="s">
        <v>225</v>
      </c>
      <c r="D9" s="2097"/>
      <c r="E9" s="2097"/>
      <c r="F9" s="2098" t="str">
        <f>IF('B-1'!K21="","",'B-1'!K21)</f>
        <v/>
      </c>
      <c r="G9" s="2099"/>
      <c r="H9" s="984" t="s">
        <v>226</v>
      </c>
      <c r="I9" s="985"/>
      <c r="J9" s="986"/>
      <c r="K9" s="986"/>
      <c r="L9" s="986"/>
      <c r="M9" s="986"/>
      <c r="N9" s="986"/>
      <c r="O9" s="986"/>
      <c r="P9" s="986"/>
      <c r="Q9" s="986"/>
      <c r="R9" s="986"/>
      <c r="S9" s="986"/>
      <c r="T9" s="986"/>
    </row>
    <row r="10" spans="2:33" s="346" customFormat="1" ht="24.75" customHeight="1" x14ac:dyDescent="0.35">
      <c r="B10" s="344"/>
      <c r="C10" s="2097" t="s">
        <v>219</v>
      </c>
      <c r="D10" s="2097"/>
      <c r="E10" s="2097"/>
      <c r="F10" s="2100" t="str">
        <f>IF('B-1'!D22="","",'B-1'!D22)</f>
        <v/>
      </c>
      <c r="G10" s="2101"/>
      <c r="H10" s="2101"/>
      <c r="I10" s="2101"/>
      <c r="J10" s="2101"/>
      <c r="K10" s="2101"/>
      <c r="L10" s="2101"/>
      <c r="M10" s="2101"/>
      <c r="N10" s="2101"/>
      <c r="O10" s="2101"/>
      <c r="P10" s="2101"/>
      <c r="Q10" s="2101"/>
      <c r="R10" s="2101"/>
      <c r="S10" s="2101"/>
      <c r="T10" s="2102"/>
    </row>
    <row r="11" spans="2:33" s="346" customFormat="1" ht="24.75" customHeight="1" thickBot="1" x14ac:dyDescent="0.4">
      <c r="B11" s="344"/>
      <c r="C11" s="2097"/>
      <c r="D11" s="2097"/>
      <c r="E11" s="2097"/>
      <c r="F11" s="2103"/>
      <c r="G11" s="2104"/>
      <c r="H11" s="2104"/>
      <c r="I11" s="2104"/>
      <c r="J11" s="2104"/>
      <c r="K11" s="2104"/>
      <c r="L11" s="2104"/>
      <c r="M11" s="2104"/>
      <c r="N11" s="2104"/>
      <c r="O11" s="2104"/>
      <c r="P11" s="2105"/>
      <c r="Q11" s="2105"/>
      <c r="R11" s="2105"/>
      <c r="S11" s="2105"/>
      <c r="T11" s="2106"/>
    </row>
    <row r="12" spans="2:33" s="346" customFormat="1" ht="20.100000000000001" customHeight="1" thickTop="1" x14ac:dyDescent="0.35">
      <c r="B12" s="344"/>
      <c r="C12" s="2082" t="s">
        <v>201</v>
      </c>
      <c r="D12" s="2082"/>
      <c r="E12" s="2082"/>
      <c r="F12" s="353" t="s">
        <v>221</v>
      </c>
      <c r="G12" s="2107"/>
      <c r="H12" s="2107"/>
      <c r="I12" s="2108" t="s">
        <v>227</v>
      </c>
      <c r="J12" s="2109"/>
      <c r="K12" s="353" t="s">
        <v>221</v>
      </c>
      <c r="L12" s="2107"/>
      <c r="M12" s="2107"/>
      <c r="N12" s="2109" t="s">
        <v>227</v>
      </c>
      <c r="O12" s="2110"/>
      <c r="P12" s="1249" t="s">
        <v>221</v>
      </c>
      <c r="Q12" s="2111"/>
      <c r="R12" s="2111"/>
      <c r="S12" s="2112" t="s">
        <v>227</v>
      </c>
      <c r="T12" s="2113"/>
      <c r="W12" s="2041" t="s">
        <v>3188</v>
      </c>
      <c r="X12" s="2041"/>
      <c r="Y12" s="2041"/>
      <c r="Z12" s="2041"/>
      <c r="AA12" s="2041"/>
      <c r="AB12" s="2041"/>
    </row>
    <row r="13" spans="2:33" s="346" customFormat="1" ht="20.100000000000001" customHeight="1" x14ac:dyDescent="0.35">
      <c r="B13" s="344"/>
      <c r="C13" s="2082"/>
      <c r="D13" s="2082"/>
      <c r="E13" s="2082"/>
      <c r="F13" s="2072" t="s">
        <v>3177</v>
      </c>
      <c r="G13" s="2072"/>
      <c r="H13" s="2072"/>
      <c r="I13" s="2072"/>
      <c r="J13" s="2072"/>
      <c r="K13" s="2072" t="s">
        <v>3176</v>
      </c>
      <c r="L13" s="2072"/>
      <c r="M13" s="2072"/>
      <c r="N13" s="2072"/>
      <c r="O13" s="2114"/>
      <c r="P13" s="2115" t="s">
        <v>3175</v>
      </c>
      <c r="Q13" s="2072"/>
      <c r="R13" s="2072"/>
      <c r="S13" s="2072"/>
      <c r="T13" s="2116"/>
      <c r="W13" s="2041"/>
      <c r="X13" s="2041"/>
      <c r="Y13" s="2041"/>
      <c r="Z13" s="2041"/>
      <c r="AA13" s="2041"/>
      <c r="AB13" s="2041"/>
    </row>
    <row r="14" spans="2:33" s="346" customFormat="1" ht="20.100000000000001" customHeight="1" x14ac:dyDescent="0.35">
      <c r="B14" s="344"/>
      <c r="C14" s="2082" t="s">
        <v>632</v>
      </c>
      <c r="D14" s="2082"/>
      <c r="E14" s="2082"/>
      <c r="F14" s="2083"/>
      <c r="G14" s="2084"/>
      <c r="H14" s="2084"/>
      <c r="I14" s="2085"/>
      <c r="J14" s="354" t="s">
        <v>223</v>
      </c>
      <c r="K14" s="2083"/>
      <c r="L14" s="2084"/>
      <c r="M14" s="2084"/>
      <c r="N14" s="2085"/>
      <c r="O14" s="1246" t="s">
        <v>223</v>
      </c>
      <c r="P14" s="2086"/>
      <c r="Q14" s="2087"/>
      <c r="R14" s="2087"/>
      <c r="S14" s="2088"/>
      <c r="T14" s="1250" t="s">
        <v>223</v>
      </c>
      <c r="W14" s="2041"/>
      <c r="X14" s="2041"/>
      <c r="Y14" s="2041"/>
      <c r="Z14" s="2041"/>
      <c r="AA14" s="2041"/>
      <c r="AB14" s="2041"/>
    </row>
    <row r="15" spans="2:33" s="346" customFormat="1" ht="20.100000000000001" customHeight="1" x14ac:dyDescent="0.35">
      <c r="B15" s="344"/>
      <c r="C15" s="2082" t="s">
        <v>202</v>
      </c>
      <c r="D15" s="2082"/>
      <c r="E15" s="2082"/>
      <c r="F15" s="2083"/>
      <c r="G15" s="2084"/>
      <c r="H15" s="2084"/>
      <c r="I15" s="2085"/>
      <c r="J15" s="354" t="s">
        <v>223</v>
      </c>
      <c r="K15" s="2083"/>
      <c r="L15" s="2084"/>
      <c r="M15" s="2084"/>
      <c r="N15" s="2085"/>
      <c r="O15" s="1246" t="s">
        <v>223</v>
      </c>
      <c r="P15" s="2086"/>
      <c r="Q15" s="2087"/>
      <c r="R15" s="2087"/>
      <c r="S15" s="2088"/>
      <c r="T15" s="1250" t="s">
        <v>223</v>
      </c>
      <c r="W15" s="2041"/>
      <c r="X15" s="2041"/>
      <c r="Y15" s="2041"/>
      <c r="Z15" s="2041"/>
      <c r="AA15" s="2041"/>
      <c r="AB15" s="2041"/>
    </row>
    <row r="16" spans="2:33" s="346" customFormat="1" ht="20.100000000000001" customHeight="1" thickBot="1" x14ac:dyDescent="0.4">
      <c r="B16" s="344"/>
      <c r="C16" s="2076" t="s">
        <v>203</v>
      </c>
      <c r="D16" s="2076"/>
      <c r="E16" s="2076"/>
      <c r="F16" s="2081"/>
      <c r="G16" s="2078"/>
      <c r="H16" s="2078"/>
      <c r="I16" s="2079"/>
      <c r="J16" s="419" t="s">
        <v>223</v>
      </c>
      <c r="K16" s="2081"/>
      <c r="L16" s="2078"/>
      <c r="M16" s="2078"/>
      <c r="N16" s="2079"/>
      <c r="O16" s="351" t="s">
        <v>223</v>
      </c>
      <c r="P16" s="2077"/>
      <c r="Q16" s="2078"/>
      <c r="R16" s="2078"/>
      <c r="S16" s="2079"/>
      <c r="T16" s="1251" t="s">
        <v>223</v>
      </c>
      <c r="W16" s="2041"/>
      <c r="X16" s="2041"/>
      <c r="Y16" s="2041"/>
      <c r="Z16" s="2041"/>
      <c r="AA16" s="2041"/>
      <c r="AB16" s="2041"/>
    </row>
    <row r="17" spans="2:33" s="346" customFormat="1" ht="20.100000000000001" customHeight="1" thickBot="1" x14ac:dyDescent="0.4">
      <c r="B17" s="344"/>
      <c r="C17" s="2058" t="s">
        <v>503</v>
      </c>
      <c r="D17" s="2059"/>
      <c r="E17" s="2059"/>
      <c r="F17" s="2070"/>
      <c r="G17" s="2067"/>
      <c r="H17" s="2067"/>
      <c r="I17" s="2068"/>
      <c r="J17" s="421" t="s">
        <v>223</v>
      </c>
      <c r="K17" s="2070"/>
      <c r="L17" s="2067"/>
      <c r="M17" s="2067"/>
      <c r="N17" s="2068"/>
      <c r="O17" s="1247" t="s">
        <v>223</v>
      </c>
      <c r="P17" s="2066"/>
      <c r="Q17" s="2067"/>
      <c r="R17" s="2067"/>
      <c r="S17" s="2068"/>
      <c r="T17" s="1252" t="s">
        <v>223</v>
      </c>
      <c r="W17" s="2041"/>
      <c r="X17" s="2041"/>
      <c r="Y17" s="2041"/>
      <c r="Z17" s="2041"/>
      <c r="AA17" s="2041"/>
      <c r="AB17" s="2041"/>
    </row>
    <row r="18" spans="2:33" s="346" customFormat="1" ht="20.100000000000001" customHeight="1" x14ac:dyDescent="0.35">
      <c r="B18" s="344"/>
      <c r="C18" s="2072" t="s">
        <v>245</v>
      </c>
      <c r="D18" s="2072"/>
      <c r="E18" s="2072"/>
      <c r="F18" s="2080"/>
      <c r="G18" s="2074"/>
      <c r="H18" s="2074"/>
      <c r="I18" s="2075"/>
      <c r="J18" s="420" t="s">
        <v>223</v>
      </c>
      <c r="K18" s="2080"/>
      <c r="L18" s="2074"/>
      <c r="M18" s="2074"/>
      <c r="N18" s="2075"/>
      <c r="O18" s="1248" t="s">
        <v>223</v>
      </c>
      <c r="P18" s="2073"/>
      <c r="Q18" s="2074"/>
      <c r="R18" s="2074"/>
      <c r="S18" s="2075"/>
      <c r="T18" s="1253" t="s">
        <v>223</v>
      </c>
      <c r="W18" s="2041"/>
      <c r="X18" s="2041"/>
      <c r="Y18" s="2041"/>
      <c r="Z18" s="2041"/>
      <c r="AA18" s="2041"/>
      <c r="AB18" s="2041"/>
    </row>
    <row r="19" spans="2:33" s="346" customFormat="1" ht="20.100000000000001" customHeight="1" thickBot="1" x14ac:dyDescent="0.4">
      <c r="B19" s="344"/>
      <c r="C19" s="2076" t="s">
        <v>246</v>
      </c>
      <c r="D19" s="2076"/>
      <c r="E19" s="2076"/>
      <c r="F19" s="2081"/>
      <c r="G19" s="2078"/>
      <c r="H19" s="2078"/>
      <c r="I19" s="2079"/>
      <c r="J19" s="419" t="s">
        <v>223</v>
      </c>
      <c r="K19" s="2081"/>
      <c r="L19" s="2078"/>
      <c r="M19" s="2078"/>
      <c r="N19" s="2079"/>
      <c r="O19" s="351" t="s">
        <v>223</v>
      </c>
      <c r="P19" s="2077"/>
      <c r="Q19" s="2078"/>
      <c r="R19" s="2078"/>
      <c r="S19" s="2079"/>
      <c r="T19" s="1251" t="s">
        <v>223</v>
      </c>
      <c r="W19" s="2041"/>
      <c r="X19" s="2041"/>
      <c r="Y19" s="2041"/>
      <c r="Z19" s="2041"/>
      <c r="AA19" s="2041"/>
      <c r="AB19" s="2041"/>
    </row>
    <row r="20" spans="2:33" s="346" customFormat="1" ht="20.100000000000001" customHeight="1" thickBot="1" x14ac:dyDescent="0.4">
      <c r="B20" s="344"/>
      <c r="C20" s="2058" t="s">
        <v>247</v>
      </c>
      <c r="D20" s="2059"/>
      <c r="E20" s="2059"/>
      <c r="F20" s="2069" t="str">
        <f>IF(F18="","",F18/F19*100)</f>
        <v/>
      </c>
      <c r="G20" s="2064"/>
      <c r="H20" s="2064"/>
      <c r="I20" s="2065"/>
      <c r="J20" s="421" t="s">
        <v>248</v>
      </c>
      <c r="K20" s="2069" t="str">
        <f>IF(K18="","",K18/K19*100)</f>
        <v/>
      </c>
      <c r="L20" s="2064"/>
      <c r="M20" s="2064"/>
      <c r="N20" s="2065"/>
      <c r="O20" s="1247" t="s">
        <v>248</v>
      </c>
      <c r="P20" s="2063" t="str">
        <f>IF(P18="","",P18/P19*100)</f>
        <v/>
      </c>
      <c r="Q20" s="2064"/>
      <c r="R20" s="2064"/>
      <c r="S20" s="2065"/>
      <c r="T20" s="1252" t="s">
        <v>248</v>
      </c>
      <c r="W20" s="2041"/>
      <c r="X20" s="2041"/>
      <c r="Y20" s="2041"/>
      <c r="Z20" s="2041"/>
      <c r="AA20" s="2041"/>
      <c r="AB20" s="2041"/>
    </row>
    <row r="21" spans="2:33" s="346" customFormat="1" ht="20.100000000000001" customHeight="1" thickBot="1" x14ac:dyDescent="0.4">
      <c r="B21" s="344"/>
      <c r="C21" s="2058" t="s">
        <v>249</v>
      </c>
      <c r="D21" s="2059"/>
      <c r="E21" s="2059"/>
      <c r="F21" s="2070"/>
      <c r="G21" s="2067"/>
      <c r="H21" s="2067"/>
      <c r="I21" s="2068"/>
      <c r="J21" s="421" t="s">
        <v>223</v>
      </c>
      <c r="K21" s="2070"/>
      <c r="L21" s="2067"/>
      <c r="M21" s="2067"/>
      <c r="N21" s="2068"/>
      <c r="O21" s="1247" t="s">
        <v>223</v>
      </c>
      <c r="P21" s="2066"/>
      <c r="Q21" s="2067"/>
      <c r="R21" s="2067"/>
      <c r="S21" s="2068"/>
      <c r="T21" s="1252" t="s">
        <v>223</v>
      </c>
      <c r="W21" s="2041"/>
      <c r="X21" s="2041"/>
      <c r="Y21" s="2041"/>
      <c r="Z21" s="2041"/>
      <c r="AA21" s="2041"/>
      <c r="AB21" s="2041"/>
    </row>
    <row r="22" spans="2:33" s="346" customFormat="1" ht="20.100000000000001" customHeight="1" thickBot="1" x14ac:dyDescent="0.4">
      <c r="B22" s="344"/>
      <c r="C22" s="2054" t="s">
        <v>250</v>
      </c>
      <c r="D22" s="2054"/>
      <c r="E22" s="2054"/>
      <c r="F22" s="2071"/>
      <c r="G22" s="2056"/>
      <c r="H22" s="2056"/>
      <c r="I22" s="2057"/>
      <c r="J22" s="443" t="s">
        <v>223</v>
      </c>
      <c r="K22" s="2071"/>
      <c r="L22" s="2056"/>
      <c r="M22" s="2056"/>
      <c r="N22" s="2057"/>
      <c r="O22" s="349" t="s">
        <v>223</v>
      </c>
      <c r="P22" s="2055"/>
      <c r="Q22" s="2056"/>
      <c r="R22" s="2056"/>
      <c r="S22" s="2057"/>
      <c r="T22" s="1254" t="s">
        <v>223</v>
      </c>
    </row>
    <row r="23" spans="2:33" s="346" customFormat="1" ht="20.100000000000001" customHeight="1" thickBot="1" x14ac:dyDescent="0.4">
      <c r="B23" s="344"/>
      <c r="C23" s="2058" t="s">
        <v>251</v>
      </c>
      <c r="D23" s="2059"/>
      <c r="E23" s="2059"/>
      <c r="F23" s="2069" t="str">
        <f>IF(F21="","",F21/F22*100)</f>
        <v/>
      </c>
      <c r="G23" s="2064"/>
      <c r="H23" s="2064"/>
      <c r="I23" s="2065"/>
      <c r="J23" s="421" t="s">
        <v>248</v>
      </c>
      <c r="K23" s="2069" t="str">
        <f>IF(K21="","",K21/K22*100)</f>
        <v/>
      </c>
      <c r="L23" s="2064"/>
      <c r="M23" s="2064"/>
      <c r="N23" s="2065"/>
      <c r="O23" s="1247" t="s">
        <v>248</v>
      </c>
      <c r="P23" s="2060" t="str">
        <f>IF(P21="","",P21/P22*100)</f>
        <v/>
      </c>
      <c r="Q23" s="2061"/>
      <c r="R23" s="2061"/>
      <c r="S23" s="2062"/>
      <c r="T23" s="1255" t="s">
        <v>248</v>
      </c>
    </row>
    <row r="24" spans="2:33" s="346" customFormat="1" ht="20.100000000000001" customHeight="1" x14ac:dyDescent="0.35">
      <c r="B24" s="344"/>
      <c r="C24" s="2047" t="s">
        <v>220</v>
      </c>
      <c r="D24" s="2047"/>
      <c r="E24" s="2047"/>
      <c r="F24" s="2049"/>
      <c r="G24" s="2050"/>
      <c r="H24" s="2050"/>
      <c r="I24" s="2050"/>
      <c r="J24" s="2050"/>
      <c r="K24" s="2050"/>
      <c r="L24" s="2050"/>
      <c r="M24" s="2050"/>
      <c r="N24" s="444" t="s">
        <v>229</v>
      </c>
      <c r="O24" s="2051"/>
      <c r="P24" s="2051"/>
      <c r="Q24" s="445" t="s">
        <v>228</v>
      </c>
    </row>
    <row r="25" spans="2:33" s="346" customFormat="1" ht="20.100000000000001" customHeight="1" x14ac:dyDescent="0.35">
      <c r="B25" s="344"/>
      <c r="C25" s="2048"/>
      <c r="D25" s="2048"/>
      <c r="E25" s="2048"/>
      <c r="F25" s="2052"/>
      <c r="G25" s="2053"/>
      <c r="H25" s="2053"/>
      <c r="I25" s="2053"/>
      <c r="J25" s="2053"/>
      <c r="K25" s="2053"/>
      <c r="L25" s="2053"/>
      <c r="M25" s="2053"/>
      <c r="N25" s="355" t="s">
        <v>229</v>
      </c>
      <c r="O25" s="2045"/>
      <c r="P25" s="2045"/>
      <c r="Q25" s="356" t="s">
        <v>228</v>
      </c>
    </row>
    <row r="26" spans="2:33" s="346" customFormat="1" ht="20.100000000000001" customHeight="1" x14ac:dyDescent="0.35">
      <c r="B26" s="344"/>
      <c r="C26" s="2048"/>
      <c r="D26" s="2048"/>
      <c r="E26" s="2048"/>
      <c r="F26" s="2052"/>
      <c r="G26" s="2053"/>
      <c r="H26" s="2053"/>
      <c r="I26" s="2053"/>
      <c r="J26" s="2053"/>
      <c r="K26" s="2053"/>
      <c r="L26" s="2053"/>
      <c r="M26" s="2053"/>
      <c r="N26" s="355" t="s">
        <v>229</v>
      </c>
      <c r="O26" s="2045"/>
      <c r="P26" s="2045"/>
      <c r="Q26" s="356" t="s">
        <v>228</v>
      </c>
    </row>
    <row r="27" spans="2:33" s="346" customFormat="1" ht="20.100000000000001" customHeight="1" x14ac:dyDescent="0.35">
      <c r="B27" s="344"/>
      <c r="C27" s="2048"/>
      <c r="D27" s="2048"/>
      <c r="E27" s="2048"/>
      <c r="F27" s="2052"/>
      <c r="G27" s="2053"/>
      <c r="H27" s="2053"/>
      <c r="I27" s="2053"/>
      <c r="J27" s="2053"/>
      <c r="K27" s="2053"/>
      <c r="L27" s="2053"/>
      <c r="M27" s="2053"/>
      <c r="N27" s="355" t="s">
        <v>229</v>
      </c>
      <c r="O27" s="2045"/>
      <c r="P27" s="2045"/>
      <c r="Q27" s="356" t="s">
        <v>228</v>
      </c>
    </row>
    <row r="28" spans="2:33" s="346" customFormat="1" ht="20.100000000000001" customHeight="1" x14ac:dyDescent="0.35">
      <c r="B28" s="344"/>
      <c r="C28" s="2048"/>
      <c r="D28" s="2048"/>
      <c r="E28" s="2048"/>
      <c r="F28" s="2052"/>
      <c r="G28" s="2053"/>
      <c r="H28" s="2053"/>
      <c r="I28" s="2053"/>
      <c r="J28" s="2053"/>
      <c r="K28" s="2053"/>
      <c r="L28" s="2053"/>
      <c r="M28" s="2053"/>
      <c r="N28" s="355" t="s">
        <v>229</v>
      </c>
      <c r="O28" s="2045"/>
      <c r="P28" s="2045"/>
      <c r="Q28" s="356" t="s">
        <v>228</v>
      </c>
    </row>
    <row r="29" spans="2:33" s="346" customFormat="1" ht="20.100000000000001" customHeight="1" x14ac:dyDescent="0.35">
      <c r="B29" s="344"/>
    </row>
    <row r="30" spans="2:33" ht="20.100000000000001" customHeight="1" x14ac:dyDescent="0.35">
      <c r="C30" s="2046" t="s">
        <v>240</v>
      </c>
      <c r="D30" s="2046"/>
      <c r="E30" s="2046"/>
      <c r="F30" s="2046"/>
      <c r="G30" s="2046"/>
      <c r="H30" s="2046"/>
      <c r="I30" s="2046"/>
      <c r="J30" s="2046"/>
      <c r="K30" s="2046"/>
      <c r="L30" s="2046"/>
      <c r="M30" s="2046"/>
      <c r="N30" s="2046"/>
      <c r="O30" s="2046"/>
      <c r="P30" s="2046"/>
      <c r="Q30" s="2046"/>
      <c r="R30" s="2046"/>
      <c r="S30" s="2046"/>
      <c r="T30" s="2046"/>
      <c r="U30" s="341"/>
      <c r="V30" s="341"/>
      <c r="W30" s="341"/>
      <c r="X30" s="341"/>
      <c r="Y30" s="341"/>
      <c r="Z30" s="341"/>
      <c r="AA30" s="341"/>
      <c r="AB30" s="341"/>
      <c r="AC30" s="341"/>
      <c r="AD30" s="341"/>
      <c r="AE30" s="341"/>
      <c r="AF30" s="341"/>
      <c r="AG30" s="343"/>
    </row>
    <row r="31" spans="2:33" ht="20.100000000000001" customHeight="1" x14ac:dyDescent="0.35">
      <c r="C31" s="2046" t="s">
        <v>244</v>
      </c>
      <c r="D31" s="2046"/>
      <c r="E31" s="2046"/>
      <c r="F31" s="2046"/>
      <c r="G31" s="2046"/>
      <c r="H31" s="2046"/>
      <c r="I31" s="2046"/>
      <c r="J31" s="2046"/>
      <c r="K31" s="2046"/>
      <c r="L31" s="2046"/>
      <c r="M31" s="2046"/>
      <c r="N31" s="2046"/>
      <c r="O31" s="2046"/>
      <c r="P31" s="2046"/>
      <c r="Q31" s="2046"/>
      <c r="R31" s="2046"/>
      <c r="S31" s="2046"/>
      <c r="T31" s="2046"/>
      <c r="U31" s="341"/>
      <c r="V31" s="341"/>
      <c r="W31" s="341"/>
      <c r="X31" s="341"/>
      <c r="Y31" s="341"/>
      <c r="Z31" s="341"/>
      <c r="AA31" s="341"/>
      <c r="AB31" s="341"/>
      <c r="AC31" s="341"/>
      <c r="AD31" s="341"/>
      <c r="AE31" s="341"/>
      <c r="AF31" s="341"/>
      <c r="AG31" s="343"/>
    </row>
    <row r="32" spans="2:33" ht="20.100000000000001" customHeight="1" x14ac:dyDescent="0.35">
      <c r="C32" s="357"/>
      <c r="D32" s="357"/>
      <c r="E32" s="357"/>
      <c r="F32" s="357"/>
      <c r="G32" s="357"/>
      <c r="H32" s="357"/>
      <c r="I32" s="357"/>
      <c r="J32" s="357"/>
      <c r="K32" s="357"/>
      <c r="L32" s="357"/>
      <c r="M32" s="357"/>
      <c r="N32" s="357"/>
      <c r="O32" s="357"/>
      <c r="P32" s="357"/>
      <c r="Q32" s="357"/>
      <c r="R32" s="357"/>
      <c r="S32" s="357"/>
      <c r="T32" s="357"/>
      <c r="U32" s="341"/>
      <c r="V32" s="341"/>
      <c r="W32" s="341"/>
      <c r="X32" s="341"/>
      <c r="Y32" s="341"/>
      <c r="Z32" s="341"/>
      <c r="AA32" s="341"/>
      <c r="AB32" s="341"/>
      <c r="AC32" s="341"/>
      <c r="AD32" s="341"/>
      <c r="AE32" s="341"/>
      <c r="AF32" s="341"/>
      <c r="AG32" s="343"/>
    </row>
    <row r="33" s="987" customFormat="1" x14ac:dyDescent="0.35"/>
  </sheetData>
  <sheetProtection sheet="1" objects="1" scenarios="1" selectLockedCells="1"/>
  <mergeCells count="79">
    <mergeCell ref="C9:E9"/>
    <mergeCell ref="F9:G9"/>
    <mergeCell ref="C10:E11"/>
    <mergeCell ref="F10:T11"/>
    <mergeCell ref="C12:E13"/>
    <mergeCell ref="G12:H12"/>
    <mergeCell ref="I12:J12"/>
    <mergeCell ref="L12:M12"/>
    <mergeCell ref="N12:O12"/>
    <mergeCell ref="Q12:R12"/>
    <mergeCell ref="S12:T12"/>
    <mergeCell ref="F13:J13"/>
    <mergeCell ref="K13:O13"/>
    <mergeCell ref="P13:T13"/>
    <mergeCell ref="C4:E4"/>
    <mergeCell ref="F4:T4"/>
    <mergeCell ref="C5:E5"/>
    <mergeCell ref="F5:L5"/>
    <mergeCell ref="M5:T5"/>
    <mergeCell ref="C6:E6"/>
    <mergeCell ref="C7:E7"/>
    <mergeCell ref="F7:I7"/>
    <mergeCell ref="C8:E8"/>
    <mergeCell ref="F8:G8"/>
    <mergeCell ref="C14:E14"/>
    <mergeCell ref="F14:I14"/>
    <mergeCell ref="K14:N14"/>
    <mergeCell ref="P14:S14"/>
    <mergeCell ref="F15:I15"/>
    <mergeCell ref="K15:N15"/>
    <mergeCell ref="P15:S15"/>
    <mergeCell ref="C16:E16"/>
    <mergeCell ref="F16:I16"/>
    <mergeCell ref="K16:N16"/>
    <mergeCell ref="P16:S16"/>
    <mergeCell ref="C15:E15"/>
    <mergeCell ref="C18:E18"/>
    <mergeCell ref="P18:S18"/>
    <mergeCell ref="C19:E19"/>
    <mergeCell ref="P19:S19"/>
    <mergeCell ref="C17:E17"/>
    <mergeCell ref="F17:I17"/>
    <mergeCell ref="K17:N17"/>
    <mergeCell ref="P17:S17"/>
    <mergeCell ref="K18:N18"/>
    <mergeCell ref="K19:N19"/>
    <mergeCell ref="F18:I18"/>
    <mergeCell ref="F19:I19"/>
    <mergeCell ref="P22:S22"/>
    <mergeCell ref="C23:E23"/>
    <mergeCell ref="P23:S23"/>
    <mergeCell ref="C20:E20"/>
    <mergeCell ref="P20:S20"/>
    <mergeCell ref="C21:E21"/>
    <mergeCell ref="P21:S21"/>
    <mergeCell ref="K20:N20"/>
    <mergeCell ref="K21:N21"/>
    <mergeCell ref="K22:N22"/>
    <mergeCell ref="K23:N23"/>
    <mergeCell ref="F20:I20"/>
    <mergeCell ref="F21:I21"/>
    <mergeCell ref="F22:I22"/>
    <mergeCell ref="F23:I23"/>
    <mergeCell ref="W12:AB21"/>
    <mergeCell ref="F6:I6"/>
    <mergeCell ref="O28:P28"/>
    <mergeCell ref="C30:T30"/>
    <mergeCell ref="C31:T31"/>
    <mergeCell ref="C24:E28"/>
    <mergeCell ref="F24:M24"/>
    <mergeCell ref="O24:P24"/>
    <mergeCell ref="F25:M25"/>
    <mergeCell ref="O25:P25"/>
    <mergeCell ref="F26:M26"/>
    <mergeCell ref="O26:P26"/>
    <mergeCell ref="F27:M27"/>
    <mergeCell ref="O27:P27"/>
    <mergeCell ref="F28:M28"/>
    <mergeCell ref="C22:E22"/>
  </mergeCells>
  <phoneticPr fontId="13"/>
  <conditionalFormatting sqref="F14:I19 F21:I22 K14:N19 K21:N22 P14:S19 P21:S22">
    <cfRule type="cellIs" dxfId="48" priority="55" operator="equal">
      <formula>""</formula>
    </cfRule>
  </conditionalFormatting>
  <conditionalFormatting sqref="F8">
    <cfRule type="cellIs" dxfId="47" priority="54" operator="equal">
      <formula>""</formula>
    </cfRule>
  </conditionalFormatting>
  <conditionalFormatting sqref="G12">
    <cfRule type="cellIs" dxfId="46" priority="53" operator="equal">
      <formula>""</formula>
    </cfRule>
  </conditionalFormatting>
  <conditionalFormatting sqref="F24:F28">
    <cfRule type="cellIs" dxfId="45" priority="51" operator="equal">
      <formula>""</formula>
    </cfRule>
  </conditionalFormatting>
  <conditionalFormatting sqref="O24:O28">
    <cfRule type="cellIs" dxfId="44" priority="50" operator="equal">
      <formula>""</formula>
    </cfRule>
  </conditionalFormatting>
  <conditionalFormatting sqref="F14:F17">
    <cfRule type="cellIs" dxfId="43" priority="48" operator="equal">
      <formula>""</formula>
    </cfRule>
  </conditionalFormatting>
  <conditionalFormatting sqref="P21:P22">
    <cfRule type="cellIs" dxfId="42" priority="46" operator="equal">
      <formula>""</formula>
    </cfRule>
  </conditionalFormatting>
  <conditionalFormatting sqref="K14:K17">
    <cfRule type="cellIs" dxfId="41" priority="45" operator="equal">
      <formula>""</formula>
    </cfRule>
  </conditionalFormatting>
  <conditionalFormatting sqref="L12">
    <cfRule type="cellIs" dxfId="40" priority="44" operator="equal">
      <formula>""</formula>
    </cfRule>
  </conditionalFormatting>
  <conditionalFormatting sqref="Q12">
    <cfRule type="cellIs" dxfId="39" priority="43" operator="equal">
      <formula>""</formula>
    </cfRule>
  </conditionalFormatting>
  <conditionalFormatting sqref="K21:K22">
    <cfRule type="cellIs" dxfId="38" priority="7" operator="equal">
      <formula>""</formula>
    </cfRule>
  </conditionalFormatting>
  <conditionalFormatting sqref="F21:F22">
    <cfRule type="cellIs" dxfId="37" priority="4" operator="equal">
      <formula>""</formula>
    </cfRule>
  </conditionalFormatting>
  <conditionalFormatting sqref="F7:I7">
    <cfRule type="containsBlanks" dxfId="36" priority="1">
      <formula>LEN(TRIM(F7))=0</formula>
    </cfRule>
  </conditionalFormatting>
  <dataValidations count="1">
    <dataValidation type="whole" allowBlank="1" showInputMessage="1" showErrorMessage="1" sqref="F8:G8" xr:uid="{FBB6D7D9-ED6B-402C-9AE4-44A8346014C1}">
      <formula1>1</formula1>
      <formula2>12</formula2>
    </dataValidation>
  </dataValidations>
  <pageMargins left="0.7" right="0.7" top="0.75" bottom="0.75" header="0.3" footer="0.3"/>
  <pageSetup paperSize="9" scale="82"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80A73-3A5C-4114-B3B8-B902871BB350}">
  <sheetPr>
    <tabColor rgb="FF0070C0"/>
    <pageSetUpPr fitToPage="1"/>
  </sheetPr>
  <dimension ref="A1:AJ33"/>
  <sheetViews>
    <sheetView showGridLines="0" view="pageBreakPreview" zoomScaleNormal="100" zoomScaleSheetLayoutView="100" workbookViewId="0">
      <selection activeCell="F7" sqref="F7:I7"/>
    </sheetView>
  </sheetViews>
  <sheetFormatPr defaultColWidth="0" defaultRowHeight="16.5" zeroHeight="1" x14ac:dyDescent="0.35"/>
  <cols>
    <col min="1" max="1" width="4.28515625" style="342" customWidth="1"/>
    <col min="2" max="4" width="5" style="342" customWidth="1"/>
    <col min="5" max="5" width="6.42578125" style="342" customWidth="1"/>
    <col min="6" max="6" width="7.5703125" style="342" customWidth="1"/>
    <col min="7" max="29" width="5" style="342" customWidth="1"/>
    <col min="30" max="36" width="5" style="342" hidden="1" customWidth="1"/>
    <col min="37" max="16384" width="9.140625" style="342" hidden="1"/>
  </cols>
  <sheetData>
    <row r="1" spans="2:33" ht="14.25" customHeight="1" x14ac:dyDescent="0.35"/>
    <row r="2" spans="2:33" ht="24" x14ac:dyDescent="0.35">
      <c r="B2" s="1256" t="s">
        <v>3181</v>
      </c>
      <c r="C2" s="1256"/>
      <c r="D2" s="1256"/>
      <c r="E2" s="1256"/>
      <c r="F2" s="343"/>
      <c r="G2" s="343"/>
      <c r="H2" s="343"/>
      <c r="I2" s="343"/>
      <c r="J2" s="343"/>
      <c r="K2" s="343"/>
      <c r="L2" s="343"/>
      <c r="M2" s="343"/>
      <c r="N2" s="343"/>
      <c r="O2" s="343"/>
      <c r="P2" s="343"/>
      <c r="Q2" s="343"/>
      <c r="R2" s="343"/>
      <c r="S2" s="343"/>
      <c r="T2" s="343"/>
      <c r="U2" s="343"/>
      <c r="V2" s="343"/>
      <c r="W2" s="343"/>
      <c r="X2" s="343"/>
      <c r="Y2" s="343"/>
      <c r="Z2" s="343"/>
      <c r="AA2" s="343"/>
      <c r="AB2" s="343"/>
      <c r="AC2" s="343"/>
      <c r="AD2" s="343"/>
      <c r="AE2" s="343"/>
      <c r="AF2" s="343"/>
      <c r="AG2" s="343"/>
    </row>
    <row r="3" spans="2:33" ht="20.100000000000001" customHeight="1" x14ac:dyDescent="0.35">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c r="AB3" s="343"/>
      <c r="AC3" s="343"/>
      <c r="AD3" s="343"/>
      <c r="AE3" s="343"/>
      <c r="AF3" s="343"/>
      <c r="AG3" s="343"/>
    </row>
    <row r="4" spans="2:33" s="346" customFormat="1" ht="20.100000000000001" customHeight="1" x14ac:dyDescent="0.35">
      <c r="B4" s="344"/>
      <c r="C4" s="2082" t="s">
        <v>216</v>
      </c>
      <c r="D4" s="2082"/>
      <c r="E4" s="2082"/>
      <c r="F4" s="2091" t="str">
        <f>IF('B-1'!D42="","",'B-1'!D42)</f>
        <v/>
      </c>
      <c r="G4" s="2092"/>
      <c r="H4" s="2092"/>
      <c r="I4" s="2092"/>
      <c r="J4" s="2092"/>
      <c r="K4" s="2092"/>
      <c r="L4" s="2092"/>
      <c r="M4" s="2092"/>
      <c r="N4" s="2092"/>
      <c r="O4" s="2092"/>
      <c r="P4" s="2092"/>
      <c r="Q4" s="2092"/>
      <c r="R4" s="2092"/>
      <c r="S4" s="2092"/>
      <c r="T4" s="2093"/>
      <c r="U4" s="345"/>
    </row>
    <row r="5" spans="2:33" s="346" customFormat="1" ht="30.75" customHeight="1" x14ac:dyDescent="0.35">
      <c r="B5" s="344"/>
      <c r="C5" s="2082" t="s">
        <v>230</v>
      </c>
      <c r="D5" s="2082"/>
      <c r="E5" s="2082"/>
      <c r="F5" s="2094" t="str">
        <f>IF('B-1'!D43="","",'B-1'!D43)</f>
        <v/>
      </c>
      <c r="G5" s="2094"/>
      <c r="H5" s="2094"/>
      <c r="I5" s="2094"/>
      <c r="J5" s="2094"/>
      <c r="K5" s="2094"/>
      <c r="L5" s="2094"/>
      <c r="M5" s="2095" t="s">
        <v>243</v>
      </c>
      <c r="N5" s="2096"/>
      <c r="O5" s="2096"/>
      <c r="P5" s="2096"/>
      <c r="Q5" s="2096"/>
      <c r="R5" s="2096"/>
      <c r="S5" s="2096"/>
      <c r="T5" s="2096"/>
      <c r="U5" s="347"/>
    </row>
    <row r="6" spans="2:33" s="346" customFormat="1" ht="20.100000000000001" customHeight="1" x14ac:dyDescent="0.35">
      <c r="B6" s="344"/>
      <c r="C6" s="2082" t="s">
        <v>217</v>
      </c>
      <c r="D6" s="2082"/>
      <c r="E6" s="2082"/>
      <c r="F6" s="2042" t="str">
        <f>IF('B-1'!H43="","",'B-1'!H43)</f>
        <v/>
      </c>
      <c r="G6" s="2043"/>
      <c r="H6" s="2043"/>
      <c r="I6" s="2044"/>
      <c r="J6" s="982"/>
      <c r="K6" s="982"/>
      <c r="L6" s="982"/>
      <c r="M6" s="982"/>
      <c r="N6" s="983"/>
      <c r="O6" s="983"/>
      <c r="P6" s="983"/>
      <c r="Q6" s="983"/>
      <c r="R6" s="983"/>
      <c r="S6" s="983"/>
      <c r="T6" s="983"/>
    </row>
    <row r="7" spans="2:33" s="346" customFormat="1" ht="20.100000000000001" customHeight="1" x14ac:dyDescent="0.35">
      <c r="B7" s="344"/>
      <c r="C7" s="2082" t="s">
        <v>218</v>
      </c>
      <c r="D7" s="2082"/>
      <c r="E7" s="2082"/>
      <c r="F7" s="2080"/>
      <c r="G7" s="2074"/>
      <c r="H7" s="2074"/>
      <c r="I7" s="2075"/>
      <c r="J7" s="676" t="s">
        <v>223</v>
      </c>
      <c r="K7" s="349"/>
    </row>
    <row r="8" spans="2:33" s="346" customFormat="1" ht="20.100000000000001" customHeight="1" x14ac:dyDescent="0.35">
      <c r="B8" s="344"/>
      <c r="C8" s="2082" t="s">
        <v>224</v>
      </c>
      <c r="D8" s="2082"/>
      <c r="E8" s="2082"/>
      <c r="F8" s="2089"/>
      <c r="G8" s="2090"/>
      <c r="H8" s="673" t="s">
        <v>222</v>
      </c>
      <c r="I8" s="351"/>
      <c r="J8" s="352"/>
    </row>
    <row r="9" spans="2:33" s="346" customFormat="1" ht="20.100000000000001" customHeight="1" x14ac:dyDescent="0.35">
      <c r="B9" s="344"/>
      <c r="C9" s="2097" t="s">
        <v>225</v>
      </c>
      <c r="D9" s="2097"/>
      <c r="E9" s="2097"/>
      <c r="F9" s="2098" t="str">
        <f>IF('B-1'!K43="","",'B-1'!K43)</f>
        <v/>
      </c>
      <c r="G9" s="2099"/>
      <c r="H9" s="984" t="s">
        <v>226</v>
      </c>
      <c r="I9" s="985"/>
      <c r="J9" s="986"/>
      <c r="K9" s="986"/>
      <c r="L9" s="986"/>
      <c r="M9" s="986"/>
      <c r="N9" s="986"/>
      <c r="O9" s="986"/>
      <c r="P9" s="986"/>
      <c r="Q9" s="986"/>
      <c r="R9" s="986"/>
      <c r="S9" s="986"/>
      <c r="T9" s="986"/>
    </row>
    <row r="10" spans="2:33" s="346" customFormat="1" ht="24.75" customHeight="1" x14ac:dyDescent="0.35">
      <c r="B10" s="344"/>
      <c r="C10" s="2097" t="s">
        <v>219</v>
      </c>
      <c r="D10" s="2097"/>
      <c r="E10" s="2097"/>
      <c r="F10" s="2100" t="str">
        <f>IF('B-1'!D44="","",'B-1'!D44)</f>
        <v/>
      </c>
      <c r="G10" s="2101"/>
      <c r="H10" s="2101"/>
      <c r="I10" s="2101"/>
      <c r="J10" s="2101"/>
      <c r="K10" s="2101"/>
      <c r="L10" s="2101"/>
      <c r="M10" s="2101"/>
      <c r="N10" s="2101"/>
      <c r="O10" s="2101"/>
      <c r="P10" s="2101"/>
      <c r="Q10" s="2101"/>
      <c r="R10" s="2101"/>
      <c r="S10" s="2101"/>
      <c r="T10" s="2102"/>
    </row>
    <row r="11" spans="2:33" s="346" customFormat="1" ht="24.75" customHeight="1" thickBot="1" x14ac:dyDescent="0.4">
      <c r="B11" s="344"/>
      <c r="C11" s="2097"/>
      <c r="D11" s="2097"/>
      <c r="E11" s="2097"/>
      <c r="F11" s="2103"/>
      <c r="G11" s="2104"/>
      <c r="H11" s="2104"/>
      <c r="I11" s="2104"/>
      <c r="J11" s="2104"/>
      <c r="K11" s="2104"/>
      <c r="L11" s="2104"/>
      <c r="M11" s="2104"/>
      <c r="N11" s="2104"/>
      <c r="O11" s="2104"/>
      <c r="P11" s="2105"/>
      <c r="Q11" s="2105"/>
      <c r="R11" s="2105"/>
      <c r="S11" s="2105"/>
      <c r="T11" s="2106"/>
    </row>
    <row r="12" spans="2:33" s="346" customFormat="1" ht="20.100000000000001" customHeight="1" thickTop="1" x14ac:dyDescent="0.35">
      <c r="B12" s="344"/>
      <c r="C12" s="2082" t="s">
        <v>201</v>
      </c>
      <c r="D12" s="2082"/>
      <c r="E12" s="2082"/>
      <c r="F12" s="675" t="s">
        <v>221</v>
      </c>
      <c r="G12" s="2107"/>
      <c r="H12" s="2107"/>
      <c r="I12" s="2109" t="s">
        <v>227</v>
      </c>
      <c r="J12" s="2076"/>
      <c r="K12" s="675" t="s">
        <v>221</v>
      </c>
      <c r="L12" s="2107"/>
      <c r="M12" s="2107"/>
      <c r="N12" s="2109" t="s">
        <v>227</v>
      </c>
      <c r="O12" s="2110"/>
      <c r="P12" s="1249" t="s">
        <v>221</v>
      </c>
      <c r="Q12" s="2111"/>
      <c r="R12" s="2111"/>
      <c r="S12" s="2112" t="s">
        <v>227</v>
      </c>
      <c r="T12" s="2113"/>
      <c r="W12" s="2041" t="s">
        <v>3188</v>
      </c>
      <c r="X12" s="2041"/>
      <c r="Y12" s="2041"/>
      <c r="Z12" s="2041"/>
      <c r="AA12" s="2041"/>
      <c r="AB12" s="2041"/>
    </row>
    <row r="13" spans="2:33" s="346" customFormat="1" ht="20.100000000000001" customHeight="1" x14ac:dyDescent="0.35">
      <c r="B13" s="344"/>
      <c r="C13" s="2082"/>
      <c r="D13" s="2082"/>
      <c r="E13" s="2082"/>
      <c r="F13" s="2072" t="s">
        <v>3177</v>
      </c>
      <c r="G13" s="2072"/>
      <c r="H13" s="2072"/>
      <c r="I13" s="2072"/>
      <c r="J13" s="2072"/>
      <c r="K13" s="2072" t="s">
        <v>3176</v>
      </c>
      <c r="L13" s="2072"/>
      <c r="M13" s="2072"/>
      <c r="N13" s="2072"/>
      <c r="O13" s="2114"/>
      <c r="P13" s="2115" t="s">
        <v>3175</v>
      </c>
      <c r="Q13" s="2072"/>
      <c r="R13" s="2072"/>
      <c r="S13" s="2072"/>
      <c r="T13" s="2116"/>
      <c r="W13" s="2041"/>
      <c r="X13" s="2041"/>
      <c r="Y13" s="2041"/>
      <c r="Z13" s="2041"/>
      <c r="AA13" s="2041"/>
      <c r="AB13" s="2041"/>
    </row>
    <row r="14" spans="2:33" s="346" customFormat="1" ht="20.100000000000001" customHeight="1" x14ac:dyDescent="0.35">
      <c r="B14" s="344"/>
      <c r="C14" s="2082" t="s">
        <v>632</v>
      </c>
      <c r="D14" s="2082"/>
      <c r="E14" s="2082"/>
      <c r="F14" s="2083"/>
      <c r="G14" s="2084"/>
      <c r="H14" s="2084"/>
      <c r="I14" s="2085"/>
      <c r="J14" s="354" t="s">
        <v>223</v>
      </c>
      <c r="K14" s="2083"/>
      <c r="L14" s="2084"/>
      <c r="M14" s="2084"/>
      <c r="N14" s="2085"/>
      <c r="O14" s="1246" t="s">
        <v>223</v>
      </c>
      <c r="P14" s="2086"/>
      <c r="Q14" s="2087"/>
      <c r="R14" s="2087"/>
      <c r="S14" s="2088"/>
      <c r="T14" s="1250" t="s">
        <v>223</v>
      </c>
      <c r="W14" s="2041"/>
      <c r="X14" s="2041"/>
      <c r="Y14" s="2041"/>
      <c r="Z14" s="2041"/>
      <c r="AA14" s="2041"/>
      <c r="AB14" s="2041"/>
    </row>
    <row r="15" spans="2:33" s="346" customFormat="1" ht="20.100000000000001" customHeight="1" x14ac:dyDescent="0.35">
      <c r="B15" s="344"/>
      <c r="C15" s="2082" t="s">
        <v>202</v>
      </c>
      <c r="D15" s="2082"/>
      <c r="E15" s="2082"/>
      <c r="F15" s="2083"/>
      <c r="G15" s="2084"/>
      <c r="H15" s="2084"/>
      <c r="I15" s="2085"/>
      <c r="J15" s="354" t="s">
        <v>223</v>
      </c>
      <c r="K15" s="2083"/>
      <c r="L15" s="2084"/>
      <c r="M15" s="2084"/>
      <c r="N15" s="2085"/>
      <c r="O15" s="1246" t="s">
        <v>223</v>
      </c>
      <c r="P15" s="2086"/>
      <c r="Q15" s="2087"/>
      <c r="R15" s="2087"/>
      <c r="S15" s="2088"/>
      <c r="T15" s="1250" t="s">
        <v>223</v>
      </c>
      <c r="W15" s="2041"/>
      <c r="X15" s="2041"/>
      <c r="Y15" s="2041"/>
      <c r="Z15" s="2041"/>
      <c r="AA15" s="2041"/>
      <c r="AB15" s="2041"/>
    </row>
    <row r="16" spans="2:33" s="346" customFormat="1" ht="20.100000000000001" customHeight="1" thickBot="1" x14ac:dyDescent="0.4">
      <c r="B16" s="344"/>
      <c r="C16" s="2076" t="s">
        <v>203</v>
      </c>
      <c r="D16" s="2076"/>
      <c r="E16" s="2076"/>
      <c r="F16" s="2081"/>
      <c r="G16" s="2078"/>
      <c r="H16" s="2078"/>
      <c r="I16" s="2079"/>
      <c r="J16" s="419" t="s">
        <v>223</v>
      </c>
      <c r="K16" s="2081"/>
      <c r="L16" s="2078"/>
      <c r="M16" s="2078"/>
      <c r="N16" s="2079"/>
      <c r="O16" s="351" t="s">
        <v>223</v>
      </c>
      <c r="P16" s="2077"/>
      <c r="Q16" s="2078"/>
      <c r="R16" s="2078"/>
      <c r="S16" s="2079"/>
      <c r="T16" s="1251" t="s">
        <v>223</v>
      </c>
      <c r="W16" s="2041"/>
      <c r="X16" s="2041"/>
      <c r="Y16" s="2041"/>
      <c r="Z16" s="2041"/>
      <c r="AA16" s="2041"/>
      <c r="AB16" s="2041"/>
    </row>
    <row r="17" spans="2:33" s="346" customFormat="1" ht="20.100000000000001" customHeight="1" thickBot="1" x14ac:dyDescent="0.4">
      <c r="B17" s="344"/>
      <c r="C17" s="2058" t="s">
        <v>503</v>
      </c>
      <c r="D17" s="2059"/>
      <c r="E17" s="2059"/>
      <c r="F17" s="2070"/>
      <c r="G17" s="2067"/>
      <c r="H17" s="2067"/>
      <c r="I17" s="2068"/>
      <c r="J17" s="421" t="s">
        <v>223</v>
      </c>
      <c r="K17" s="2070"/>
      <c r="L17" s="2067"/>
      <c r="M17" s="2067"/>
      <c r="N17" s="2068"/>
      <c r="O17" s="1247" t="s">
        <v>223</v>
      </c>
      <c r="P17" s="2066"/>
      <c r="Q17" s="2067"/>
      <c r="R17" s="2067"/>
      <c r="S17" s="2068"/>
      <c r="T17" s="1252" t="s">
        <v>223</v>
      </c>
      <c r="W17" s="2041"/>
      <c r="X17" s="2041"/>
      <c r="Y17" s="2041"/>
      <c r="Z17" s="2041"/>
      <c r="AA17" s="2041"/>
      <c r="AB17" s="2041"/>
    </row>
    <row r="18" spans="2:33" s="346" customFormat="1" ht="20.100000000000001" customHeight="1" x14ac:dyDescent="0.35">
      <c r="B18" s="344"/>
      <c r="C18" s="2072" t="s">
        <v>245</v>
      </c>
      <c r="D18" s="2072"/>
      <c r="E18" s="2072"/>
      <c r="F18" s="2080"/>
      <c r="G18" s="2074"/>
      <c r="H18" s="2074"/>
      <c r="I18" s="2075"/>
      <c r="J18" s="420" t="s">
        <v>223</v>
      </c>
      <c r="K18" s="2080"/>
      <c r="L18" s="2074"/>
      <c r="M18" s="2074"/>
      <c r="N18" s="2075"/>
      <c r="O18" s="1248" t="s">
        <v>223</v>
      </c>
      <c r="P18" s="2073"/>
      <c r="Q18" s="2074"/>
      <c r="R18" s="2074"/>
      <c r="S18" s="2075"/>
      <c r="T18" s="1253" t="s">
        <v>223</v>
      </c>
      <c r="W18" s="2041"/>
      <c r="X18" s="2041"/>
      <c r="Y18" s="2041"/>
      <c r="Z18" s="2041"/>
      <c r="AA18" s="2041"/>
      <c r="AB18" s="2041"/>
    </row>
    <row r="19" spans="2:33" s="346" customFormat="1" ht="20.100000000000001" customHeight="1" thickBot="1" x14ac:dyDescent="0.4">
      <c r="B19" s="344"/>
      <c r="C19" s="2076" t="s">
        <v>246</v>
      </c>
      <c r="D19" s="2076"/>
      <c r="E19" s="2076"/>
      <c r="F19" s="2081"/>
      <c r="G19" s="2078"/>
      <c r="H19" s="2078"/>
      <c r="I19" s="2079"/>
      <c r="J19" s="419" t="s">
        <v>223</v>
      </c>
      <c r="K19" s="2081"/>
      <c r="L19" s="2078"/>
      <c r="M19" s="2078"/>
      <c r="N19" s="2079"/>
      <c r="O19" s="351" t="s">
        <v>223</v>
      </c>
      <c r="P19" s="2077"/>
      <c r="Q19" s="2078"/>
      <c r="R19" s="2078"/>
      <c r="S19" s="2079"/>
      <c r="T19" s="1251" t="s">
        <v>223</v>
      </c>
      <c r="W19" s="2041"/>
      <c r="X19" s="2041"/>
      <c r="Y19" s="2041"/>
      <c r="Z19" s="2041"/>
      <c r="AA19" s="2041"/>
      <c r="AB19" s="2041"/>
    </row>
    <row r="20" spans="2:33" s="346" customFormat="1" ht="20.100000000000001" customHeight="1" thickBot="1" x14ac:dyDescent="0.4">
      <c r="B20" s="344"/>
      <c r="C20" s="2058" t="s">
        <v>247</v>
      </c>
      <c r="D20" s="2059"/>
      <c r="E20" s="2059"/>
      <c r="F20" s="2069" t="str">
        <f>IF(F18="","",F18/F19*100)</f>
        <v/>
      </c>
      <c r="G20" s="2064"/>
      <c r="H20" s="2064"/>
      <c r="I20" s="2065"/>
      <c r="J20" s="421" t="s">
        <v>248</v>
      </c>
      <c r="K20" s="2069" t="str">
        <f>IF(K18="","",K18/K19*100)</f>
        <v/>
      </c>
      <c r="L20" s="2064"/>
      <c r="M20" s="2064"/>
      <c r="N20" s="2065"/>
      <c r="O20" s="1247" t="s">
        <v>248</v>
      </c>
      <c r="P20" s="2063" t="str">
        <f>IF(P18="","",P18/P19*100)</f>
        <v/>
      </c>
      <c r="Q20" s="2064"/>
      <c r="R20" s="2064"/>
      <c r="S20" s="2065"/>
      <c r="T20" s="1252" t="s">
        <v>248</v>
      </c>
      <c r="W20" s="2041"/>
      <c r="X20" s="2041"/>
      <c r="Y20" s="2041"/>
      <c r="Z20" s="2041"/>
      <c r="AA20" s="2041"/>
      <c r="AB20" s="2041"/>
    </row>
    <row r="21" spans="2:33" s="346" customFormat="1" ht="20.100000000000001" customHeight="1" thickBot="1" x14ac:dyDescent="0.4">
      <c r="B21" s="344"/>
      <c r="C21" s="2058" t="s">
        <v>249</v>
      </c>
      <c r="D21" s="2059"/>
      <c r="E21" s="2059"/>
      <c r="F21" s="2070"/>
      <c r="G21" s="2067"/>
      <c r="H21" s="2067"/>
      <c r="I21" s="2068"/>
      <c r="J21" s="421" t="s">
        <v>223</v>
      </c>
      <c r="K21" s="2070"/>
      <c r="L21" s="2067"/>
      <c r="M21" s="2067"/>
      <c r="N21" s="2068"/>
      <c r="O21" s="1247" t="s">
        <v>223</v>
      </c>
      <c r="P21" s="2066"/>
      <c r="Q21" s="2067"/>
      <c r="R21" s="2067"/>
      <c r="S21" s="2068"/>
      <c r="T21" s="1252" t="s">
        <v>223</v>
      </c>
      <c r="W21" s="2041"/>
      <c r="X21" s="2041"/>
      <c r="Y21" s="2041"/>
      <c r="Z21" s="2041"/>
      <c r="AA21" s="2041"/>
      <c r="AB21" s="2041"/>
    </row>
    <row r="22" spans="2:33" s="346" customFormat="1" ht="20.100000000000001" customHeight="1" thickBot="1" x14ac:dyDescent="0.4">
      <c r="B22" s="344"/>
      <c r="C22" s="2054" t="s">
        <v>250</v>
      </c>
      <c r="D22" s="2054"/>
      <c r="E22" s="2054"/>
      <c r="F22" s="2071"/>
      <c r="G22" s="2056"/>
      <c r="H22" s="2056"/>
      <c r="I22" s="2057"/>
      <c r="J22" s="443" t="s">
        <v>223</v>
      </c>
      <c r="K22" s="2071"/>
      <c r="L22" s="2056"/>
      <c r="M22" s="2056"/>
      <c r="N22" s="2057"/>
      <c r="O22" s="349" t="s">
        <v>223</v>
      </c>
      <c r="P22" s="2055"/>
      <c r="Q22" s="2056"/>
      <c r="R22" s="2056"/>
      <c r="S22" s="2057"/>
      <c r="T22" s="1254" t="s">
        <v>223</v>
      </c>
    </row>
    <row r="23" spans="2:33" s="346" customFormat="1" ht="20.100000000000001" customHeight="1" thickBot="1" x14ac:dyDescent="0.4">
      <c r="B23" s="344"/>
      <c r="C23" s="2058" t="s">
        <v>251</v>
      </c>
      <c r="D23" s="2059"/>
      <c r="E23" s="2059"/>
      <c r="F23" s="2069" t="str">
        <f>IF(F21="","",F21/F22*100)</f>
        <v/>
      </c>
      <c r="G23" s="2064"/>
      <c r="H23" s="2064"/>
      <c r="I23" s="2065"/>
      <c r="J23" s="421" t="s">
        <v>248</v>
      </c>
      <c r="K23" s="2069" t="str">
        <f>IF(K21="","",K21/K22*100)</f>
        <v/>
      </c>
      <c r="L23" s="2064"/>
      <c r="M23" s="2064"/>
      <c r="N23" s="2065"/>
      <c r="O23" s="1247" t="s">
        <v>248</v>
      </c>
      <c r="P23" s="2060" t="str">
        <f>IF(P21="","",P21/P22*100)</f>
        <v/>
      </c>
      <c r="Q23" s="2061"/>
      <c r="R23" s="2061"/>
      <c r="S23" s="2062"/>
      <c r="T23" s="1255" t="s">
        <v>248</v>
      </c>
    </row>
    <row r="24" spans="2:33" s="346" customFormat="1" ht="20.100000000000001" customHeight="1" x14ac:dyDescent="0.35">
      <c r="B24" s="344"/>
      <c r="C24" s="2047" t="s">
        <v>220</v>
      </c>
      <c r="D24" s="2047"/>
      <c r="E24" s="2047"/>
      <c r="F24" s="2049"/>
      <c r="G24" s="2050"/>
      <c r="H24" s="2050"/>
      <c r="I24" s="2050"/>
      <c r="J24" s="2050"/>
      <c r="K24" s="2050"/>
      <c r="L24" s="2050"/>
      <c r="M24" s="2050"/>
      <c r="N24" s="444" t="s">
        <v>229</v>
      </c>
      <c r="O24" s="2051"/>
      <c r="P24" s="2051"/>
      <c r="Q24" s="445" t="s">
        <v>228</v>
      </c>
    </row>
    <row r="25" spans="2:33" s="346" customFormat="1" ht="20.100000000000001" customHeight="1" x14ac:dyDescent="0.35">
      <c r="B25" s="344"/>
      <c r="C25" s="2048"/>
      <c r="D25" s="2048"/>
      <c r="E25" s="2048"/>
      <c r="F25" s="2052"/>
      <c r="G25" s="2053"/>
      <c r="H25" s="2053"/>
      <c r="I25" s="2053"/>
      <c r="J25" s="2053"/>
      <c r="K25" s="2053"/>
      <c r="L25" s="2053"/>
      <c r="M25" s="2053"/>
      <c r="N25" s="355" t="s">
        <v>229</v>
      </c>
      <c r="O25" s="2045"/>
      <c r="P25" s="2045"/>
      <c r="Q25" s="356" t="s">
        <v>228</v>
      </c>
    </row>
    <row r="26" spans="2:33" s="346" customFormat="1" ht="20.100000000000001" customHeight="1" x14ac:dyDescent="0.35">
      <c r="B26" s="344"/>
      <c r="C26" s="2048"/>
      <c r="D26" s="2048"/>
      <c r="E26" s="2048"/>
      <c r="F26" s="2052"/>
      <c r="G26" s="2053"/>
      <c r="H26" s="2053"/>
      <c r="I26" s="2053"/>
      <c r="J26" s="2053"/>
      <c r="K26" s="2053"/>
      <c r="L26" s="2053"/>
      <c r="M26" s="2053"/>
      <c r="N26" s="355" t="s">
        <v>229</v>
      </c>
      <c r="O26" s="2045"/>
      <c r="P26" s="2045"/>
      <c r="Q26" s="356" t="s">
        <v>228</v>
      </c>
    </row>
    <row r="27" spans="2:33" s="346" customFormat="1" ht="20.100000000000001" customHeight="1" x14ac:dyDescent="0.35">
      <c r="B27" s="344"/>
      <c r="C27" s="2048"/>
      <c r="D27" s="2048"/>
      <c r="E27" s="2048"/>
      <c r="F27" s="2052"/>
      <c r="G27" s="2053"/>
      <c r="H27" s="2053"/>
      <c r="I27" s="2053"/>
      <c r="J27" s="2053"/>
      <c r="K27" s="2053"/>
      <c r="L27" s="2053"/>
      <c r="M27" s="2053"/>
      <c r="N27" s="355" t="s">
        <v>229</v>
      </c>
      <c r="O27" s="2045"/>
      <c r="P27" s="2045"/>
      <c r="Q27" s="356" t="s">
        <v>228</v>
      </c>
    </row>
    <row r="28" spans="2:33" s="346" customFormat="1" ht="20.100000000000001" customHeight="1" x14ac:dyDescent="0.35">
      <c r="B28" s="344"/>
      <c r="C28" s="2048"/>
      <c r="D28" s="2048"/>
      <c r="E28" s="2048"/>
      <c r="F28" s="2052"/>
      <c r="G28" s="2053"/>
      <c r="H28" s="2053"/>
      <c r="I28" s="2053"/>
      <c r="J28" s="2053"/>
      <c r="K28" s="2053"/>
      <c r="L28" s="2053"/>
      <c r="M28" s="2053"/>
      <c r="N28" s="355" t="s">
        <v>229</v>
      </c>
      <c r="O28" s="2045"/>
      <c r="P28" s="2045"/>
      <c r="Q28" s="356" t="s">
        <v>228</v>
      </c>
    </row>
    <row r="29" spans="2:33" s="346" customFormat="1" ht="20.100000000000001" customHeight="1" x14ac:dyDescent="0.35">
      <c r="B29" s="344"/>
    </row>
    <row r="30" spans="2:33" ht="20.100000000000001" customHeight="1" x14ac:dyDescent="0.35">
      <c r="C30" s="2046" t="s">
        <v>240</v>
      </c>
      <c r="D30" s="2046"/>
      <c r="E30" s="2046"/>
      <c r="F30" s="2046"/>
      <c r="G30" s="2046"/>
      <c r="H30" s="2046"/>
      <c r="I30" s="2046"/>
      <c r="J30" s="2046"/>
      <c r="K30" s="2046"/>
      <c r="L30" s="2046"/>
      <c r="M30" s="2046"/>
      <c r="N30" s="2046"/>
      <c r="O30" s="2046"/>
      <c r="P30" s="2046"/>
      <c r="Q30" s="2046"/>
      <c r="R30" s="2046"/>
      <c r="S30" s="2046"/>
      <c r="T30" s="2046"/>
      <c r="U30" s="341"/>
      <c r="V30" s="341"/>
      <c r="W30" s="341"/>
      <c r="X30" s="341"/>
      <c r="Y30" s="341"/>
      <c r="Z30" s="341"/>
      <c r="AA30" s="341"/>
      <c r="AB30" s="341"/>
      <c r="AC30" s="341"/>
      <c r="AD30" s="341"/>
      <c r="AE30" s="341"/>
      <c r="AF30" s="341"/>
      <c r="AG30" s="343"/>
    </row>
    <row r="31" spans="2:33" ht="20.100000000000001" customHeight="1" x14ac:dyDescent="0.35">
      <c r="C31" s="2046" t="s">
        <v>244</v>
      </c>
      <c r="D31" s="2046"/>
      <c r="E31" s="2046"/>
      <c r="F31" s="2046"/>
      <c r="G31" s="2046"/>
      <c r="H31" s="2046"/>
      <c r="I31" s="2046"/>
      <c r="J31" s="2046"/>
      <c r="K31" s="2046"/>
      <c r="L31" s="2046"/>
      <c r="M31" s="2046"/>
      <c r="N31" s="2046"/>
      <c r="O31" s="2046"/>
      <c r="P31" s="2046"/>
      <c r="Q31" s="2046"/>
      <c r="R31" s="2046"/>
      <c r="S31" s="2046"/>
      <c r="T31" s="2046"/>
      <c r="U31" s="341"/>
      <c r="V31" s="341"/>
      <c r="W31" s="341"/>
      <c r="X31" s="341"/>
      <c r="Y31" s="341"/>
      <c r="Z31" s="341"/>
      <c r="AA31" s="341"/>
      <c r="AB31" s="341"/>
      <c r="AC31" s="341"/>
      <c r="AD31" s="341"/>
      <c r="AE31" s="341"/>
      <c r="AF31" s="341"/>
      <c r="AG31" s="343"/>
    </row>
    <row r="32" spans="2:33" ht="20.100000000000001" customHeight="1" x14ac:dyDescent="0.35">
      <c r="C32" s="674"/>
      <c r="D32" s="674"/>
      <c r="E32" s="674"/>
      <c r="F32" s="674"/>
      <c r="G32" s="674"/>
      <c r="H32" s="674"/>
      <c r="I32" s="674"/>
      <c r="J32" s="674"/>
      <c r="K32" s="674"/>
      <c r="L32" s="674"/>
      <c r="M32" s="674"/>
      <c r="N32" s="674"/>
      <c r="O32" s="674"/>
      <c r="P32" s="674"/>
      <c r="Q32" s="674"/>
      <c r="R32" s="674"/>
      <c r="S32" s="674"/>
      <c r="T32" s="674"/>
      <c r="U32" s="341"/>
      <c r="V32" s="341"/>
      <c r="W32" s="341"/>
      <c r="X32" s="341"/>
      <c r="Y32" s="341"/>
      <c r="Z32" s="341"/>
      <c r="AA32" s="341"/>
      <c r="AB32" s="341"/>
      <c r="AC32" s="341"/>
      <c r="AD32" s="341"/>
      <c r="AE32" s="341"/>
      <c r="AF32" s="341"/>
      <c r="AG32" s="343"/>
    </row>
    <row r="33" s="987" customFormat="1" x14ac:dyDescent="0.35"/>
  </sheetData>
  <sheetProtection sheet="1" objects="1" scenarios="1" selectLockedCells="1"/>
  <mergeCells count="79">
    <mergeCell ref="C31:T31"/>
    <mergeCell ref="C30:T30"/>
    <mergeCell ref="C23:E23"/>
    <mergeCell ref="F23:I23"/>
    <mergeCell ref="K23:N23"/>
    <mergeCell ref="P23:S23"/>
    <mergeCell ref="C24:E28"/>
    <mergeCell ref="F24:M24"/>
    <mergeCell ref="O24:P24"/>
    <mergeCell ref="F25:M25"/>
    <mergeCell ref="O25:P25"/>
    <mergeCell ref="F26:M26"/>
    <mergeCell ref="O26:P26"/>
    <mergeCell ref="F27:M27"/>
    <mergeCell ref="O27:P27"/>
    <mergeCell ref="F28:M28"/>
    <mergeCell ref="O28:P28"/>
    <mergeCell ref="C19:E19"/>
    <mergeCell ref="F19:I19"/>
    <mergeCell ref="K19:N19"/>
    <mergeCell ref="P19:S19"/>
    <mergeCell ref="C20:E20"/>
    <mergeCell ref="F20:I20"/>
    <mergeCell ref="K20:N20"/>
    <mergeCell ref="P20:S20"/>
    <mergeCell ref="C21:E21"/>
    <mergeCell ref="F21:I21"/>
    <mergeCell ref="K21:N21"/>
    <mergeCell ref="P21:S21"/>
    <mergeCell ref="C22:E22"/>
    <mergeCell ref="F22:I22"/>
    <mergeCell ref="K22:N22"/>
    <mergeCell ref="P22:S22"/>
    <mergeCell ref="C15:E15"/>
    <mergeCell ref="F15:I15"/>
    <mergeCell ref="K15:N15"/>
    <mergeCell ref="P15:S15"/>
    <mergeCell ref="C16:E16"/>
    <mergeCell ref="F16:I16"/>
    <mergeCell ref="K16:N16"/>
    <mergeCell ref="P16:S16"/>
    <mergeCell ref="C17:E17"/>
    <mergeCell ref="F17:I17"/>
    <mergeCell ref="K17:N17"/>
    <mergeCell ref="P17:S17"/>
    <mergeCell ref="C18:E18"/>
    <mergeCell ref="F18:I18"/>
    <mergeCell ref="K18:N18"/>
    <mergeCell ref="P18:S18"/>
    <mergeCell ref="F9:G9"/>
    <mergeCell ref="C10:E11"/>
    <mergeCell ref="F10:T11"/>
    <mergeCell ref="C12:E13"/>
    <mergeCell ref="G12:H12"/>
    <mergeCell ref="I12:J12"/>
    <mergeCell ref="L12:M12"/>
    <mergeCell ref="N12:O12"/>
    <mergeCell ref="Q12:R12"/>
    <mergeCell ref="C4:E4"/>
    <mergeCell ref="F4:T4"/>
    <mergeCell ref="C5:E5"/>
    <mergeCell ref="F5:L5"/>
    <mergeCell ref="M5:T5"/>
    <mergeCell ref="W12:AB21"/>
    <mergeCell ref="C6:E6"/>
    <mergeCell ref="F6:I6"/>
    <mergeCell ref="C7:E7"/>
    <mergeCell ref="F7:I7"/>
    <mergeCell ref="C8:E8"/>
    <mergeCell ref="F8:G8"/>
    <mergeCell ref="S12:T12"/>
    <mergeCell ref="F13:J13"/>
    <mergeCell ref="K13:O13"/>
    <mergeCell ref="P13:T13"/>
    <mergeCell ref="C14:E14"/>
    <mergeCell ref="F14:I14"/>
    <mergeCell ref="K14:N14"/>
    <mergeCell ref="P14:S14"/>
    <mergeCell ref="C9:E9"/>
  </mergeCells>
  <phoneticPr fontId="13"/>
  <conditionalFormatting sqref="F7">
    <cfRule type="cellIs" dxfId="35" priority="34" operator="equal">
      <formula>""</formula>
    </cfRule>
  </conditionalFormatting>
  <conditionalFormatting sqref="G12">
    <cfRule type="cellIs" dxfId="34" priority="32" operator="equal">
      <formula>""</formula>
    </cfRule>
  </conditionalFormatting>
  <conditionalFormatting sqref="F24:F28">
    <cfRule type="cellIs" dxfId="33" priority="31" operator="equal">
      <formula>""</formula>
    </cfRule>
  </conditionalFormatting>
  <conditionalFormatting sqref="O24:O28">
    <cfRule type="cellIs" dxfId="32" priority="30" operator="equal">
      <formula>""</formula>
    </cfRule>
  </conditionalFormatting>
  <conditionalFormatting sqref="L12">
    <cfRule type="cellIs" dxfId="31" priority="24" operator="equal">
      <formula>""</formula>
    </cfRule>
  </conditionalFormatting>
  <conditionalFormatting sqref="Q12">
    <cfRule type="cellIs" dxfId="30" priority="23" operator="equal">
      <formula>""</formula>
    </cfRule>
  </conditionalFormatting>
  <conditionalFormatting sqref="F14:I19 F21:I22 K14:N19 K21:N22 P14:S19 P21:S22">
    <cfRule type="cellIs" dxfId="29" priority="7" operator="equal">
      <formula>""</formula>
    </cfRule>
  </conditionalFormatting>
  <conditionalFormatting sqref="F14:F17">
    <cfRule type="cellIs" dxfId="28" priority="6" operator="equal">
      <formula>""</formula>
    </cfRule>
  </conditionalFormatting>
  <conditionalFormatting sqref="P21:P22">
    <cfRule type="cellIs" dxfId="27" priority="5" operator="equal">
      <formula>""</formula>
    </cfRule>
  </conditionalFormatting>
  <conditionalFormatting sqref="K14:K17">
    <cfRule type="cellIs" dxfId="26" priority="4" operator="equal">
      <formula>""</formula>
    </cfRule>
  </conditionalFormatting>
  <conditionalFormatting sqref="K21:K22">
    <cfRule type="cellIs" dxfId="25" priority="3" operator="equal">
      <formula>""</formula>
    </cfRule>
  </conditionalFormatting>
  <conditionalFormatting sqref="F21:F22">
    <cfRule type="cellIs" dxfId="24" priority="2" operator="equal">
      <formula>""</formula>
    </cfRule>
  </conditionalFormatting>
  <conditionalFormatting sqref="F8">
    <cfRule type="cellIs" dxfId="23" priority="1" operator="equal">
      <formula>""</formula>
    </cfRule>
  </conditionalFormatting>
  <dataValidations count="1">
    <dataValidation type="whole" allowBlank="1" showInputMessage="1" showErrorMessage="1" sqref="F8:G8" xr:uid="{19F8F1A0-59E1-4360-BC5F-C4B66A38D171}">
      <formula1>1</formula1>
      <formula2>12</formula2>
    </dataValidation>
  </dataValidations>
  <pageMargins left="0.7" right="0.7" top="0.75" bottom="0.75" header="0.3" footer="0.3"/>
  <pageSetup paperSize="9" scale="82" fitToHeight="0" orientation="portrait" r:id="rId1"/>
  <ignoredErrors>
    <ignoredError sqref="F4:T11"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4D364-FE21-44C8-876A-91CB064EEE6A}">
  <sheetPr>
    <tabColor rgb="FF0070C0"/>
    <pageSetUpPr fitToPage="1"/>
  </sheetPr>
  <dimension ref="A1:AJ33"/>
  <sheetViews>
    <sheetView showGridLines="0" view="pageBreakPreview" zoomScaleNormal="100" zoomScaleSheetLayoutView="100" workbookViewId="0">
      <selection activeCell="F4" sqref="F4:T4"/>
    </sheetView>
  </sheetViews>
  <sheetFormatPr defaultColWidth="0" defaultRowHeight="16.5" zeroHeight="1" x14ac:dyDescent="0.35"/>
  <cols>
    <col min="1" max="1" width="4.28515625" style="342" customWidth="1"/>
    <col min="2" max="4" width="5" style="342" customWidth="1"/>
    <col min="5" max="5" width="6.42578125" style="342" customWidth="1"/>
    <col min="6" max="6" width="7.5703125" style="342" customWidth="1"/>
    <col min="7" max="29" width="5" style="342" customWidth="1"/>
    <col min="30" max="36" width="5" style="342" hidden="1" customWidth="1"/>
    <col min="37" max="16384" width="9.140625" style="342" hidden="1"/>
  </cols>
  <sheetData>
    <row r="1" spans="2:33" ht="14.25" customHeight="1" x14ac:dyDescent="0.35"/>
    <row r="2" spans="2:33" ht="24" x14ac:dyDescent="0.35">
      <c r="B2" s="1256" t="s">
        <v>3182</v>
      </c>
      <c r="C2" s="1256"/>
      <c r="D2" s="1256"/>
      <c r="E2" s="1256"/>
      <c r="F2" s="343"/>
      <c r="G2" s="343"/>
      <c r="H2" s="343"/>
      <c r="I2" s="343"/>
      <c r="J2" s="343"/>
      <c r="K2" s="343"/>
      <c r="L2" s="343"/>
      <c r="M2" s="343"/>
      <c r="N2" s="343"/>
      <c r="O2" s="343"/>
      <c r="P2" s="343"/>
      <c r="Q2" s="343"/>
      <c r="R2" s="343"/>
      <c r="S2" s="343"/>
      <c r="T2" s="343"/>
      <c r="U2" s="343"/>
      <c r="V2" s="343"/>
      <c r="W2" s="343"/>
      <c r="X2" s="343"/>
      <c r="Y2" s="343"/>
      <c r="Z2" s="343"/>
      <c r="AA2" s="343"/>
      <c r="AB2" s="343"/>
      <c r="AC2" s="343"/>
      <c r="AD2" s="343"/>
      <c r="AE2" s="343"/>
      <c r="AF2" s="343"/>
      <c r="AG2" s="343"/>
    </row>
    <row r="3" spans="2:33" ht="20.100000000000001" customHeight="1" x14ac:dyDescent="0.35">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c r="AB3" s="343"/>
      <c r="AC3" s="343"/>
      <c r="AD3" s="343"/>
      <c r="AE3" s="343"/>
      <c r="AF3" s="343"/>
      <c r="AG3" s="343"/>
    </row>
    <row r="4" spans="2:33" s="346" customFormat="1" ht="20.100000000000001" customHeight="1" x14ac:dyDescent="0.35">
      <c r="B4" s="344"/>
      <c r="C4" s="2082" t="s">
        <v>216</v>
      </c>
      <c r="D4" s="2082"/>
      <c r="E4" s="2082"/>
      <c r="F4" s="2128"/>
      <c r="G4" s="2129"/>
      <c r="H4" s="2129"/>
      <c r="I4" s="2129"/>
      <c r="J4" s="2129"/>
      <c r="K4" s="2129"/>
      <c r="L4" s="2129"/>
      <c r="M4" s="2129"/>
      <c r="N4" s="2129"/>
      <c r="O4" s="2129"/>
      <c r="P4" s="2129"/>
      <c r="Q4" s="2129"/>
      <c r="R4" s="2129"/>
      <c r="S4" s="2129"/>
      <c r="T4" s="2130"/>
      <c r="U4" s="345"/>
    </row>
    <row r="5" spans="2:33" s="346" customFormat="1" ht="30.75" customHeight="1" x14ac:dyDescent="0.35">
      <c r="B5" s="344"/>
      <c r="C5" s="2082" t="s">
        <v>230</v>
      </c>
      <c r="D5" s="2082"/>
      <c r="E5" s="2082"/>
      <c r="F5" s="2131"/>
      <c r="G5" s="2131"/>
      <c r="H5" s="2131"/>
      <c r="I5" s="2131"/>
      <c r="J5" s="2131"/>
      <c r="K5" s="2131"/>
      <c r="L5" s="2131"/>
      <c r="M5" s="2095" t="s">
        <v>243</v>
      </c>
      <c r="N5" s="2096"/>
      <c r="O5" s="2096"/>
      <c r="P5" s="2096"/>
      <c r="Q5" s="2096"/>
      <c r="R5" s="2096"/>
      <c r="S5" s="2096"/>
      <c r="T5" s="2096"/>
      <c r="U5" s="347"/>
    </row>
    <row r="6" spans="2:33" s="346" customFormat="1" ht="20.100000000000001" customHeight="1" x14ac:dyDescent="0.35">
      <c r="B6" s="344"/>
      <c r="C6" s="2082" t="s">
        <v>217</v>
      </c>
      <c r="D6" s="2082"/>
      <c r="E6" s="2082"/>
      <c r="F6" s="2125"/>
      <c r="G6" s="2126"/>
      <c r="H6" s="2126"/>
      <c r="I6" s="2127"/>
      <c r="J6" s="982"/>
      <c r="K6" s="982"/>
      <c r="L6" s="982"/>
      <c r="M6" s="982"/>
      <c r="N6" s="983"/>
      <c r="O6" s="983"/>
      <c r="P6" s="983"/>
      <c r="Q6" s="983"/>
      <c r="R6" s="983"/>
      <c r="S6" s="983"/>
      <c r="T6" s="983"/>
    </row>
    <row r="7" spans="2:33" s="346" customFormat="1" ht="20.100000000000001" customHeight="1" x14ac:dyDescent="0.35">
      <c r="B7" s="344"/>
      <c r="C7" s="2082" t="s">
        <v>218</v>
      </c>
      <c r="D7" s="2082"/>
      <c r="E7" s="2082"/>
      <c r="F7" s="2080"/>
      <c r="G7" s="2074"/>
      <c r="H7" s="2074"/>
      <c r="I7" s="2075"/>
      <c r="J7" s="676" t="s">
        <v>223</v>
      </c>
      <c r="K7" s="349"/>
    </row>
    <row r="8" spans="2:33" s="346" customFormat="1" ht="20.100000000000001" customHeight="1" x14ac:dyDescent="0.35">
      <c r="B8" s="344"/>
      <c r="C8" s="2082" t="s">
        <v>224</v>
      </c>
      <c r="D8" s="2082"/>
      <c r="E8" s="2082"/>
      <c r="F8" s="2089"/>
      <c r="G8" s="2090"/>
      <c r="H8" s="1044" t="s">
        <v>222</v>
      </c>
      <c r="I8" s="351"/>
      <c r="J8" s="352"/>
    </row>
    <row r="9" spans="2:33" s="346" customFormat="1" ht="20.100000000000001" customHeight="1" x14ac:dyDescent="0.35">
      <c r="B9" s="344"/>
      <c r="C9" s="2097" t="s">
        <v>225</v>
      </c>
      <c r="D9" s="2097"/>
      <c r="E9" s="2097"/>
      <c r="F9" s="2083"/>
      <c r="G9" s="2085"/>
      <c r="H9" s="1045" t="s">
        <v>226</v>
      </c>
      <c r="I9" s="985"/>
      <c r="J9" s="986"/>
      <c r="K9" s="986"/>
      <c r="L9" s="986"/>
      <c r="M9" s="986"/>
      <c r="N9" s="986"/>
      <c r="O9" s="986"/>
      <c r="P9" s="986"/>
      <c r="Q9" s="986"/>
      <c r="R9" s="986"/>
      <c r="S9" s="986"/>
      <c r="T9" s="986"/>
    </row>
    <row r="10" spans="2:33" s="346" customFormat="1" ht="24.75" customHeight="1" x14ac:dyDescent="0.35">
      <c r="B10" s="344"/>
      <c r="C10" s="2097" t="s">
        <v>219</v>
      </c>
      <c r="D10" s="2097"/>
      <c r="E10" s="2097"/>
      <c r="F10" s="2118"/>
      <c r="G10" s="2119"/>
      <c r="H10" s="2119"/>
      <c r="I10" s="2119"/>
      <c r="J10" s="2119"/>
      <c r="K10" s="2119"/>
      <c r="L10" s="2119"/>
      <c r="M10" s="2119"/>
      <c r="N10" s="2119"/>
      <c r="O10" s="2119"/>
      <c r="P10" s="2119"/>
      <c r="Q10" s="2119"/>
      <c r="R10" s="2119"/>
      <c r="S10" s="2119"/>
      <c r="T10" s="2120"/>
    </row>
    <row r="11" spans="2:33" s="346" customFormat="1" ht="24.75" customHeight="1" thickBot="1" x14ac:dyDescent="0.4">
      <c r="B11" s="344"/>
      <c r="C11" s="2097"/>
      <c r="D11" s="2097"/>
      <c r="E11" s="2097"/>
      <c r="F11" s="2121"/>
      <c r="G11" s="2122"/>
      <c r="H11" s="2122"/>
      <c r="I11" s="2122"/>
      <c r="J11" s="2122"/>
      <c r="K11" s="2122"/>
      <c r="L11" s="2122"/>
      <c r="M11" s="2122"/>
      <c r="N11" s="2122"/>
      <c r="O11" s="2122"/>
      <c r="P11" s="2123"/>
      <c r="Q11" s="2123"/>
      <c r="R11" s="2123"/>
      <c r="S11" s="2123"/>
      <c r="T11" s="2124"/>
    </row>
    <row r="12" spans="2:33" s="346" customFormat="1" ht="20.100000000000001" customHeight="1" thickTop="1" x14ac:dyDescent="0.35">
      <c r="B12" s="344"/>
      <c r="C12" s="2082" t="s">
        <v>201</v>
      </c>
      <c r="D12" s="2082"/>
      <c r="E12" s="2082"/>
      <c r="F12" s="1043" t="s">
        <v>221</v>
      </c>
      <c r="G12" s="2107"/>
      <c r="H12" s="2107"/>
      <c r="I12" s="2109" t="s">
        <v>227</v>
      </c>
      <c r="J12" s="2076"/>
      <c r="K12" s="1043" t="s">
        <v>221</v>
      </c>
      <c r="L12" s="2107"/>
      <c r="M12" s="2107"/>
      <c r="N12" s="2109" t="s">
        <v>227</v>
      </c>
      <c r="O12" s="2110"/>
      <c r="P12" s="1249" t="s">
        <v>221</v>
      </c>
      <c r="Q12" s="2111"/>
      <c r="R12" s="2111"/>
      <c r="S12" s="2112" t="s">
        <v>227</v>
      </c>
      <c r="T12" s="2113"/>
      <c r="W12" s="2041" t="s">
        <v>3188</v>
      </c>
      <c r="X12" s="2041"/>
      <c r="Y12" s="2041"/>
      <c r="Z12" s="2041"/>
      <c r="AA12" s="2041"/>
      <c r="AB12" s="2041"/>
    </row>
    <row r="13" spans="2:33" s="346" customFormat="1" ht="20.100000000000001" customHeight="1" x14ac:dyDescent="0.35">
      <c r="B13" s="344"/>
      <c r="C13" s="2082"/>
      <c r="D13" s="2082"/>
      <c r="E13" s="2082"/>
      <c r="F13" s="2072" t="s">
        <v>3177</v>
      </c>
      <c r="G13" s="2072"/>
      <c r="H13" s="2072"/>
      <c r="I13" s="2072"/>
      <c r="J13" s="2072"/>
      <c r="K13" s="2072" t="s">
        <v>3176</v>
      </c>
      <c r="L13" s="2072"/>
      <c r="M13" s="2072"/>
      <c r="N13" s="2072"/>
      <c r="O13" s="2114"/>
      <c r="P13" s="2115" t="s">
        <v>3175</v>
      </c>
      <c r="Q13" s="2072"/>
      <c r="R13" s="2072"/>
      <c r="S13" s="2072"/>
      <c r="T13" s="2116"/>
      <c r="W13" s="2041"/>
      <c r="X13" s="2041"/>
      <c r="Y13" s="2041"/>
      <c r="Z13" s="2041"/>
      <c r="AA13" s="2041"/>
      <c r="AB13" s="2041"/>
    </row>
    <row r="14" spans="2:33" s="346" customFormat="1" ht="20.100000000000001" customHeight="1" x14ac:dyDescent="0.35">
      <c r="B14" s="344"/>
      <c r="C14" s="2082" t="s">
        <v>632</v>
      </c>
      <c r="D14" s="2082"/>
      <c r="E14" s="2082"/>
      <c r="F14" s="2083"/>
      <c r="G14" s="2084"/>
      <c r="H14" s="2084"/>
      <c r="I14" s="2085"/>
      <c r="J14" s="354" t="s">
        <v>223</v>
      </c>
      <c r="K14" s="2083"/>
      <c r="L14" s="2084"/>
      <c r="M14" s="2084"/>
      <c r="N14" s="2085"/>
      <c r="O14" s="1246" t="s">
        <v>223</v>
      </c>
      <c r="P14" s="2086"/>
      <c r="Q14" s="2087"/>
      <c r="R14" s="2087"/>
      <c r="S14" s="2088"/>
      <c r="T14" s="1250" t="s">
        <v>223</v>
      </c>
      <c r="W14" s="2041"/>
      <c r="X14" s="2041"/>
      <c r="Y14" s="2041"/>
      <c r="Z14" s="2041"/>
      <c r="AA14" s="2041"/>
      <c r="AB14" s="2041"/>
    </row>
    <row r="15" spans="2:33" s="346" customFormat="1" ht="20.100000000000001" customHeight="1" x14ac:dyDescent="0.35">
      <c r="B15" s="344"/>
      <c r="C15" s="2082" t="s">
        <v>202</v>
      </c>
      <c r="D15" s="2082"/>
      <c r="E15" s="2082"/>
      <c r="F15" s="2083"/>
      <c r="G15" s="2084"/>
      <c r="H15" s="2084"/>
      <c r="I15" s="2085"/>
      <c r="J15" s="354" t="s">
        <v>223</v>
      </c>
      <c r="K15" s="2083"/>
      <c r="L15" s="2084"/>
      <c r="M15" s="2084"/>
      <c r="N15" s="2085"/>
      <c r="O15" s="1246" t="s">
        <v>223</v>
      </c>
      <c r="P15" s="2086"/>
      <c r="Q15" s="2087"/>
      <c r="R15" s="2087"/>
      <c r="S15" s="2088"/>
      <c r="T15" s="1250" t="s">
        <v>223</v>
      </c>
      <c r="W15" s="2041"/>
      <c r="X15" s="2041"/>
      <c r="Y15" s="2041"/>
      <c r="Z15" s="2041"/>
      <c r="AA15" s="2041"/>
      <c r="AB15" s="2041"/>
    </row>
    <row r="16" spans="2:33" s="346" customFormat="1" ht="20.100000000000001" customHeight="1" thickBot="1" x14ac:dyDescent="0.4">
      <c r="B16" s="344"/>
      <c r="C16" s="2076" t="s">
        <v>203</v>
      </c>
      <c r="D16" s="2076"/>
      <c r="E16" s="2076"/>
      <c r="F16" s="2081"/>
      <c r="G16" s="2078"/>
      <c r="H16" s="2078"/>
      <c r="I16" s="2079"/>
      <c r="J16" s="419" t="s">
        <v>223</v>
      </c>
      <c r="K16" s="2081"/>
      <c r="L16" s="2078"/>
      <c r="M16" s="2078"/>
      <c r="N16" s="2079"/>
      <c r="O16" s="351" t="s">
        <v>223</v>
      </c>
      <c r="P16" s="2077"/>
      <c r="Q16" s="2078"/>
      <c r="R16" s="2078"/>
      <c r="S16" s="2079"/>
      <c r="T16" s="1251" t="s">
        <v>223</v>
      </c>
      <c r="W16" s="2041"/>
      <c r="X16" s="2041"/>
      <c r="Y16" s="2041"/>
      <c r="Z16" s="2041"/>
      <c r="AA16" s="2041"/>
      <c r="AB16" s="2041"/>
    </row>
    <row r="17" spans="2:33" s="346" customFormat="1" ht="20.100000000000001" customHeight="1" thickBot="1" x14ac:dyDescent="0.4">
      <c r="B17" s="344"/>
      <c r="C17" s="2058" t="s">
        <v>503</v>
      </c>
      <c r="D17" s="2059"/>
      <c r="E17" s="2059"/>
      <c r="F17" s="2070"/>
      <c r="G17" s="2067"/>
      <c r="H17" s="2067"/>
      <c r="I17" s="2068"/>
      <c r="J17" s="421" t="s">
        <v>223</v>
      </c>
      <c r="K17" s="2070"/>
      <c r="L17" s="2067"/>
      <c r="M17" s="2067"/>
      <c r="N17" s="2068"/>
      <c r="O17" s="1247" t="s">
        <v>223</v>
      </c>
      <c r="P17" s="2066"/>
      <c r="Q17" s="2067"/>
      <c r="R17" s="2067"/>
      <c r="S17" s="2068"/>
      <c r="T17" s="1252" t="s">
        <v>223</v>
      </c>
      <c r="W17" s="2041"/>
      <c r="X17" s="2041"/>
      <c r="Y17" s="2041"/>
      <c r="Z17" s="2041"/>
      <c r="AA17" s="2041"/>
      <c r="AB17" s="2041"/>
    </row>
    <row r="18" spans="2:33" s="346" customFormat="1" ht="20.100000000000001" customHeight="1" x14ac:dyDescent="0.35">
      <c r="B18" s="344"/>
      <c r="C18" s="2072" t="s">
        <v>245</v>
      </c>
      <c r="D18" s="2072"/>
      <c r="E18" s="2072"/>
      <c r="F18" s="2080"/>
      <c r="G18" s="2074"/>
      <c r="H18" s="2074"/>
      <c r="I18" s="2075"/>
      <c r="J18" s="420" t="s">
        <v>223</v>
      </c>
      <c r="K18" s="2080"/>
      <c r="L18" s="2074"/>
      <c r="M18" s="2074"/>
      <c r="N18" s="2075"/>
      <c r="O18" s="1248" t="s">
        <v>223</v>
      </c>
      <c r="P18" s="2073"/>
      <c r="Q18" s="2074"/>
      <c r="R18" s="2074"/>
      <c r="S18" s="2075"/>
      <c r="T18" s="1253" t="s">
        <v>223</v>
      </c>
      <c r="W18" s="2041"/>
      <c r="X18" s="2041"/>
      <c r="Y18" s="2041"/>
      <c r="Z18" s="2041"/>
      <c r="AA18" s="2041"/>
      <c r="AB18" s="2041"/>
    </row>
    <row r="19" spans="2:33" s="346" customFormat="1" ht="20.100000000000001" customHeight="1" thickBot="1" x14ac:dyDescent="0.4">
      <c r="B19" s="344"/>
      <c r="C19" s="2076" t="s">
        <v>246</v>
      </c>
      <c r="D19" s="2076"/>
      <c r="E19" s="2076"/>
      <c r="F19" s="2081"/>
      <c r="G19" s="2078"/>
      <c r="H19" s="2078"/>
      <c r="I19" s="2079"/>
      <c r="J19" s="419" t="s">
        <v>223</v>
      </c>
      <c r="K19" s="2081"/>
      <c r="L19" s="2078"/>
      <c r="M19" s="2078"/>
      <c r="N19" s="2079"/>
      <c r="O19" s="351" t="s">
        <v>223</v>
      </c>
      <c r="P19" s="2077"/>
      <c r="Q19" s="2078"/>
      <c r="R19" s="2078"/>
      <c r="S19" s="2079"/>
      <c r="T19" s="1251" t="s">
        <v>223</v>
      </c>
      <c r="W19" s="2041"/>
      <c r="X19" s="2041"/>
      <c r="Y19" s="2041"/>
      <c r="Z19" s="2041"/>
      <c r="AA19" s="2041"/>
      <c r="AB19" s="2041"/>
    </row>
    <row r="20" spans="2:33" s="346" customFormat="1" ht="20.100000000000001" customHeight="1" thickBot="1" x14ac:dyDescent="0.4">
      <c r="B20" s="344"/>
      <c r="C20" s="2058" t="s">
        <v>247</v>
      </c>
      <c r="D20" s="2059"/>
      <c r="E20" s="2059"/>
      <c r="F20" s="2069" t="str">
        <f>IF(F18="","",F18/F19*100)</f>
        <v/>
      </c>
      <c r="G20" s="2064"/>
      <c r="H20" s="2064"/>
      <c r="I20" s="2065"/>
      <c r="J20" s="421" t="s">
        <v>248</v>
      </c>
      <c r="K20" s="2069" t="str">
        <f>IF(K18="","",K18/K19*100)</f>
        <v/>
      </c>
      <c r="L20" s="2064"/>
      <c r="M20" s="2064"/>
      <c r="N20" s="2065"/>
      <c r="O20" s="1247" t="s">
        <v>248</v>
      </c>
      <c r="P20" s="2063" t="str">
        <f>IF(P18="","",P18/P19*100)</f>
        <v/>
      </c>
      <c r="Q20" s="2064"/>
      <c r="R20" s="2064"/>
      <c r="S20" s="2065"/>
      <c r="T20" s="1252" t="s">
        <v>248</v>
      </c>
      <c r="W20" s="2041"/>
      <c r="X20" s="2041"/>
      <c r="Y20" s="2041"/>
      <c r="Z20" s="2041"/>
      <c r="AA20" s="2041"/>
      <c r="AB20" s="2041"/>
    </row>
    <row r="21" spans="2:33" s="346" customFormat="1" ht="20.100000000000001" customHeight="1" thickBot="1" x14ac:dyDescent="0.4">
      <c r="B21" s="344"/>
      <c r="C21" s="2058" t="s">
        <v>249</v>
      </c>
      <c r="D21" s="2059"/>
      <c r="E21" s="2059"/>
      <c r="F21" s="2070"/>
      <c r="G21" s="2067"/>
      <c r="H21" s="2067"/>
      <c r="I21" s="2068"/>
      <c r="J21" s="421" t="s">
        <v>223</v>
      </c>
      <c r="K21" s="2070"/>
      <c r="L21" s="2067"/>
      <c r="M21" s="2067"/>
      <c r="N21" s="2068"/>
      <c r="O21" s="1247" t="s">
        <v>223</v>
      </c>
      <c r="P21" s="2066"/>
      <c r="Q21" s="2067"/>
      <c r="R21" s="2067"/>
      <c r="S21" s="2068"/>
      <c r="T21" s="1252" t="s">
        <v>223</v>
      </c>
      <c r="W21" s="2041"/>
      <c r="X21" s="2041"/>
      <c r="Y21" s="2041"/>
      <c r="Z21" s="2041"/>
      <c r="AA21" s="2041"/>
      <c r="AB21" s="2041"/>
    </row>
    <row r="22" spans="2:33" s="346" customFormat="1" ht="20.100000000000001" customHeight="1" thickBot="1" x14ac:dyDescent="0.4">
      <c r="B22" s="344"/>
      <c r="C22" s="2054" t="s">
        <v>250</v>
      </c>
      <c r="D22" s="2054"/>
      <c r="E22" s="2054"/>
      <c r="F22" s="2071"/>
      <c r="G22" s="2056"/>
      <c r="H22" s="2056"/>
      <c r="I22" s="2057"/>
      <c r="J22" s="443" t="s">
        <v>223</v>
      </c>
      <c r="K22" s="2071"/>
      <c r="L22" s="2056"/>
      <c r="M22" s="2056"/>
      <c r="N22" s="2057"/>
      <c r="O22" s="349" t="s">
        <v>223</v>
      </c>
      <c r="P22" s="2055"/>
      <c r="Q22" s="2056"/>
      <c r="R22" s="2056"/>
      <c r="S22" s="2057"/>
      <c r="T22" s="1254" t="s">
        <v>223</v>
      </c>
    </row>
    <row r="23" spans="2:33" s="346" customFormat="1" ht="20.100000000000001" customHeight="1" thickBot="1" x14ac:dyDescent="0.4">
      <c r="B23" s="344"/>
      <c r="C23" s="2058" t="s">
        <v>251</v>
      </c>
      <c r="D23" s="2059"/>
      <c r="E23" s="2059"/>
      <c r="F23" s="2069" t="str">
        <f>IF(F21="","",F21/F22*100)</f>
        <v/>
      </c>
      <c r="G23" s="2064"/>
      <c r="H23" s="2064"/>
      <c r="I23" s="2065"/>
      <c r="J23" s="421" t="s">
        <v>248</v>
      </c>
      <c r="K23" s="2069" t="str">
        <f>IF(K21="","",K21/K22*100)</f>
        <v/>
      </c>
      <c r="L23" s="2064"/>
      <c r="M23" s="2064"/>
      <c r="N23" s="2065"/>
      <c r="O23" s="1247" t="s">
        <v>248</v>
      </c>
      <c r="P23" s="2060" t="str">
        <f>IF(P21="","",P21/P22*100)</f>
        <v/>
      </c>
      <c r="Q23" s="2061"/>
      <c r="R23" s="2061"/>
      <c r="S23" s="2062"/>
      <c r="T23" s="1255" t="s">
        <v>248</v>
      </c>
    </row>
    <row r="24" spans="2:33" s="346" customFormat="1" ht="20.100000000000001" customHeight="1" x14ac:dyDescent="0.35">
      <c r="B24" s="344"/>
      <c r="C24" s="2047" t="s">
        <v>220</v>
      </c>
      <c r="D24" s="2047"/>
      <c r="E24" s="2047"/>
      <c r="F24" s="2049"/>
      <c r="G24" s="2050"/>
      <c r="H24" s="2050"/>
      <c r="I24" s="2050"/>
      <c r="J24" s="2050"/>
      <c r="K24" s="2050"/>
      <c r="L24" s="2050"/>
      <c r="M24" s="2050"/>
      <c r="N24" s="444" t="s">
        <v>229</v>
      </c>
      <c r="O24" s="2117"/>
      <c r="P24" s="2051"/>
      <c r="Q24" s="445" t="s">
        <v>228</v>
      </c>
    </row>
    <row r="25" spans="2:33" s="346" customFormat="1" ht="20.100000000000001" customHeight="1" x14ac:dyDescent="0.35">
      <c r="B25" s="344"/>
      <c r="C25" s="2048"/>
      <c r="D25" s="2048"/>
      <c r="E25" s="2048"/>
      <c r="F25" s="2052"/>
      <c r="G25" s="2053"/>
      <c r="H25" s="2053"/>
      <c r="I25" s="2053"/>
      <c r="J25" s="2053"/>
      <c r="K25" s="2053"/>
      <c r="L25" s="2053"/>
      <c r="M25" s="2053"/>
      <c r="N25" s="355" t="s">
        <v>229</v>
      </c>
      <c r="O25" s="2045"/>
      <c r="P25" s="2045"/>
      <c r="Q25" s="356" t="s">
        <v>228</v>
      </c>
    </row>
    <row r="26" spans="2:33" s="346" customFormat="1" ht="20.100000000000001" customHeight="1" x14ac:dyDescent="0.35">
      <c r="B26" s="344"/>
      <c r="C26" s="2048"/>
      <c r="D26" s="2048"/>
      <c r="E26" s="2048"/>
      <c r="F26" s="2052"/>
      <c r="G26" s="2053"/>
      <c r="H26" s="2053"/>
      <c r="I26" s="2053"/>
      <c r="J26" s="2053"/>
      <c r="K26" s="2053"/>
      <c r="L26" s="2053"/>
      <c r="M26" s="2053"/>
      <c r="N26" s="355" t="s">
        <v>229</v>
      </c>
      <c r="O26" s="2045"/>
      <c r="P26" s="2045"/>
      <c r="Q26" s="356" t="s">
        <v>228</v>
      </c>
    </row>
    <row r="27" spans="2:33" s="346" customFormat="1" ht="20.100000000000001" customHeight="1" x14ac:dyDescent="0.35">
      <c r="B27" s="344"/>
      <c r="C27" s="2048"/>
      <c r="D27" s="2048"/>
      <c r="E27" s="2048"/>
      <c r="F27" s="2052"/>
      <c r="G27" s="2053"/>
      <c r="H27" s="2053"/>
      <c r="I27" s="2053"/>
      <c r="J27" s="2053"/>
      <c r="K27" s="2053"/>
      <c r="L27" s="2053"/>
      <c r="M27" s="2053"/>
      <c r="N27" s="355" t="s">
        <v>229</v>
      </c>
      <c r="O27" s="2045"/>
      <c r="P27" s="2045"/>
      <c r="Q27" s="356" t="s">
        <v>228</v>
      </c>
    </row>
    <row r="28" spans="2:33" s="346" customFormat="1" ht="20.100000000000001" customHeight="1" x14ac:dyDescent="0.35">
      <c r="B28" s="344"/>
      <c r="C28" s="2048"/>
      <c r="D28" s="2048"/>
      <c r="E28" s="2048"/>
      <c r="F28" s="2052"/>
      <c r="G28" s="2053"/>
      <c r="H28" s="2053"/>
      <c r="I28" s="2053"/>
      <c r="J28" s="2053"/>
      <c r="K28" s="2053"/>
      <c r="L28" s="2053"/>
      <c r="M28" s="2053"/>
      <c r="N28" s="355" t="s">
        <v>229</v>
      </c>
      <c r="O28" s="2045"/>
      <c r="P28" s="2045"/>
      <c r="Q28" s="356" t="s">
        <v>228</v>
      </c>
    </row>
    <row r="29" spans="2:33" s="346" customFormat="1" ht="20.100000000000001" customHeight="1" x14ac:dyDescent="0.35">
      <c r="B29" s="344"/>
    </row>
    <row r="30" spans="2:33" ht="20.100000000000001" customHeight="1" x14ac:dyDescent="0.35">
      <c r="C30" s="2046" t="s">
        <v>240</v>
      </c>
      <c r="D30" s="2046"/>
      <c r="E30" s="2046"/>
      <c r="F30" s="2046"/>
      <c r="G30" s="2046"/>
      <c r="H30" s="2046"/>
      <c r="I30" s="2046"/>
      <c r="J30" s="2046"/>
      <c r="K30" s="2046"/>
      <c r="L30" s="2046"/>
      <c r="M30" s="2046"/>
      <c r="N30" s="2046"/>
      <c r="O30" s="2046"/>
      <c r="P30" s="2046"/>
      <c r="Q30" s="2046"/>
      <c r="R30" s="2046"/>
      <c r="S30" s="2046"/>
      <c r="T30" s="2046"/>
      <c r="U30" s="341"/>
      <c r="V30" s="341"/>
      <c r="W30" s="341"/>
      <c r="X30" s="341"/>
      <c r="Y30" s="341"/>
      <c r="Z30" s="341"/>
      <c r="AA30" s="341"/>
      <c r="AB30" s="341"/>
      <c r="AC30" s="341"/>
      <c r="AD30" s="341"/>
      <c r="AE30" s="341"/>
      <c r="AF30" s="341"/>
      <c r="AG30" s="343"/>
    </row>
    <row r="31" spans="2:33" ht="20.100000000000001" customHeight="1" x14ac:dyDescent="0.35">
      <c r="C31" s="2046" t="s">
        <v>244</v>
      </c>
      <c r="D31" s="2046"/>
      <c r="E31" s="2046"/>
      <c r="F31" s="2046"/>
      <c r="G31" s="2046"/>
      <c r="H31" s="2046"/>
      <c r="I31" s="2046"/>
      <c r="J31" s="2046"/>
      <c r="K31" s="2046"/>
      <c r="L31" s="2046"/>
      <c r="M31" s="2046"/>
      <c r="N31" s="2046"/>
      <c r="O31" s="2046"/>
      <c r="P31" s="2046"/>
      <c r="Q31" s="2046"/>
      <c r="R31" s="2046"/>
      <c r="S31" s="2046"/>
      <c r="T31" s="2046"/>
      <c r="U31" s="341"/>
      <c r="V31" s="341"/>
      <c r="W31" s="341"/>
      <c r="X31" s="341"/>
      <c r="Y31" s="341"/>
      <c r="Z31" s="341"/>
      <c r="AA31" s="341"/>
      <c r="AB31" s="341"/>
      <c r="AC31" s="341"/>
      <c r="AD31" s="341"/>
      <c r="AE31" s="341"/>
      <c r="AF31" s="341"/>
      <c r="AG31" s="343"/>
    </row>
    <row r="32" spans="2:33" ht="20.100000000000001" customHeight="1" x14ac:dyDescent="0.35">
      <c r="C32" s="1042"/>
      <c r="D32" s="1042"/>
      <c r="E32" s="1042"/>
      <c r="F32" s="1042"/>
      <c r="G32" s="1042"/>
      <c r="H32" s="1042"/>
      <c r="I32" s="1042"/>
      <c r="J32" s="1042"/>
      <c r="K32" s="1042"/>
      <c r="L32" s="1042"/>
      <c r="M32" s="1042"/>
      <c r="N32" s="1042"/>
      <c r="O32" s="1042"/>
      <c r="P32" s="1042"/>
      <c r="Q32" s="1042"/>
      <c r="R32" s="1042"/>
      <c r="S32" s="1042"/>
      <c r="T32" s="1042"/>
      <c r="U32" s="341"/>
      <c r="V32" s="341"/>
      <c r="W32" s="341"/>
      <c r="X32" s="341"/>
      <c r="Y32" s="341"/>
      <c r="Z32" s="341"/>
      <c r="AA32" s="341"/>
      <c r="AB32" s="341"/>
      <c r="AC32" s="341"/>
      <c r="AD32" s="341"/>
      <c r="AE32" s="341"/>
      <c r="AF32" s="341"/>
      <c r="AG32" s="343"/>
    </row>
    <row r="33" s="987" customFormat="1" x14ac:dyDescent="0.35"/>
  </sheetData>
  <sheetProtection sheet="1" objects="1" scenarios="1" selectLockedCells="1"/>
  <mergeCells count="79">
    <mergeCell ref="C4:E4"/>
    <mergeCell ref="F4:T4"/>
    <mergeCell ref="C5:E5"/>
    <mergeCell ref="F5:L5"/>
    <mergeCell ref="M5:T5"/>
    <mergeCell ref="C6:E6"/>
    <mergeCell ref="F6:I6"/>
    <mergeCell ref="C7:E7"/>
    <mergeCell ref="F7:I7"/>
    <mergeCell ref="C8:E8"/>
    <mergeCell ref="F8:G8"/>
    <mergeCell ref="C9:E9"/>
    <mergeCell ref="F9:G9"/>
    <mergeCell ref="C10:E11"/>
    <mergeCell ref="F10:T11"/>
    <mergeCell ref="C12:E13"/>
    <mergeCell ref="G12:H12"/>
    <mergeCell ref="I12:J12"/>
    <mergeCell ref="L12:M12"/>
    <mergeCell ref="N12:O12"/>
    <mergeCell ref="Q12:R12"/>
    <mergeCell ref="S12:T12"/>
    <mergeCell ref="F13:J13"/>
    <mergeCell ref="K13:O13"/>
    <mergeCell ref="P13:T13"/>
    <mergeCell ref="C14:E14"/>
    <mergeCell ref="F14:I14"/>
    <mergeCell ref="K14:N14"/>
    <mergeCell ref="P14:S14"/>
    <mergeCell ref="C15:E15"/>
    <mergeCell ref="F15:I15"/>
    <mergeCell ref="K15:N15"/>
    <mergeCell ref="P15:S15"/>
    <mergeCell ref="C16:E16"/>
    <mergeCell ref="F16:I16"/>
    <mergeCell ref="K16:N16"/>
    <mergeCell ref="P16:S16"/>
    <mergeCell ref="C17:E17"/>
    <mergeCell ref="F17:I17"/>
    <mergeCell ref="K17:N17"/>
    <mergeCell ref="P17:S17"/>
    <mergeCell ref="C18:E18"/>
    <mergeCell ref="F18:I18"/>
    <mergeCell ref="K18:N18"/>
    <mergeCell ref="P18:S18"/>
    <mergeCell ref="C19:E19"/>
    <mergeCell ref="F19:I19"/>
    <mergeCell ref="K19:N19"/>
    <mergeCell ref="P19:S19"/>
    <mergeCell ref="C20:E20"/>
    <mergeCell ref="F20:I20"/>
    <mergeCell ref="K20:N20"/>
    <mergeCell ref="P20:S20"/>
    <mergeCell ref="O25:P25"/>
    <mergeCell ref="F26:M26"/>
    <mergeCell ref="C21:E21"/>
    <mergeCell ref="F21:I21"/>
    <mergeCell ref="K21:N21"/>
    <mergeCell ref="P21:S21"/>
    <mergeCell ref="C22:E22"/>
    <mergeCell ref="F22:I22"/>
    <mergeCell ref="K22:N22"/>
    <mergeCell ref="P22:S22"/>
    <mergeCell ref="W12:AB21"/>
    <mergeCell ref="C31:T31"/>
    <mergeCell ref="O26:P26"/>
    <mergeCell ref="F27:M27"/>
    <mergeCell ref="O27:P27"/>
    <mergeCell ref="F28:M28"/>
    <mergeCell ref="O28:P28"/>
    <mergeCell ref="C30:T30"/>
    <mergeCell ref="C23:E23"/>
    <mergeCell ref="F23:I23"/>
    <mergeCell ref="K23:N23"/>
    <mergeCell ref="P23:S23"/>
    <mergeCell ref="C24:E28"/>
    <mergeCell ref="F24:M24"/>
    <mergeCell ref="O24:P24"/>
    <mergeCell ref="F25:M25"/>
  </mergeCells>
  <phoneticPr fontId="13"/>
  <conditionalFormatting sqref="F24:M28 O24:O28">
    <cfRule type="containsBlanks" dxfId="22" priority="17">
      <formula>LEN(TRIM(F24))=0</formula>
    </cfRule>
  </conditionalFormatting>
  <conditionalFormatting sqref="F4 F5 F6 F7 F8 F9 F10 G12 L12 Q12 F14:I19 K14:N19 P14:S19 F21:I22 K21:N22 P21:S22">
    <cfRule type="containsBlanks" dxfId="21" priority="18">
      <formula>LEN(TRIM(F4))=0</formula>
    </cfRule>
  </conditionalFormatting>
  <dataValidations count="1">
    <dataValidation type="whole" allowBlank="1" showInputMessage="1" showErrorMessage="1" sqref="F8:G8" xr:uid="{3FE69BD8-0B20-4D4A-98C0-9249EE8CB517}">
      <formula1>1</formula1>
      <formula2>12</formula2>
    </dataValidation>
  </dataValidations>
  <pageMargins left="0.7" right="0.7" top="0.75" bottom="0.75" header="0.3" footer="0.3"/>
  <pageSetup paperSize="9" scale="82" fitToHeight="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4575D-FFAE-4950-9CF0-F383FA4C70C0}">
  <sheetPr>
    <tabColor rgb="FF0070C0"/>
    <pageSetUpPr fitToPage="1"/>
  </sheetPr>
  <dimension ref="A1:AK33"/>
  <sheetViews>
    <sheetView showGridLines="0" view="pageBreakPreview" zoomScaleNormal="100" zoomScaleSheetLayoutView="100" workbookViewId="0">
      <selection activeCell="F7" sqref="F7:I7"/>
    </sheetView>
  </sheetViews>
  <sheetFormatPr defaultColWidth="5" defaultRowHeight="16.5" zeroHeight="1" x14ac:dyDescent="0.35"/>
  <cols>
    <col min="1" max="1" width="4.28515625" style="342" customWidth="1"/>
    <col min="2" max="4" width="5" style="342" customWidth="1"/>
    <col min="5" max="5" width="6.42578125" style="342" customWidth="1"/>
    <col min="6" max="6" width="7.5703125" style="342" customWidth="1"/>
    <col min="7" max="29" width="5" style="342" customWidth="1"/>
    <col min="30" max="36" width="0" style="342" hidden="1" customWidth="1"/>
    <col min="37" max="37" width="0" style="342" hidden="1"/>
    <col min="38" max="16383" width="9.140625" style="342" hidden="1"/>
    <col min="16384" max="16384" width="9.140625" style="342" hidden="1" customWidth="1"/>
  </cols>
  <sheetData>
    <row r="1" spans="2:28" ht="14.25" customHeight="1" x14ac:dyDescent="0.35"/>
    <row r="2" spans="2:28" ht="24" x14ac:dyDescent="0.35">
      <c r="B2" s="1256" t="s">
        <v>3183</v>
      </c>
      <c r="C2" s="1256"/>
      <c r="D2" s="1256"/>
      <c r="E2" s="1256"/>
      <c r="F2" s="343"/>
      <c r="G2" s="343"/>
      <c r="H2" s="343"/>
      <c r="I2" s="343"/>
      <c r="J2" s="343"/>
      <c r="K2" s="343"/>
      <c r="L2" s="343"/>
      <c r="M2" s="343"/>
      <c r="N2" s="343"/>
      <c r="O2" s="343"/>
      <c r="P2" s="343"/>
      <c r="Q2" s="343"/>
      <c r="R2" s="343"/>
      <c r="S2" s="343"/>
      <c r="T2" s="343"/>
      <c r="U2" s="343"/>
      <c r="V2" s="343"/>
      <c r="W2" s="343"/>
      <c r="X2" s="343"/>
      <c r="Y2" s="343"/>
      <c r="Z2" s="343"/>
      <c r="AA2" s="343"/>
    </row>
    <row r="3" spans="2:28" ht="20.100000000000001" customHeight="1" x14ac:dyDescent="0.35">
      <c r="B3" s="343"/>
      <c r="C3" s="343"/>
      <c r="D3" s="343"/>
      <c r="E3" s="343"/>
      <c r="F3" s="343"/>
      <c r="G3" s="343"/>
      <c r="H3" s="343"/>
      <c r="I3" s="343"/>
      <c r="J3" s="343"/>
      <c r="K3" s="343"/>
      <c r="L3" s="343"/>
      <c r="M3" s="343"/>
      <c r="N3" s="343"/>
      <c r="O3" s="343"/>
      <c r="P3" s="343"/>
      <c r="Q3" s="343"/>
      <c r="R3" s="343"/>
      <c r="S3" s="343"/>
      <c r="T3" s="343"/>
      <c r="U3" s="343"/>
      <c r="V3" s="343"/>
      <c r="W3" s="343"/>
      <c r="X3" s="343"/>
      <c r="Y3" s="343"/>
      <c r="Z3" s="343"/>
      <c r="AA3" s="343"/>
    </row>
    <row r="4" spans="2:28" s="346" customFormat="1" ht="20.100000000000001" customHeight="1" x14ac:dyDescent="0.35">
      <c r="B4" s="344"/>
      <c r="C4" s="2082" t="s">
        <v>216</v>
      </c>
      <c r="D4" s="2082"/>
      <c r="E4" s="2082"/>
      <c r="F4" s="2091" t="str">
        <f>IF('B-1'!D61="","",'B-1'!D61)</f>
        <v/>
      </c>
      <c r="G4" s="2092"/>
      <c r="H4" s="2092"/>
      <c r="I4" s="2092"/>
      <c r="J4" s="2092"/>
      <c r="K4" s="2092"/>
      <c r="L4" s="2092"/>
      <c r="M4" s="2092"/>
      <c r="N4" s="2092"/>
      <c r="O4" s="2092"/>
      <c r="P4" s="2092"/>
      <c r="Q4" s="2092"/>
      <c r="R4" s="2092"/>
      <c r="S4" s="2092"/>
      <c r="T4" s="2093"/>
      <c r="U4" s="345"/>
    </row>
    <row r="5" spans="2:28" s="346" customFormat="1" ht="30.75" customHeight="1" x14ac:dyDescent="0.35">
      <c r="B5" s="344"/>
      <c r="C5" s="2082" t="s">
        <v>230</v>
      </c>
      <c r="D5" s="2082"/>
      <c r="E5" s="2082"/>
      <c r="F5" s="2094" t="str">
        <f>IF('B-1'!D62="","",'B-1'!D62)</f>
        <v/>
      </c>
      <c r="G5" s="2094"/>
      <c r="H5" s="2094"/>
      <c r="I5" s="2094"/>
      <c r="J5" s="2094"/>
      <c r="K5" s="2094"/>
      <c r="L5" s="2094"/>
      <c r="M5" s="2095" t="s">
        <v>243</v>
      </c>
      <c r="N5" s="2096"/>
      <c r="O5" s="2096"/>
      <c r="P5" s="2096"/>
      <c r="Q5" s="2096"/>
      <c r="R5" s="2096"/>
      <c r="S5" s="2096"/>
      <c r="T5" s="2096"/>
      <c r="U5" s="347"/>
    </row>
    <row r="6" spans="2:28" s="346" customFormat="1" ht="20.100000000000001" customHeight="1" x14ac:dyDescent="0.35">
      <c r="B6" s="344"/>
      <c r="C6" s="2082" t="s">
        <v>217</v>
      </c>
      <c r="D6" s="2082"/>
      <c r="E6" s="2082"/>
      <c r="F6" s="2042" t="str">
        <f>IF('B-1'!H62="","",'B-1'!H62)</f>
        <v/>
      </c>
      <c r="G6" s="2043"/>
      <c r="H6" s="2043"/>
      <c r="I6" s="2044"/>
      <c r="J6" s="982"/>
      <c r="K6" s="982"/>
      <c r="L6" s="982"/>
      <c r="M6" s="982"/>
      <c r="N6" s="983"/>
      <c r="O6" s="983"/>
      <c r="P6" s="983"/>
      <c r="Q6" s="983"/>
      <c r="R6" s="983"/>
      <c r="S6" s="983"/>
      <c r="T6" s="983"/>
    </row>
    <row r="7" spans="2:28" s="346" customFormat="1" ht="20.100000000000001" customHeight="1" x14ac:dyDescent="0.35">
      <c r="B7" s="344"/>
      <c r="C7" s="2082" t="s">
        <v>218</v>
      </c>
      <c r="D7" s="2082"/>
      <c r="E7" s="2082"/>
      <c r="F7" s="2080"/>
      <c r="G7" s="2074"/>
      <c r="H7" s="2074"/>
      <c r="I7" s="2075"/>
      <c r="J7" s="676" t="s">
        <v>223</v>
      </c>
      <c r="K7" s="349"/>
    </row>
    <row r="8" spans="2:28" s="346" customFormat="1" ht="20.100000000000001" customHeight="1" x14ac:dyDescent="0.35">
      <c r="B8" s="344"/>
      <c r="C8" s="2082" t="s">
        <v>224</v>
      </c>
      <c r="D8" s="2082"/>
      <c r="E8" s="2082"/>
      <c r="F8" s="2089"/>
      <c r="G8" s="2090"/>
      <c r="H8" s="1013" t="s">
        <v>222</v>
      </c>
      <c r="I8" s="351"/>
      <c r="J8" s="352"/>
    </row>
    <row r="9" spans="2:28" s="346" customFormat="1" ht="20.100000000000001" customHeight="1" x14ac:dyDescent="0.35">
      <c r="B9" s="344"/>
      <c r="C9" s="2097" t="s">
        <v>225</v>
      </c>
      <c r="D9" s="2097"/>
      <c r="E9" s="2097"/>
      <c r="F9" s="2098" t="str">
        <f>IF('B-1'!K62="","",'B-1'!K62)</f>
        <v/>
      </c>
      <c r="G9" s="2099"/>
      <c r="H9" s="1014" t="s">
        <v>226</v>
      </c>
      <c r="I9" s="985"/>
      <c r="J9" s="986"/>
      <c r="K9" s="986"/>
      <c r="L9" s="986"/>
      <c r="M9" s="986"/>
      <c r="N9" s="986"/>
      <c r="O9" s="986"/>
      <c r="P9" s="986"/>
      <c r="Q9" s="986"/>
      <c r="R9" s="986"/>
      <c r="S9" s="986"/>
      <c r="T9" s="986"/>
    </row>
    <row r="10" spans="2:28" s="346" customFormat="1" ht="24.75" customHeight="1" x14ac:dyDescent="0.35">
      <c r="B10" s="344"/>
      <c r="C10" s="2097" t="s">
        <v>219</v>
      </c>
      <c r="D10" s="2097"/>
      <c r="E10" s="2097"/>
      <c r="F10" s="2100" t="str">
        <f>IF('B-1'!D63="","",'B-1'!D63)</f>
        <v/>
      </c>
      <c r="G10" s="2101"/>
      <c r="H10" s="2101"/>
      <c r="I10" s="2101"/>
      <c r="J10" s="2101"/>
      <c r="K10" s="2101"/>
      <c r="L10" s="2101"/>
      <c r="M10" s="2101"/>
      <c r="N10" s="2101"/>
      <c r="O10" s="2101"/>
      <c r="P10" s="2101"/>
      <c r="Q10" s="2101"/>
      <c r="R10" s="2101"/>
      <c r="S10" s="2101"/>
      <c r="T10" s="2102"/>
    </row>
    <row r="11" spans="2:28" s="346" customFormat="1" ht="24.75" customHeight="1" thickBot="1" x14ac:dyDescent="0.4">
      <c r="B11" s="344"/>
      <c r="C11" s="2097"/>
      <c r="D11" s="2097"/>
      <c r="E11" s="2097"/>
      <c r="F11" s="2103"/>
      <c r="G11" s="2104"/>
      <c r="H11" s="2104"/>
      <c r="I11" s="2104"/>
      <c r="J11" s="2104"/>
      <c r="K11" s="2104"/>
      <c r="L11" s="2104"/>
      <c r="M11" s="2104"/>
      <c r="N11" s="2104"/>
      <c r="O11" s="2104"/>
      <c r="P11" s="2105"/>
      <c r="Q11" s="2105"/>
      <c r="R11" s="2105"/>
      <c r="S11" s="2105"/>
      <c r="T11" s="2106"/>
    </row>
    <row r="12" spans="2:28" s="346" customFormat="1" ht="20.100000000000001" customHeight="1" thickTop="1" x14ac:dyDescent="0.35">
      <c r="B12" s="344"/>
      <c r="C12" s="2082" t="s">
        <v>201</v>
      </c>
      <c r="D12" s="2082"/>
      <c r="E12" s="2082"/>
      <c r="F12" s="1012" t="s">
        <v>221</v>
      </c>
      <c r="G12" s="2107"/>
      <c r="H12" s="2107"/>
      <c r="I12" s="2109" t="s">
        <v>227</v>
      </c>
      <c r="J12" s="2076"/>
      <c r="K12" s="1012" t="s">
        <v>221</v>
      </c>
      <c r="L12" s="2107"/>
      <c r="M12" s="2107"/>
      <c r="N12" s="2109" t="s">
        <v>227</v>
      </c>
      <c r="O12" s="2110"/>
      <c r="P12" s="1249" t="s">
        <v>221</v>
      </c>
      <c r="Q12" s="2111"/>
      <c r="R12" s="2111"/>
      <c r="S12" s="2112" t="s">
        <v>227</v>
      </c>
      <c r="T12" s="2113"/>
      <c r="W12" s="2041" t="s">
        <v>3188</v>
      </c>
      <c r="X12" s="2041"/>
      <c r="Y12" s="2041"/>
      <c r="Z12" s="2041"/>
      <c r="AA12" s="2041"/>
      <c r="AB12" s="2041"/>
    </row>
    <row r="13" spans="2:28" s="346" customFormat="1" ht="20.100000000000001" customHeight="1" x14ac:dyDescent="0.35">
      <c r="B13" s="344"/>
      <c r="C13" s="2082"/>
      <c r="D13" s="2082"/>
      <c r="E13" s="2082"/>
      <c r="F13" s="2072" t="s">
        <v>3177</v>
      </c>
      <c r="G13" s="2072"/>
      <c r="H13" s="2072"/>
      <c r="I13" s="2072"/>
      <c r="J13" s="2072"/>
      <c r="K13" s="2072" t="s">
        <v>3176</v>
      </c>
      <c r="L13" s="2072"/>
      <c r="M13" s="2072"/>
      <c r="N13" s="2072"/>
      <c r="O13" s="2114"/>
      <c r="P13" s="2115" t="s">
        <v>3175</v>
      </c>
      <c r="Q13" s="2072"/>
      <c r="R13" s="2072"/>
      <c r="S13" s="2072"/>
      <c r="T13" s="2116"/>
      <c r="W13" s="2041"/>
      <c r="X13" s="2041"/>
      <c r="Y13" s="2041"/>
      <c r="Z13" s="2041"/>
      <c r="AA13" s="2041"/>
      <c r="AB13" s="2041"/>
    </row>
    <row r="14" spans="2:28" s="346" customFormat="1" ht="20.100000000000001" customHeight="1" x14ac:dyDescent="0.35">
      <c r="B14" s="344"/>
      <c r="C14" s="2082" t="s">
        <v>632</v>
      </c>
      <c r="D14" s="2082"/>
      <c r="E14" s="2082"/>
      <c r="F14" s="2083"/>
      <c r="G14" s="2084"/>
      <c r="H14" s="2084"/>
      <c r="I14" s="2085"/>
      <c r="J14" s="354" t="s">
        <v>223</v>
      </c>
      <c r="K14" s="2083"/>
      <c r="L14" s="2084"/>
      <c r="M14" s="2084"/>
      <c r="N14" s="2085"/>
      <c r="O14" s="1246" t="s">
        <v>223</v>
      </c>
      <c r="P14" s="2086"/>
      <c r="Q14" s="2087"/>
      <c r="R14" s="2087"/>
      <c r="S14" s="2088"/>
      <c r="T14" s="1250" t="s">
        <v>223</v>
      </c>
      <c r="W14" s="2041"/>
      <c r="X14" s="2041"/>
      <c r="Y14" s="2041"/>
      <c r="Z14" s="2041"/>
      <c r="AA14" s="2041"/>
      <c r="AB14" s="2041"/>
    </row>
    <row r="15" spans="2:28" s="346" customFormat="1" ht="20.100000000000001" customHeight="1" x14ac:dyDescent="0.35">
      <c r="B15" s="344"/>
      <c r="C15" s="2082" t="s">
        <v>202</v>
      </c>
      <c r="D15" s="2082"/>
      <c r="E15" s="2082"/>
      <c r="F15" s="2083"/>
      <c r="G15" s="2084"/>
      <c r="H15" s="2084"/>
      <c r="I15" s="2085"/>
      <c r="J15" s="354" t="s">
        <v>223</v>
      </c>
      <c r="K15" s="2083"/>
      <c r="L15" s="2084"/>
      <c r="M15" s="2084"/>
      <c r="N15" s="2085"/>
      <c r="O15" s="1246" t="s">
        <v>223</v>
      </c>
      <c r="P15" s="2086"/>
      <c r="Q15" s="2087"/>
      <c r="R15" s="2087"/>
      <c r="S15" s="2088"/>
      <c r="T15" s="1250" t="s">
        <v>223</v>
      </c>
      <c r="W15" s="2041"/>
      <c r="X15" s="2041"/>
      <c r="Y15" s="2041"/>
      <c r="Z15" s="2041"/>
      <c r="AA15" s="2041"/>
      <c r="AB15" s="2041"/>
    </row>
    <row r="16" spans="2:28" s="346" customFormat="1" ht="20.100000000000001" customHeight="1" thickBot="1" x14ac:dyDescent="0.4">
      <c r="B16" s="344"/>
      <c r="C16" s="2076" t="s">
        <v>203</v>
      </c>
      <c r="D16" s="2076"/>
      <c r="E16" s="2076"/>
      <c r="F16" s="2081"/>
      <c r="G16" s="2078"/>
      <c r="H16" s="2078"/>
      <c r="I16" s="2079"/>
      <c r="J16" s="419" t="s">
        <v>223</v>
      </c>
      <c r="K16" s="2081"/>
      <c r="L16" s="2078"/>
      <c r="M16" s="2078"/>
      <c r="N16" s="2079"/>
      <c r="O16" s="351" t="s">
        <v>223</v>
      </c>
      <c r="P16" s="2077"/>
      <c r="Q16" s="2078"/>
      <c r="R16" s="2078"/>
      <c r="S16" s="2079"/>
      <c r="T16" s="1251" t="s">
        <v>223</v>
      </c>
      <c r="W16" s="2041"/>
      <c r="X16" s="2041"/>
      <c r="Y16" s="2041"/>
      <c r="Z16" s="2041"/>
      <c r="AA16" s="2041"/>
      <c r="AB16" s="2041"/>
    </row>
    <row r="17" spans="2:28" s="346" customFormat="1" ht="20.100000000000001" customHeight="1" thickBot="1" x14ac:dyDescent="0.4">
      <c r="B17" s="344"/>
      <c r="C17" s="2058" t="s">
        <v>503</v>
      </c>
      <c r="D17" s="2059"/>
      <c r="E17" s="2059"/>
      <c r="F17" s="2070"/>
      <c r="G17" s="2067"/>
      <c r="H17" s="2067"/>
      <c r="I17" s="2068"/>
      <c r="J17" s="421" t="s">
        <v>223</v>
      </c>
      <c r="K17" s="2070"/>
      <c r="L17" s="2067"/>
      <c r="M17" s="2067"/>
      <c r="N17" s="2068"/>
      <c r="O17" s="1247" t="s">
        <v>223</v>
      </c>
      <c r="P17" s="2066"/>
      <c r="Q17" s="2067"/>
      <c r="R17" s="2067"/>
      <c r="S17" s="2068"/>
      <c r="T17" s="1252" t="s">
        <v>223</v>
      </c>
      <c r="W17" s="2041"/>
      <c r="X17" s="2041"/>
      <c r="Y17" s="2041"/>
      <c r="Z17" s="2041"/>
      <c r="AA17" s="2041"/>
      <c r="AB17" s="2041"/>
    </row>
    <row r="18" spans="2:28" s="346" customFormat="1" ht="20.100000000000001" customHeight="1" x14ac:dyDescent="0.35">
      <c r="B18" s="344"/>
      <c r="C18" s="2072" t="s">
        <v>245</v>
      </c>
      <c r="D18" s="2072"/>
      <c r="E18" s="2072"/>
      <c r="F18" s="2080"/>
      <c r="G18" s="2074"/>
      <c r="H18" s="2074"/>
      <c r="I18" s="2075"/>
      <c r="J18" s="420" t="s">
        <v>223</v>
      </c>
      <c r="K18" s="2080"/>
      <c r="L18" s="2074"/>
      <c r="M18" s="2074"/>
      <c r="N18" s="2075"/>
      <c r="O18" s="1248" t="s">
        <v>223</v>
      </c>
      <c r="P18" s="2073"/>
      <c r="Q18" s="2074"/>
      <c r="R18" s="2074"/>
      <c r="S18" s="2075"/>
      <c r="T18" s="1253" t="s">
        <v>223</v>
      </c>
      <c r="W18" s="2041"/>
      <c r="X18" s="2041"/>
      <c r="Y18" s="2041"/>
      <c r="Z18" s="2041"/>
      <c r="AA18" s="2041"/>
      <c r="AB18" s="2041"/>
    </row>
    <row r="19" spans="2:28" s="346" customFormat="1" ht="20.100000000000001" customHeight="1" thickBot="1" x14ac:dyDescent="0.4">
      <c r="B19" s="344"/>
      <c r="C19" s="2076" t="s">
        <v>246</v>
      </c>
      <c r="D19" s="2076"/>
      <c r="E19" s="2076"/>
      <c r="F19" s="2081"/>
      <c r="G19" s="2078"/>
      <c r="H19" s="2078"/>
      <c r="I19" s="2079"/>
      <c r="J19" s="419" t="s">
        <v>223</v>
      </c>
      <c r="K19" s="2081"/>
      <c r="L19" s="2078"/>
      <c r="M19" s="2078"/>
      <c r="N19" s="2079"/>
      <c r="O19" s="351" t="s">
        <v>223</v>
      </c>
      <c r="P19" s="2077"/>
      <c r="Q19" s="2078"/>
      <c r="R19" s="2078"/>
      <c r="S19" s="2079"/>
      <c r="T19" s="1251" t="s">
        <v>223</v>
      </c>
      <c r="W19" s="2041"/>
      <c r="X19" s="2041"/>
      <c r="Y19" s="2041"/>
      <c r="Z19" s="2041"/>
      <c r="AA19" s="2041"/>
      <c r="AB19" s="2041"/>
    </row>
    <row r="20" spans="2:28" s="346" customFormat="1" ht="20.100000000000001" customHeight="1" thickBot="1" x14ac:dyDescent="0.4">
      <c r="B20" s="344"/>
      <c r="C20" s="2058" t="s">
        <v>247</v>
      </c>
      <c r="D20" s="2059"/>
      <c r="E20" s="2059"/>
      <c r="F20" s="2069" t="str">
        <f>IF(F18="","",F18/F19*100)</f>
        <v/>
      </c>
      <c r="G20" s="2064"/>
      <c r="H20" s="2064"/>
      <c r="I20" s="2065"/>
      <c r="J20" s="421" t="s">
        <v>248</v>
      </c>
      <c r="K20" s="2069" t="str">
        <f>IF(K18="","",K18/K19*100)</f>
        <v/>
      </c>
      <c r="L20" s="2064"/>
      <c r="M20" s="2064"/>
      <c r="N20" s="2065"/>
      <c r="O20" s="1247" t="s">
        <v>248</v>
      </c>
      <c r="P20" s="2063" t="str">
        <f>IF(P18="","",P18/P19*100)</f>
        <v/>
      </c>
      <c r="Q20" s="2064"/>
      <c r="R20" s="2064"/>
      <c r="S20" s="2065"/>
      <c r="T20" s="1252" t="s">
        <v>248</v>
      </c>
      <c r="W20" s="2041"/>
      <c r="X20" s="2041"/>
      <c r="Y20" s="2041"/>
      <c r="Z20" s="2041"/>
      <c r="AA20" s="2041"/>
      <c r="AB20" s="2041"/>
    </row>
    <row r="21" spans="2:28" s="346" customFormat="1" ht="20.100000000000001" customHeight="1" thickBot="1" x14ac:dyDescent="0.4">
      <c r="B21" s="344"/>
      <c r="C21" s="2058" t="s">
        <v>249</v>
      </c>
      <c r="D21" s="2059"/>
      <c r="E21" s="2059"/>
      <c r="F21" s="2070"/>
      <c r="G21" s="2067"/>
      <c r="H21" s="2067"/>
      <c r="I21" s="2068"/>
      <c r="J21" s="421" t="s">
        <v>223</v>
      </c>
      <c r="K21" s="2070"/>
      <c r="L21" s="2067"/>
      <c r="M21" s="2067"/>
      <c r="N21" s="2068"/>
      <c r="O21" s="1247" t="s">
        <v>223</v>
      </c>
      <c r="P21" s="2066"/>
      <c r="Q21" s="2067"/>
      <c r="R21" s="2067"/>
      <c r="S21" s="2068"/>
      <c r="T21" s="1252" t="s">
        <v>223</v>
      </c>
      <c r="W21" s="2041"/>
      <c r="X21" s="2041"/>
      <c r="Y21" s="2041"/>
      <c r="Z21" s="2041"/>
      <c r="AA21" s="2041"/>
      <c r="AB21" s="2041"/>
    </row>
    <row r="22" spans="2:28" s="346" customFormat="1" ht="20.100000000000001" customHeight="1" thickBot="1" x14ac:dyDescent="0.4">
      <c r="B22" s="344"/>
      <c r="C22" s="2054" t="s">
        <v>250</v>
      </c>
      <c r="D22" s="2054"/>
      <c r="E22" s="2054"/>
      <c r="F22" s="2071"/>
      <c r="G22" s="2056"/>
      <c r="H22" s="2056"/>
      <c r="I22" s="2057"/>
      <c r="J22" s="443" t="s">
        <v>223</v>
      </c>
      <c r="K22" s="2071"/>
      <c r="L22" s="2056"/>
      <c r="M22" s="2056"/>
      <c r="N22" s="2057"/>
      <c r="O22" s="349" t="s">
        <v>223</v>
      </c>
      <c r="P22" s="2055"/>
      <c r="Q22" s="2056"/>
      <c r="R22" s="2056"/>
      <c r="S22" s="2057"/>
      <c r="T22" s="1254" t="s">
        <v>223</v>
      </c>
    </row>
    <row r="23" spans="2:28" s="346" customFormat="1" ht="20.100000000000001" customHeight="1" thickBot="1" x14ac:dyDescent="0.4">
      <c r="B23" s="344"/>
      <c r="C23" s="2058" t="s">
        <v>251</v>
      </c>
      <c r="D23" s="2059"/>
      <c r="E23" s="2059"/>
      <c r="F23" s="2069" t="str">
        <f>IF(F21="","",F21/F22*100)</f>
        <v/>
      </c>
      <c r="G23" s="2064"/>
      <c r="H23" s="2064"/>
      <c r="I23" s="2065"/>
      <c r="J23" s="421" t="s">
        <v>248</v>
      </c>
      <c r="K23" s="2069" t="str">
        <f>IF(K21="","",K21/K22*100)</f>
        <v/>
      </c>
      <c r="L23" s="2064"/>
      <c r="M23" s="2064"/>
      <c r="N23" s="2065"/>
      <c r="O23" s="1247" t="s">
        <v>248</v>
      </c>
      <c r="P23" s="2060" t="str">
        <f>IF(P21="","",P21/P22*100)</f>
        <v/>
      </c>
      <c r="Q23" s="2061"/>
      <c r="R23" s="2061"/>
      <c r="S23" s="2062"/>
      <c r="T23" s="1255" t="s">
        <v>248</v>
      </c>
    </row>
    <row r="24" spans="2:28" s="346" customFormat="1" ht="20.100000000000001" customHeight="1" x14ac:dyDescent="0.35">
      <c r="B24" s="344"/>
      <c r="C24" s="2047" t="s">
        <v>220</v>
      </c>
      <c r="D24" s="2047"/>
      <c r="E24" s="2047"/>
      <c r="F24" s="2049"/>
      <c r="G24" s="2050"/>
      <c r="H24" s="2050"/>
      <c r="I24" s="2050"/>
      <c r="J24" s="2050"/>
      <c r="K24" s="2050"/>
      <c r="L24" s="2050"/>
      <c r="M24" s="2050"/>
      <c r="N24" s="444" t="s">
        <v>229</v>
      </c>
      <c r="O24" s="2051"/>
      <c r="P24" s="2051"/>
      <c r="Q24" s="445" t="s">
        <v>228</v>
      </c>
    </row>
    <row r="25" spans="2:28" s="346" customFormat="1" ht="20.100000000000001" customHeight="1" x14ac:dyDescent="0.35">
      <c r="B25" s="344"/>
      <c r="C25" s="2048"/>
      <c r="D25" s="2048"/>
      <c r="E25" s="2048"/>
      <c r="F25" s="2052"/>
      <c r="G25" s="2053"/>
      <c r="H25" s="2053"/>
      <c r="I25" s="2053"/>
      <c r="J25" s="2053"/>
      <c r="K25" s="2053"/>
      <c r="L25" s="2053"/>
      <c r="M25" s="2053"/>
      <c r="N25" s="355" t="s">
        <v>229</v>
      </c>
      <c r="O25" s="2045"/>
      <c r="P25" s="2045"/>
      <c r="Q25" s="356" t="s">
        <v>228</v>
      </c>
    </row>
    <row r="26" spans="2:28" s="346" customFormat="1" ht="20.100000000000001" customHeight="1" x14ac:dyDescent="0.35">
      <c r="B26" s="344"/>
      <c r="C26" s="2048"/>
      <c r="D26" s="2048"/>
      <c r="E26" s="2048"/>
      <c r="F26" s="2052"/>
      <c r="G26" s="2053"/>
      <c r="H26" s="2053"/>
      <c r="I26" s="2053"/>
      <c r="J26" s="2053"/>
      <c r="K26" s="2053"/>
      <c r="L26" s="2053"/>
      <c r="M26" s="2053"/>
      <c r="N26" s="355" t="s">
        <v>229</v>
      </c>
      <c r="O26" s="2045"/>
      <c r="P26" s="2045"/>
      <c r="Q26" s="356" t="s">
        <v>228</v>
      </c>
    </row>
    <row r="27" spans="2:28" s="346" customFormat="1" ht="20.100000000000001" customHeight="1" x14ac:dyDescent="0.35">
      <c r="B27" s="344"/>
      <c r="C27" s="2048"/>
      <c r="D27" s="2048"/>
      <c r="E27" s="2048"/>
      <c r="F27" s="2052"/>
      <c r="G27" s="2053"/>
      <c r="H27" s="2053"/>
      <c r="I27" s="2053"/>
      <c r="J27" s="2053"/>
      <c r="K27" s="2053"/>
      <c r="L27" s="2053"/>
      <c r="M27" s="2053"/>
      <c r="N27" s="355" t="s">
        <v>229</v>
      </c>
      <c r="O27" s="2045"/>
      <c r="P27" s="2045"/>
      <c r="Q27" s="356" t="s">
        <v>228</v>
      </c>
    </row>
    <row r="28" spans="2:28" s="346" customFormat="1" ht="20.100000000000001" customHeight="1" x14ac:dyDescent="0.35">
      <c r="B28" s="344"/>
      <c r="C28" s="2048"/>
      <c r="D28" s="2048"/>
      <c r="E28" s="2048"/>
      <c r="F28" s="2052"/>
      <c r="G28" s="2053"/>
      <c r="H28" s="2053"/>
      <c r="I28" s="2053"/>
      <c r="J28" s="2053"/>
      <c r="K28" s="2053"/>
      <c r="L28" s="2053"/>
      <c r="M28" s="2053"/>
      <c r="N28" s="355" t="s">
        <v>229</v>
      </c>
      <c r="O28" s="2045"/>
      <c r="P28" s="2045"/>
      <c r="Q28" s="356" t="s">
        <v>228</v>
      </c>
    </row>
    <row r="29" spans="2:28" s="346" customFormat="1" ht="20.100000000000001" customHeight="1" x14ac:dyDescent="0.35">
      <c r="B29" s="344"/>
    </row>
    <row r="30" spans="2:28" ht="20.100000000000001" customHeight="1" x14ac:dyDescent="0.35">
      <c r="C30" s="2046" t="s">
        <v>240</v>
      </c>
      <c r="D30" s="2046"/>
      <c r="E30" s="2046"/>
      <c r="F30" s="2046"/>
      <c r="G30" s="2046"/>
      <c r="H30" s="2046"/>
      <c r="I30" s="2046"/>
      <c r="J30" s="2046"/>
      <c r="K30" s="2046"/>
      <c r="L30" s="2046"/>
      <c r="M30" s="2046"/>
      <c r="N30" s="2046"/>
      <c r="O30" s="2046"/>
      <c r="P30" s="2046"/>
      <c r="Q30" s="2046"/>
      <c r="R30" s="2046"/>
      <c r="S30" s="2046"/>
      <c r="T30" s="2046"/>
      <c r="U30" s="341"/>
      <c r="V30" s="341"/>
      <c r="W30" s="341"/>
      <c r="X30" s="341"/>
      <c r="Y30" s="341"/>
      <c r="Z30" s="341"/>
      <c r="AA30" s="341"/>
    </row>
    <row r="31" spans="2:28" ht="20.100000000000001" customHeight="1" x14ac:dyDescent="0.35">
      <c r="C31" s="2046" t="s">
        <v>244</v>
      </c>
      <c r="D31" s="2046"/>
      <c r="E31" s="2046"/>
      <c r="F31" s="2046"/>
      <c r="G31" s="2046"/>
      <c r="H31" s="2046"/>
      <c r="I31" s="2046"/>
      <c r="J31" s="2046"/>
      <c r="K31" s="2046"/>
      <c r="L31" s="2046"/>
      <c r="M31" s="2046"/>
      <c r="N31" s="2046"/>
      <c r="O31" s="2046"/>
      <c r="P31" s="2046"/>
      <c r="Q31" s="2046"/>
      <c r="R31" s="2046"/>
      <c r="S31" s="2046"/>
      <c r="T31" s="2046"/>
      <c r="U31" s="341"/>
      <c r="V31" s="341"/>
      <c r="W31" s="341"/>
      <c r="X31" s="341"/>
      <c r="Y31" s="341"/>
      <c r="Z31" s="341"/>
      <c r="AA31" s="341"/>
    </row>
    <row r="32" spans="2:28" ht="20.100000000000001" customHeight="1" x14ac:dyDescent="0.35">
      <c r="C32" s="1011"/>
      <c r="D32" s="1011"/>
      <c r="E32" s="1011"/>
      <c r="F32" s="1011"/>
      <c r="G32" s="1011"/>
      <c r="H32" s="1011"/>
      <c r="I32" s="1011"/>
      <c r="J32" s="1011"/>
      <c r="K32" s="1011"/>
      <c r="L32" s="1011"/>
      <c r="M32" s="1011"/>
      <c r="N32" s="1011"/>
      <c r="O32" s="1011"/>
      <c r="P32" s="1011"/>
      <c r="Q32" s="1011"/>
      <c r="R32" s="1011"/>
      <c r="S32" s="1011"/>
      <c r="T32" s="1011"/>
      <c r="U32" s="341"/>
      <c r="V32" s="341"/>
      <c r="W32" s="341"/>
      <c r="X32" s="341"/>
      <c r="Y32" s="341"/>
      <c r="Z32" s="341"/>
      <c r="AA32" s="341"/>
    </row>
    <row r="33" s="987" customFormat="1" x14ac:dyDescent="0.35"/>
  </sheetData>
  <sheetProtection sheet="1" objects="1" scenarios="1" selectLockedCells="1"/>
  <mergeCells count="79">
    <mergeCell ref="C4:E4"/>
    <mergeCell ref="F4:T4"/>
    <mergeCell ref="C5:E5"/>
    <mergeCell ref="F5:L5"/>
    <mergeCell ref="M5:T5"/>
    <mergeCell ref="C6:E6"/>
    <mergeCell ref="F6:I6"/>
    <mergeCell ref="C7:E7"/>
    <mergeCell ref="F7:I7"/>
    <mergeCell ref="C8:E8"/>
    <mergeCell ref="F8:G8"/>
    <mergeCell ref="C9:E9"/>
    <mergeCell ref="F9:G9"/>
    <mergeCell ref="C10:E11"/>
    <mergeCell ref="F10:T11"/>
    <mergeCell ref="C12:E13"/>
    <mergeCell ref="G12:H12"/>
    <mergeCell ref="I12:J12"/>
    <mergeCell ref="L12:M12"/>
    <mergeCell ref="N12:O12"/>
    <mergeCell ref="Q12:R12"/>
    <mergeCell ref="S12:T12"/>
    <mergeCell ref="F13:J13"/>
    <mergeCell ref="K13:O13"/>
    <mergeCell ref="P13:T13"/>
    <mergeCell ref="C14:E14"/>
    <mergeCell ref="F14:I14"/>
    <mergeCell ref="K14:N14"/>
    <mergeCell ref="P14:S14"/>
    <mergeCell ref="C15:E15"/>
    <mergeCell ref="F15:I15"/>
    <mergeCell ref="K15:N15"/>
    <mergeCell ref="P15:S15"/>
    <mergeCell ref="C16:E16"/>
    <mergeCell ref="F16:I16"/>
    <mergeCell ref="K16:N16"/>
    <mergeCell ref="P16:S16"/>
    <mergeCell ref="C17:E17"/>
    <mergeCell ref="F17:I17"/>
    <mergeCell ref="K17:N17"/>
    <mergeCell ref="P17:S17"/>
    <mergeCell ref="C18:E18"/>
    <mergeCell ref="F18:I18"/>
    <mergeCell ref="K18:N18"/>
    <mergeCell ref="P18:S18"/>
    <mergeCell ref="C19:E19"/>
    <mergeCell ref="F19:I19"/>
    <mergeCell ref="K19:N19"/>
    <mergeCell ref="P19:S19"/>
    <mergeCell ref="C20:E20"/>
    <mergeCell ref="F20:I20"/>
    <mergeCell ref="K20:N20"/>
    <mergeCell ref="P20:S20"/>
    <mergeCell ref="O25:P25"/>
    <mergeCell ref="F26:M26"/>
    <mergeCell ref="C21:E21"/>
    <mergeCell ref="F21:I21"/>
    <mergeCell ref="K21:N21"/>
    <mergeCell ref="P21:S21"/>
    <mergeCell ref="C22:E22"/>
    <mergeCell ref="F22:I22"/>
    <mergeCell ref="K22:N22"/>
    <mergeCell ref="P22:S22"/>
    <mergeCell ref="W12:AB21"/>
    <mergeCell ref="C31:T31"/>
    <mergeCell ref="O26:P26"/>
    <mergeCell ref="F27:M27"/>
    <mergeCell ref="O27:P27"/>
    <mergeCell ref="F28:M28"/>
    <mergeCell ref="O28:P28"/>
    <mergeCell ref="C30:T30"/>
    <mergeCell ref="C23:E23"/>
    <mergeCell ref="F23:I23"/>
    <mergeCell ref="K23:N23"/>
    <mergeCell ref="P23:S23"/>
    <mergeCell ref="C24:E28"/>
    <mergeCell ref="F24:M24"/>
    <mergeCell ref="O24:P24"/>
    <mergeCell ref="F25:M25"/>
  </mergeCells>
  <phoneticPr fontId="13"/>
  <conditionalFormatting sqref="F7">
    <cfRule type="cellIs" dxfId="20" priority="23" operator="equal">
      <formula>""</formula>
    </cfRule>
  </conditionalFormatting>
  <conditionalFormatting sqref="G12">
    <cfRule type="cellIs" dxfId="19" priority="22" operator="equal">
      <formula>""</formula>
    </cfRule>
  </conditionalFormatting>
  <conditionalFormatting sqref="F24:F28">
    <cfRule type="cellIs" dxfId="18" priority="21" operator="equal">
      <formula>""</formula>
    </cfRule>
  </conditionalFormatting>
  <conditionalFormatting sqref="O24:O28">
    <cfRule type="cellIs" dxfId="17" priority="20" operator="equal">
      <formula>""</formula>
    </cfRule>
  </conditionalFormatting>
  <conditionalFormatting sqref="L12">
    <cfRule type="cellIs" dxfId="16" priority="18" operator="equal">
      <formula>""</formula>
    </cfRule>
  </conditionalFormatting>
  <conditionalFormatting sqref="Q12">
    <cfRule type="cellIs" dxfId="15" priority="17" operator="equal">
      <formula>""</formula>
    </cfRule>
  </conditionalFormatting>
  <conditionalFormatting sqref="F14:I19 F21:I22 K14:N19 K21:N22 P14:S19 P21:S22">
    <cfRule type="cellIs" dxfId="14" priority="7" operator="equal">
      <formula>""</formula>
    </cfRule>
  </conditionalFormatting>
  <conditionalFormatting sqref="F14:F17">
    <cfRule type="cellIs" dxfId="13" priority="6" operator="equal">
      <formula>""</formula>
    </cfRule>
  </conditionalFormatting>
  <conditionalFormatting sqref="P21:P22">
    <cfRule type="cellIs" dxfId="12" priority="5" operator="equal">
      <formula>""</formula>
    </cfRule>
  </conditionalFormatting>
  <conditionalFormatting sqref="K14:K17">
    <cfRule type="cellIs" dxfId="11" priority="4" operator="equal">
      <formula>""</formula>
    </cfRule>
  </conditionalFormatting>
  <conditionalFormatting sqref="K21:K22">
    <cfRule type="cellIs" dxfId="10" priority="3" operator="equal">
      <formula>""</formula>
    </cfRule>
  </conditionalFormatting>
  <conditionalFormatting sqref="F21:F22">
    <cfRule type="cellIs" dxfId="9" priority="2" operator="equal">
      <formula>""</formula>
    </cfRule>
  </conditionalFormatting>
  <conditionalFormatting sqref="F8">
    <cfRule type="cellIs" dxfId="8" priority="1" operator="equal">
      <formula>""</formula>
    </cfRule>
  </conditionalFormatting>
  <dataValidations count="1">
    <dataValidation type="whole" allowBlank="1" showInputMessage="1" showErrorMessage="1" sqref="F8:G8" xr:uid="{3AE1990D-B662-42D2-AE3E-6804AFB6D439}">
      <formula1>1</formula1>
      <formula2>12</formula2>
    </dataValidation>
  </dataValidations>
  <pageMargins left="0.7" right="0.7" top="0.75" bottom="0.75" header="0.3" footer="0.3"/>
  <pageSetup paperSize="9" scale="82" fitToHeight="0" orientation="portrait" r:id="rId1"/>
  <ignoredErrors>
    <ignoredError sqref="F4:T5 F7:T8 J6:T6 F10:T11 G9:T9"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03909-D129-4FCC-A593-2D95D4A21787}">
  <sheetPr>
    <tabColor rgb="FF0070C0"/>
    <pageSetUpPr fitToPage="1"/>
  </sheetPr>
  <dimension ref="A1:O29"/>
  <sheetViews>
    <sheetView showGridLines="0" view="pageBreakPreview" zoomScale="55" zoomScaleNormal="55" zoomScaleSheetLayoutView="55" workbookViewId="0">
      <selection activeCell="E7" sqref="E7"/>
    </sheetView>
  </sheetViews>
  <sheetFormatPr defaultColWidth="0" defaultRowHeight="18.75" zeroHeight="1" x14ac:dyDescent="0.35"/>
  <cols>
    <col min="1" max="1" width="3.85546875" style="1030" customWidth="1"/>
    <col min="2" max="2" width="6.28515625" style="1030" customWidth="1"/>
    <col min="3" max="3" width="29.7109375" style="1030" customWidth="1"/>
    <col min="4" max="4" width="61.28515625" style="1030" customWidth="1"/>
    <col min="5" max="5" width="25.7109375" style="1030" customWidth="1"/>
    <col min="6" max="6" width="61" style="1030" customWidth="1"/>
    <col min="7" max="7" width="6.28515625" style="1030" customWidth="1"/>
    <col min="8" max="14" width="9.140625" style="1030" customWidth="1"/>
    <col min="15" max="16384" width="9.140625" style="1030" hidden="1"/>
  </cols>
  <sheetData>
    <row r="1" spans="1:15" x14ac:dyDescent="0.35"/>
    <row r="2" spans="1:15" s="771" customFormat="1" ht="63.95" customHeight="1" x14ac:dyDescent="0.35">
      <c r="A2" s="772"/>
      <c r="B2" s="2136" t="s">
        <v>3164</v>
      </c>
      <c r="C2" s="2136"/>
      <c r="D2" s="2136"/>
      <c r="E2" s="2136"/>
      <c r="F2" s="2136"/>
      <c r="G2" s="1037"/>
      <c r="H2" s="1037"/>
      <c r="I2" s="1037"/>
      <c r="J2" s="1037"/>
      <c r="K2" s="1037"/>
      <c r="L2" s="1037"/>
      <c r="M2" s="1037"/>
      <c r="N2" s="1037"/>
      <c r="O2" s="1037"/>
    </row>
    <row r="3" spans="1:15" s="771" customFormat="1" ht="21" customHeight="1" x14ac:dyDescent="0.35">
      <c r="A3" s="772"/>
      <c r="B3" s="772"/>
      <c r="C3" s="772"/>
      <c r="D3" s="772"/>
      <c r="E3" s="772"/>
      <c r="F3" s="772"/>
      <c r="G3" s="772"/>
      <c r="H3" s="772"/>
      <c r="I3" s="772"/>
      <c r="J3" s="772"/>
      <c r="K3" s="772"/>
      <c r="L3" s="772"/>
      <c r="M3" s="772"/>
      <c r="N3" s="772"/>
    </row>
    <row r="4" spans="1:15" s="771" customFormat="1" ht="20.25" thickBot="1" x14ac:dyDescent="0.4">
      <c r="A4" s="772"/>
      <c r="B4" s="772"/>
      <c r="C4" s="1028" t="s">
        <v>284</v>
      </c>
      <c r="D4" s="2029" t="str">
        <f>IF('A-2'!D6="","",'A-2'!D6)</f>
        <v/>
      </c>
      <c r="E4" s="2029"/>
      <c r="F4" s="2029"/>
      <c r="G4" s="1032"/>
      <c r="H4" s="1032"/>
      <c r="I4" s="1032"/>
      <c r="J4" s="1032"/>
      <c r="K4" s="1032"/>
      <c r="L4" s="1032"/>
      <c r="M4" s="1032"/>
      <c r="N4" s="1032"/>
      <c r="O4" s="1033"/>
    </row>
    <row r="5" spans="1:15" s="771" customFormat="1" ht="19.5" x14ac:dyDescent="0.35">
      <c r="A5" s="772"/>
      <c r="B5" s="772"/>
      <c r="C5" s="1028"/>
      <c r="D5" s="1031"/>
      <c r="E5" s="1031"/>
      <c r="F5" s="1031"/>
      <c r="G5" s="1031"/>
      <c r="H5" s="1031"/>
      <c r="I5" s="1031"/>
      <c r="J5" s="1031"/>
      <c r="K5" s="1031"/>
      <c r="L5" s="1031"/>
      <c r="M5" s="1031"/>
      <c r="N5" s="1031"/>
    </row>
    <row r="6" spans="1:15" ht="50.1" customHeight="1" x14ac:dyDescent="0.35">
      <c r="B6" s="1036" t="s">
        <v>801</v>
      </c>
      <c r="C6" s="2133" t="s">
        <v>3178</v>
      </c>
      <c r="D6" s="2133"/>
      <c r="E6" s="1041" t="s">
        <v>3129</v>
      </c>
      <c r="F6" s="1034" t="s">
        <v>260</v>
      </c>
    </row>
    <row r="7" spans="1:15" ht="75" customHeight="1" x14ac:dyDescent="0.35">
      <c r="B7" s="1035">
        <v>1</v>
      </c>
      <c r="C7" s="2138" t="s">
        <v>799</v>
      </c>
      <c r="D7" s="2138"/>
      <c r="E7" s="1039"/>
      <c r="F7" s="1040"/>
      <c r="I7" s="2135" t="s">
        <v>3195</v>
      </c>
      <c r="J7" s="2135"/>
      <c r="K7" s="2135"/>
      <c r="L7" s="2135"/>
      <c r="M7" s="2135"/>
    </row>
    <row r="8" spans="1:15" ht="102.75" customHeight="1" x14ac:dyDescent="0.35">
      <c r="B8" s="1035">
        <v>2</v>
      </c>
      <c r="C8" s="2134" t="s">
        <v>802</v>
      </c>
      <c r="D8" s="2134"/>
      <c r="E8" s="1039"/>
      <c r="F8" s="1040"/>
      <c r="I8" s="2135"/>
      <c r="J8" s="2135"/>
      <c r="K8" s="2135"/>
      <c r="L8" s="2135"/>
      <c r="M8" s="2135"/>
    </row>
    <row r="9" spans="1:15" ht="75" customHeight="1" x14ac:dyDescent="0.35">
      <c r="B9" s="1035">
        <v>3</v>
      </c>
      <c r="C9" s="2134" t="s">
        <v>3154</v>
      </c>
      <c r="D9" s="2134"/>
      <c r="E9" s="1039"/>
      <c r="F9" s="1040"/>
    </row>
    <row r="10" spans="1:15" ht="75" customHeight="1" x14ac:dyDescent="0.35">
      <c r="B10" s="1035">
        <v>4</v>
      </c>
      <c r="C10" s="2132" t="s">
        <v>800</v>
      </c>
      <c r="D10" s="2132"/>
      <c r="E10" s="1039"/>
      <c r="F10" s="1040"/>
    </row>
    <row r="11" spans="1:15" ht="101.25" customHeight="1" x14ac:dyDescent="0.35">
      <c r="B11" s="1035">
        <v>5</v>
      </c>
      <c r="C11" s="2132" t="s">
        <v>3155</v>
      </c>
      <c r="D11" s="2132"/>
      <c r="E11" s="1039"/>
      <c r="F11" s="1040"/>
    </row>
    <row r="12" spans="1:15" ht="75" customHeight="1" x14ac:dyDescent="0.35">
      <c r="B12" s="1035">
        <v>6</v>
      </c>
      <c r="C12" s="2134" t="s">
        <v>3156</v>
      </c>
      <c r="D12" s="2134"/>
      <c r="E12" s="1039"/>
      <c r="F12" s="1040"/>
    </row>
    <row r="13" spans="1:15" ht="75" customHeight="1" x14ac:dyDescent="0.35">
      <c r="B13" s="1035">
        <v>7</v>
      </c>
      <c r="C13" s="2132" t="s">
        <v>3157</v>
      </c>
      <c r="D13" s="2132"/>
      <c r="E13" s="1039"/>
      <c r="F13" s="1040"/>
    </row>
    <row r="14" spans="1:15" ht="137.44999999999999" customHeight="1" x14ac:dyDescent="0.35">
      <c r="B14" s="1035">
        <v>8</v>
      </c>
      <c r="C14" s="2132" t="s">
        <v>3158</v>
      </c>
      <c r="D14" s="2132"/>
      <c r="E14" s="1039"/>
      <c r="F14" s="1040"/>
    </row>
    <row r="15" spans="1:15" ht="75" customHeight="1" x14ac:dyDescent="0.35">
      <c r="B15" s="1035">
        <v>9</v>
      </c>
      <c r="C15" s="2132" t="s">
        <v>3159</v>
      </c>
      <c r="D15" s="2132"/>
      <c r="E15" s="1039"/>
      <c r="F15" s="1040"/>
    </row>
    <row r="16" spans="1:15" ht="75" customHeight="1" x14ac:dyDescent="0.35">
      <c r="B16" s="1035">
        <v>10</v>
      </c>
      <c r="C16" s="2132" t="s">
        <v>803</v>
      </c>
      <c r="D16" s="2132"/>
      <c r="E16" s="1039"/>
      <c r="F16" s="1040"/>
    </row>
    <row r="17" spans="2:7" ht="75" customHeight="1" x14ac:dyDescent="0.35">
      <c r="B17" s="1035">
        <v>11</v>
      </c>
      <c r="C17" s="2137" t="s">
        <v>3160</v>
      </c>
      <c r="D17" s="2137"/>
      <c r="E17" s="1039"/>
      <c r="F17" s="1040"/>
    </row>
    <row r="18" spans="2:7" ht="75" customHeight="1" x14ac:dyDescent="0.35">
      <c r="B18" s="1035">
        <v>12</v>
      </c>
      <c r="C18" s="2134" t="s">
        <v>3161</v>
      </c>
      <c r="D18" s="2134"/>
      <c r="E18" s="1039"/>
      <c r="F18" s="1040"/>
    </row>
    <row r="19" spans="2:7" ht="75" customHeight="1" x14ac:dyDescent="0.35">
      <c r="B19" s="1035">
        <v>13</v>
      </c>
      <c r="C19" s="2134" t="s">
        <v>3162</v>
      </c>
      <c r="D19" s="2134"/>
      <c r="E19" s="1039"/>
      <c r="F19" s="1040"/>
    </row>
    <row r="20" spans="2:7" ht="75" customHeight="1" x14ac:dyDescent="0.35">
      <c r="B20" s="1035">
        <v>14</v>
      </c>
      <c r="C20" s="2132" t="s">
        <v>3163</v>
      </c>
      <c r="D20" s="2132"/>
      <c r="E20" s="1039"/>
      <c r="F20" s="1040"/>
    </row>
    <row r="21" spans="2:7" x14ac:dyDescent="0.35">
      <c r="E21" s="1038"/>
      <c r="F21" s="1038"/>
      <c r="G21" s="1038"/>
    </row>
    <row r="22" spans="2:7" x14ac:dyDescent="0.35">
      <c r="E22" s="1038"/>
      <c r="F22" s="1038"/>
      <c r="G22" s="1038"/>
    </row>
    <row r="23" spans="2:7" x14ac:dyDescent="0.35">
      <c r="E23" s="1038"/>
      <c r="F23" s="1038"/>
      <c r="G23" s="1038"/>
    </row>
    <row r="24" spans="2:7" hidden="1" x14ac:dyDescent="0.35">
      <c r="E24" s="1038"/>
      <c r="F24" s="1038"/>
      <c r="G24" s="1038"/>
    </row>
    <row r="25" spans="2:7" hidden="1" x14ac:dyDescent="0.35">
      <c r="E25" s="1038"/>
      <c r="F25" s="1038"/>
      <c r="G25" s="1038"/>
    </row>
    <row r="26" spans="2:7" hidden="1" x14ac:dyDescent="0.35">
      <c r="E26" s="1038"/>
      <c r="F26" s="1038"/>
      <c r="G26" s="1038"/>
    </row>
    <row r="27" spans="2:7" hidden="1" x14ac:dyDescent="0.35">
      <c r="E27" s="1038"/>
      <c r="F27" s="1038"/>
      <c r="G27" s="1038"/>
    </row>
    <row r="28" spans="2:7" hidden="1" x14ac:dyDescent="0.35">
      <c r="E28" s="1038"/>
      <c r="F28" s="1038"/>
      <c r="G28" s="1038"/>
    </row>
    <row r="29" spans="2:7" hidden="1" x14ac:dyDescent="0.35">
      <c r="E29" s="1038"/>
      <c r="F29" s="1038"/>
      <c r="G29" s="1038"/>
    </row>
  </sheetData>
  <sheetProtection sheet="1" objects="1" scenarios="1" formatColumns="0" formatRows="0" selectLockedCells="1"/>
  <mergeCells count="18">
    <mergeCell ref="C7:D7"/>
    <mergeCell ref="C8:D8"/>
    <mergeCell ref="C20:D20"/>
    <mergeCell ref="C6:D6"/>
    <mergeCell ref="C19:D19"/>
    <mergeCell ref="I7:M8"/>
    <mergeCell ref="B2:F2"/>
    <mergeCell ref="C15:D15"/>
    <mergeCell ref="C16:D16"/>
    <mergeCell ref="C17:D17"/>
    <mergeCell ref="C18:D18"/>
    <mergeCell ref="C9:D9"/>
    <mergeCell ref="C10:D10"/>
    <mergeCell ref="C11:D11"/>
    <mergeCell ref="C12:D12"/>
    <mergeCell ref="C13:D13"/>
    <mergeCell ref="C14:D14"/>
    <mergeCell ref="D4:F4"/>
  </mergeCells>
  <phoneticPr fontId="13"/>
  <conditionalFormatting sqref="E7:E17">
    <cfRule type="containsBlanks" dxfId="7" priority="4">
      <formula>LEN(TRIM(E7))=0</formula>
    </cfRule>
  </conditionalFormatting>
  <conditionalFormatting sqref="F7:F17 E18:F20">
    <cfRule type="containsBlanks" dxfId="6" priority="3">
      <formula>LEN(TRIM(E7))=0</formula>
    </cfRule>
  </conditionalFormatting>
  <pageMargins left="0.70866141732283472" right="0.31496062992125984" top="0.74803149606299213" bottom="0.74803149606299213" header="0.31496062992125984" footer="0.31496062992125984"/>
  <pageSetup paperSize="9" scale="48"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67CDB-EDBD-412D-ACF0-7459EF70EB52}">
  <sheetPr>
    <tabColor rgb="FF0070C0"/>
  </sheetPr>
  <dimension ref="A1:AE83"/>
  <sheetViews>
    <sheetView showGridLines="0" view="pageBreakPreview" zoomScale="70" zoomScaleNormal="100" zoomScaleSheetLayoutView="70" workbookViewId="0">
      <selection activeCell="K11" sqref="K11:L11"/>
    </sheetView>
  </sheetViews>
  <sheetFormatPr defaultColWidth="0" defaultRowHeight="18.75" zeroHeight="1" x14ac:dyDescent="0.35"/>
  <cols>
    <col min="1" max="2" width="4.7109375" style="771" customWidth="1"/>
    <col min="3" max="3" width="9.140625" style="771" customWidth="1"/>
    <col min="4" max="9" width="8.5703125" style="771" customWidth="1"/>
    <col min="10" max="10" width="11.85546875" style="771" customWidth="1"/>
    <col min="11" max="11" width="12" style="771" bestFit="1" customWidth="1"/>
    <col min="12" max="12" width="9.140625" style="771" customWidth="1"/>
    <col min="13" max="13" width="12.140625" style="771" customWidth="1"/>
    <col min="14" max="14" width="6.7109375" style="771" customWidth="1"/>
    <col min="15" max="15" width="9.140625" style="771" customWidth="1"/>
    <col min="16" max="16" width="21.28515625" style="1050" customWidth="1"/>
    <col min="17" max="20" width="21.28515625" style="771" customWidth="1"/>
    <col min="21" max="21" width="20" style="771" customWidth="1"/>
    <col min="22" max="22" width="6.85546875" style="771" customWidth="1"/>
    <col min="23" max="23" width="5.5703125" style="771" customWidth="1"/>
    <col min="24" max="31" width="9.140625" style="771" hidden="1" customWidth="1"/>
    <col min="32" max="16384" width="0" style="771" hidden="1"/>
  </cols>
  <sheetData>
    <row r="1" spans="1:25" x14ac:dyDescent="0.35"/>
    <row r="2" spans="1:25" ht="105.75" customHeight="1" x14ac:dyDescent="0.35">
      <c r="A2" s="772"/>
      <c r="B2" s="2151" t="s">
        <v>3130</v>
      </c>
      <c r="C2" s="2151"/>
      <c r="D2" s="2151"/>
      <c r="E2" s="2151"/>
      <c r="F2" s="2151"/>
      <c r="G2" s="2151"/>
      <c r="H2" s="2151"/>
      <c r="I2" s="2151"/>
      <c r="J2" s="2151"/>
      <c r="K2" s="2151"/>
      <c r="L2" s="2151"/>
      <c r="M2" s="2151"/>
      <c r="N2" s="2151"/>
    </row>
    <row r="3" spans="1:25" ht="21" customHeight="1" x14ac:dyDescent="0.35">
      <c r="A3" s="772"/>
      <c r="B3" s="772"/>
      <c r="C3" s="772"/>
      <c r="D3" s="772"/>
      <c r="E3" s="772"/>
      <c r="F3" s="772"/>
      <c r="G3" s="772"/>
      <c r="H3" s="772"/>
      <c r="I3" s="772"/>
      <c r="J3" s="772"/>
      <c r="K3" s="772"/>
      <c r="L3" s="772"/>
      <c r="M3" s="772"/>
    </row>
    <row r="4" spans="1:25" ht="20.25" thickBot="1" x14ac:dyDescent="0.4">
      <c r="A4" s="772"/>
      <c r="B4" s="772"/>
      <c r="C4" s="671" t="s">
        <v>284</v>
      </c>
      <c r="D4" s="2145" t="str">
        <f>IF('A-2'!D6="","",'A-2'!D6)</f>
        <v/>
      </c>
      <c r="E4" s="2145"/>
      <c r="F4" s="2145"/>
      <c r="G4" s="2145"/>
      <c r="H4" s="2145"/>
      <c r="I4" s="2145"/>
      <c r="J4" s="2145"/>
      <c r="K4" s="2145"/>
      <c r="L4" s="2145"/>
      <c r="M4" s="2145"/>
    </row>
    <row r="5" spans="1:25" x14ac:dyDescent="0.35"/>
    <row r="6" spans="1:25" x14ac:dyDescent="0.35"/>
    <row r="7" spans="1:25" s="988" customFormat="1" ht="19.5" x14ac:dyDescent="0.35">
      <c r="D7" s="989"/>
      <c r="E7" s="989"/>
      <c r="F7" s="989"/>
      <c r="G7" s="989"/>
      <c r="H7" s="989"/>
      <c r="I7" s="990" t="s">
        <v>416</v>
      </c>
      <c r="J7" s="991" t="s">
        <v>271</v>
      </c>
      <c r="K7" s="2152">
        <f>IF('C-1'!E23=0,0,'C-1'!E23)</f>
        <v>0</v>
      </c>
      <c r="L7" s="2153"/>
      <c r="M7" s="992" t="s">
        <v>259</v>
      </c>
      <c r="P7" s="1051"/>
    </row>
    <row r="8" spans="1:25" s="988" customFormat="1" ht="19.5" x14ac:dyDescent="0.35">
      <c r="D8" s="989"/>
      <c r="E8" s="989"/>
      <c r="F8" s="989"/>
      <c r="G8" s="989"/>
      <c r="H8" s="989"/>
      <c r="I8" s="989"/>
      <c r="J8" s="991"/>
      <c r="K8" s="991"/>
      <c r="L8" s="991"/>
      <c r="M8" s="992"/>
      <c r="P8" s="1051"/>
    </row>
    <row r="9" spans="1:25" s="988" customFormat="1" ht="19.5" x14ac:dyDescent="0.35">
      <c r="D9" s="989"/>
      <c r="E9" s="989"/>
      <c r="F9" s="989"/>
      <c r="G9" s="989"/>
      <c r="H9" s="989"/>
      <c r="I9" s="990" t="s">
        <v>274</v>
      </c>
      <c r="J9" s="993" t="s">
        <v>272</v>
      </c>
      <c r="K9" s="2148">
        <f>K7*4/5</f>
        <v>0</v>
      </c>
      <c r="L9" s="2149"/>
      <c r="M9" s="988" t="s">
        <v>259</v>
      </c>
      <c r="P9" s="1051"/>
    </row>
    <row r="10" spans="1:25" s="988" customFormat="1" ht="19.5" x14ac:dyDescent="0.35">
      <c r="D10" s="989"/>
      <c r="E10" s="989"/>
      <c r="F10" s="989"/>
      <c r="G10" s="989"/>
      <c r="H10" s="989"/>
      <c r="I10" s="989"/>
      <c r="J10" s="991"/>
      <c r="K10" s="991"/>
      <c r="L10" s="991"/>
      <c r="M10" s="992"/>
      <c r="P10" s="1051"/>
    </row>
    <row r="11" spans="1:25" s="988" customFormat="1" ht="19.5" x14ac:dyDescent="0.35">
      <c r="D11" s="989"/>
      <c r="E11" s="989"/>
      <c r="F11" s="989"/>
      <c r="G11" s="989"/>
      <c r="H11" s="989"/>
      <c r="I11" s="990" t="s">
        <v>417</v>
      </c>
      <c r="J11" s="991" t="s">
        <v>273</v>
      </c>
      <c r="K11" s="2154"/>
      <c r="L11" s="2155"/>
      <c r="M11" s="992" t="s">
        <v>261</v>
      </c>
      <c r="P11" s="1051"/>
    </row>
    <row r="12" spans="1:25" s="988" customFormat="1" ht="19.5" x14ac:dyDescent="0.35">
      <c r="D12" s="989"/>
      <c r="E12" s="989"/>
      <c r="F12" s="989"/>
      <c r="G12" s="989"/>
      <c r="H12" s="989"/>
      <c r="I12" s="989"/>
      <c r="J12" s="991"/>
      <c r="K12" s="991"/>
      <c r="L12" s="991"/>
      <c r="M12" s="992"/>
      <c r="P12" s="1051"/>
    </row>
    <row r="13" spans="1:25" s="988" customFormat="1" ht="20.100000000000001" customHeight="1" x14ac:dyDescent="0.35">
      <c r="D13" s="989"/>
      <c r="E13" s="989"/>
      <c r="F13" s="989"/>
      <c r="G13" s="989"/>
      <c r="H13" s="989"/>
      <c r="I13" s="989"/>
      <c r="J13" s="994" t="s">
        <v>275</v>
      </c>
      <c r="K13" s="2154">
        <f>K11*12</f>
        <v>0</v>
      </c>
      <c r="L13" s="2155"/>
      <c r="M13" s="992" t="s">
        <v>262</v>
      </c>
      <c r="P13" s="2144" t="s">
        <v>3131</v>
      </c>
      <c r="Q13" s="2144"/>
      <c r="R13" s="2144"/>
      <c r="S13" s="2144"/>
      <c r="T13" s="2144"/>
      <c r="U13" s="2144"/>
      <c r="V13" s="2144"/>
      <c r="W13" s="1237"/>
      <c r="X13" s="1237"/>
      <c r="Y13" s="1237"/>
    </row>
    <row r="14" spans="1:25" s="988" customFormat="1" ht="20.45" customHeight="1" thickBot="1" x14ac:dyDescent="0.4">
      <c r="A14" s="995"/>
      <c r="B14" s="995"/>
      <c r="C14" s="995"/>
      <c r="D14" s="995"/>
      <c r="E14" s="996"/>
      <c r="F14" s="996"/>
      <c r="G14" s="996"/>
      <c r="H14" s="996"/>
      <c r="I14" s="996"/>
      <c r="J14" s="995"/>
      <c r="K14" s="995"/>
      <c r="L14" s="995"/>
      <c r="M14" s="995"/>
      <c r="N14" s="995"/>
      <c r="P14" s="2144"/>
      <c r="Q14" s="2144"/>
      <c r="R14" s="2144"/>
      <c r="S14" s="2144"/>
      <c r="T14" s="2144"/>
      <c r="U14" s="2144"/>
      <c r="V14" s="2144"/>
      <c r="W14" s="1237"/>
      <c r="X14" s="1237"/>
      <c r="Y14" s="1237"/>
    </row>
    <row r="15" spans="1:25" s="988" customFormat="1" ht="19.5" x14ac:dyDescent="0.35">
      <c r="B15" s="997"/>
      <c r="C15" s="997"/>
      <c r="D15" s="997"/>
      <c r="E15" s="997"/>
      <c r="F15" s="997"/>
      <c r="G15" s="997"/>
      <c r="H15" s="997"/>
      <c r="I15" s="997"/>
      <c r="J15" s="997"/>
      <c r="K15" s="997"/>
      <c r="L15" s="997"/>
      <c r="M15" s="997"/>
      <c r="N15" s="997"/>
      <c r="P15" s="1051"/>
    </row>
    <row r="16" spans="1:25" s="988" customFormat="1" ht="19.5" x14ac:dyDescent="0.35">
      <c r="A16" s="997"/>
      <c r="B16" s="997" t="s">
        <v>3134</v>
      </c>
      <c r="C16" s="997"/>
      <c r="D16" s="997"/>
      <c r="E16" s="997"/>
      <c r="F16" s="997"/>
      <c r="G16" s="997"/>
      <c r="H16" s="997"/>
      <c r="I16" s="997"/>
      <c r="J16" s="997"/>
      <c r="K16" s="997"/>
      <c r="L16" s="997"/>
      <c r="M16" s="997"/>
      <c r="N16" s="997"/>
      <c r="O16" s="997"/>
      <c r="P16" s="1051"/>
    </row>
    <row r="17" spans="1:22" s="988" customFormat="1" ht="20.100000000000001" customHeight="1" x14ac:dyDescent="0.35">
      <c r="A17" s="998"/>
      <c r="B17" s="998"/>
      <c r="C17" s="997"/>
      <c r="D17" s="997"/>
      <c r="E17" s="997"/>
      <c r="F17" s="997"/>
      <c r="G17" s="997"/>
      <c r="H17" s="997"/>
      <c r="I17" s="997"/>
      <c r="J17" s="997"/>
      <c r="K17" s="997"/>
      <c r="L17" s="997"/>
      <c r="M17" s="997"/>
      <c r="N17" s="997"/>
      <c r="O17" s="997"/>
      <c r="P17" s="2144" t="s">
        <v>3132</v>
      </c>
      <c r="Q17" s="2144"/>
      <c r="R17" s="2144"/>
      <c r="S17" s="2144"/>
      <c r="T17" s="2144"/>
      <c r="U17" s="2144"/>
      <c r="V17" s="2144"/>
    </row>
    <row r="18" spans="1:22" s="988" customFormat="1" ht="20.100000000000001" customHeight="1" x14ac:dyDescent="0.35">
      <c r="C18" s="2150" t="s">
        <v>824</v>
      </c>
      <c r="D18" s="2150"/>
      <c r="E18" s="2150"/>
      <c r="F18" s="2150"/>
      <c r="G18" s="2150"/>
      <c r="H18" s="2150"/>
      <c r="I18" s="2150"/>
      <c r="J18" s="2150"/>
      <c r="K18" s="1049"/>
      <c r="L18"/>
      <c r="P18" s="2144"/>
      <c r="Q18" s="2144"/>
      <c r="R18" s="2144"/>
      <c r="S18" s="2144"/>
      <c r="T18" s="2144"/>
      <c r="U18" s="2144"/>
      <c r="V18" s="2144"/>
    </row>
    <row r="19" spans="1:22" s="988" customFormat="1" ht="20.100000000000001" customHeight="1" x14ac:dyDescent="0.35">
      <c r="C19" s="2150" t="s">
        <v>823</v>
      </c>
      <c r="D19" s="2150"/>
      <c r="E19" s="2150"/>
      <c r="F19" s="2150"/>
      <c r="G19" s="2150"/>
      <c r="H19" s="2150"/>
      <c r="I19" s="2150"/>
      <c r="J19" s="2150"/>
      <c r="K19" s="1049"/>
      <c r="L19"/>
      <c r="P19" s="2144"/>
      <c r="Q19" s="2144"/>
      <c r="R19" s="2144"/>
      <c r="S19" s="2144"/>
      <c r="T19" s="2144"/>
      <c r="U19" s="2144"/>
      <c r="V19" s="2144"/>
    </row>
    <row r="20" spans="1:22" s="988" customFormat="1" ht="20.100000000000001" customHeight="1" x14ac:dyDescent="0.35">
      <c r="C20" s="2150" t="s">
        <v>813</v>
      </c>
      <c r="D20" s="2150"/>
      <c r="E20" s="2150"/>
      <c r="F20" s="2150"/>
      <c r="G20" s="2150"/>
      <c r="H20" s="2150"/>
      <c r="I20" s="2150"/>
      <c r="J20" s="2150"/>
      <c r="K20" s="1049"/>
      <c r="L20"/>
      <c r="P20" s="2144"/>
      <c r="Q20" s="2144"/>
      <c r="R20" s="2144"/>
      <c r="S20" s="2144"/>
      <c r="T20" s="2144"/>
      <c r="U20" s="2144"/>
      <c r="V20" s="2144"/>
    </row>
    <row r="21" spans="1:22" s="988" customFormat="1" ht="20.100000000000001" customHeight="1" x14ac:dyDescent="0.35">
      <c r="P21" s="1052"/>
    </row>
    <row r="22" spans="1:22" s="988" customFormat="1" ht="20.100000000000001" customHeight="1" x14ac:dyDescent="0.35">
      <c r="I22" s="1048" t="s">
        <v>814</v>
      </c>
      <c r="J22" s="1000" t="s">
        <v>418</v>
      </c>
      <c r="K22" s="2154" t="str">
        <f>IF(K11="","",ROUNDDOWN((K24-K26)*K28,0))</f>
        <v/>
      </c>
      <c r="L22" s="2155"/>
      <c r="M22" s="988" t="s">
        <v>259</v>
      </c>
      <c r="P22" s="1052" t="str">
        <f>IF(K11="","",ROUNDDOWN((K24-K26)*K28,0))</f>
        <v/>
      </c>
      <c r="Q22" s="988" t="s">
        <v>131</v>
      </c>
    </row>
    <row r="23" spans="1:22" s="988" customFormat="1" ht="19.5" x14ac:dyDescent="0.35">
      <c r="P23" s="1052"/>
    </row>
    <row r="24" spans="1:22" s="988" customFormat="1" ht="19.5" x14ac:dyDescent="0.35">
      <c r="I24" s="999" t="s">
        <v>810</v>
      </c>
      <c r="J24" s="1000" t="s">
        <v>419</v>
      </c>
      <c r="K24" s="2146"/>
      <c r="L24" s="2147"/>
      <c r="M24" s="988" t="s">
        <v>811</v>
      </c>
      <c r="P24" s="1052"/>
    </row>
    <row r="25" spans="1:22" s="988" customFormat="1" ht="19.5" x14ac:dyDescent="0.35">
      <c r="P25" s="1052"/>
    </row>
    <row r="26" spans="1:22" s="988" customFormat="1" ht="19.5" x14ac:dyDescent="0.35">
      <c r="I26" s="1048" t="s">
        <v>812</v>
      </c>
      <c r="J26" s="1000" t="s">
        <v>815</v>
      </c>
      <c r="K26" s="2146"/>
      <c r="L26" s="2147"/>
      <c r="M26" s="988" t="s">
        <v>811</v>
      </c>
      <c r="P26" s="1052"/>
    </row>
    <row r="27" spans="1:22" s="988" customFormat="1" ht="19.5" x14ac:dyDescent="0.35">
      <c r="P27" s="1052" t="s">
        <v>3179</v>
      </c>
    </row>
    <row r="28" spans="1:22" s="988" customFormat="1" ht="19.5" x14ac:dyDescent="0.35">
      <c r="I28" s="1048" t="s">
        <v>818</v>
      </c>
      <c r="J28" s="1000" t="s">
        <v>816</v>
      </c>
      <c r="K28" s="2146"/>
      <c r="L28" s="2147"/>
      <c r="M28" s="988" t="s">
        <v>817</v>
      </c>
      <c r="P28" s="1052" t="str">
        <f ca="1">IF(K11="","",ROUNDDOWN(SUM(OFFSET('B-2太'!Y78,0,0,1,K11)),1))</f>
        <v/>
      </c>
      <c r="Q28" s="988" t="s">
        <v>51</v>
      </c>
    </row>
    <row r="29" spans="1:22" s="988" customFormat="1" ht="19.5" x14ac:dyDescent="0.35">
      <c r="P29" s="1052"/>
    </row>
    <row r="30" spans="1:22" s="988" customFormat="1" ht="20.100000000000001" customHeight="1" thickBot="1" x14ac:dyDescent="0.4">
      <c r="I30" s="999" t="s">
        <v>276</v>
      </c>
      <c r="K30" s="1001" t="str">
        <f>IF(K11="","",IF(K22-K9&gt;=0,"○","×"))</f>
        <v/>
      </c>
      <c r="P30" s="1052"/>
    </row>
    <row r="31" spans="1:22" s="988" customFormat="1" ht="20.100000000000001" customHeight="1" x14ac:dyDescent="0.35">
      <c r="I31" s="1005"/>
      <c r="K31" s="1010"/>
      <c r="P31" s="1052"/>
    </row>
    <row r="32" spans="1:22" s="1238" customFormat="1" ht="19.5" x14ac:dyDescent="0.35">
      <c r="C32" s="1238" t="s">
        <v>3133</v>
      </c>
      <c r="P32" s="1051"/>
    </row>
    <row r="33" spans="1:16" s="1238" customFormat="1" ht="50.1" customHeight="1" x14ac:dyDescent="0.35">
      <c r="C33" s="2139"/>
      <c r="D33" s="2139"/>
      <c r="E33" s="2139"/>
      <c r="F33" s="2139"/>
      <c r="G33" s="2139"/>
      <c r="H33" s="2139"/>
      <c r="I33" s="2139"/>
      <c r="J33" s="2139"/>
      <c r="K33" s="2139"/>
      <c r="L33" s="2139"/>
      <c r="M33" s="2139"/>
      <c r="P33" s="1051"/>
    </row>
    <row r="34" spans="1:16" s="1238" customFormat="1" ht="50.1" customHeight="1" x14ac:dyDescent="0.35">
      <c r="C34" s="2139"/>
      <c r="D34" s="2139"/>
      <c r="E34" s="2139"/>
      <c r="F34" s="2139"/>
      <c r="G34" s="2139"/>
      <c r="H34" s="2139"/>
      <c r="I34" s="2139"/>
      <c r="J34" s="2139"/>
      <c r="K34" s="2139"/>
      <c r="L34" s="2139"/>
      <c r="M34" s="2139"/>
      <c r="P34" s="1051"/>
    </row>
    <row r="35" spans="1:16" s="1238" customFormat="1" ht="50.1" customHeight="1" x14ac:dyDescent="0.35">
      <c r="C35" s="2139"/>
      <c r="D35" s="2139"/>
      <c r="E35" s="2139"/>
      <c r="F35" s="2139"/>
      <c r="G35" s="2139"/>
      <c r="H35" s="2139"/>
      <c r="I35" s="2139"/>
      <c r="J35" s="2139"/>
      <c r="K35" s="2139"/>
      <c r="L35" s="2139"/>
      <c r="M35" s="2139"/>
      <c r="P35" s="1051"/>
    </row>
    <row r="36" spans="1:16" s="1238" customFormat="1" ht="50.1" customHeight="1" x14ac:dyDescent="0.35">
      <c r="C36" s="2139"/>
      <c r="D36" s="2139"/>
      <c r="E36" s="2139"/>
      <c r="F36" s="2139"/>
      <c r="G36" s="2139"/>
      <c r="H36" s="2139"/>
      <c r="I36" s="2139"/>
      <c r="J36" s="2139"/>
      <c r="K36" s="2139"/>
      <c r="L36" s="2139"/>
      <c r="M36" s="2139"/>
      <c r="P36" s="1051"/>
    </row>
    <row r="37" spans="1:16" s="988" customFormat="1" ht="19.5" x14ac:dyDescent="0.35">
      <c r="I37" s="1086"/>
      <c r="K37" s="1010"/>
      <c r="P37" s="1052"/>
    </row>
    <row r="38" spans="1:16" s="988" customFormat="1" ht="20.25" thickBot="1" x14ac:dyDescent="0.4">
      <c r="A38" s="1002"/>
      <c r="B38" s="1003"/>
      <c r="C38" s="1003"/>
      <c r="D38" s="1003"/>
      <c r="E38" s="1003"/>
      <c r="F38" s="1003"/>
      <c r="G38" s="1003"/>
      <c r="H38" s="1003"/>
      <c r="I38" s="1003"/>
      <c r="J38" s="1003"/>
      <c r="K38" s="1003"/>
      <c r="L38" s="1003"/>
      <c r="M38" s="1003"/>
      <c r="N38" s="1003"/>
      <c r="P38" s="1051"/>
    </row>
    <row r="39" spans="1:16" s="988" customFormat="1" ht="19.5" x14ac:dyDescent="0.35">
      <c r="P39" s="1051"/>
    </row>
    <row r="40" spans="1:16" s="988" customFormat="1" ht="19.5" x14ac:dyDescent="0.35">
      <c r="B40" s="988" t="s">
        <v>3135</v>
      </c>
      <c r="P40" s="1051"/>
    </row>
    <row r="41" spans="1:16" s="988" customFormat="1" ht="19.5" x14ac:dyDescent="0.35">
      <c r="P41" s="1051"/>
    </row>
    <row r="42" spans="1:16" s="1239" customFormat="1" ht="19.5" x14ac:dyDescent="0.35">
      <c r="H42" s="1240" t="s">
        <v>819</v>
      </c>
      <c r="I42" s="1240"/>
      <c r="J42" s="1241" t="s">
        <v>420</v>
      </c>
      <c r="K42" s="2142" t="str">
        <f>IF(K44="","",K44-K46)</f>
        <v/>
      </c>
      <c r="L42" s="2143"/>
      <c r="M42" s="1239" t="s">
        <v>259</v>
      </c>
      <c r="P42" s="1051"/>
    </row>
    <row r="43" spans="1:16" s="1239" customFormat="1" ht="20.100000000000001" customHeight="1" x14ac:dyDescent="0.35">
      <c r="K43" s="1242"/>
      <c r="L43" s="1242"/>
      <c r="P43" s="1052"/>
    </row>
    <row r="44" spans="1:16" s="1239" customFormat="1" ht="20.100000000000001" customHeight="1" x14ac:dyDescent="0.35">
      <c r="I44" s="1240" t="s">
        <v>3136</v>
      </c>
      <c r="J44" s="1241" t="s">
        <v>3137</v>
      </c>
      <c r="K44" s="2140"/>
      <c r="L44" s="2141"/>
      <c r="M44" s="1239" t="s">
        <v>259</v>
      </c>
      <c r="P44" s="1052"/>
    </row>
    <row r="45" spans="1:16" s="1239" customFormat="1" ht="20.100000000000001" customHeight="1" x14ac:dyDescent="0.35">
      <c r="K45" s="1242"/>
      <c r="L45" s="1242"/>
      <c r="P45" s="1052"/>
    </row>
    <row r="46" spans="1:16" s="1239" customFormat="1" ht="20.100000000000001" customHeight="1" x14ac:dyDescent="0.35">
      <c r="I46" s="1240" t="s">
        <v>3138</v>
      </c>
      <c r="J46" s="1241" t="s">
        <v>3139</v>
      </c>
      <c r="K46" s="2140"/>
      <c r="L46" s="2141"/>
      <c r="M46" s="1239" t="s">
        <v>259</v>
      </c>
      <c r="P46" s="1052"/>
    </row>
    <row r="47" spans="1:16" s="988" customFormat="1" ht="19.5" x14ac:dyDescent="0.35">
      <c r="P47" s="1051"/>
    </row>
    <row r="48" spans="1:16" s="988" customFormat="1" ht="20.100000000000001" customHeight="1" thickBot="1" x14ac:dyDescent="0.4">
      <c r="I48" s="999" t="s">
        <v>820</v>
      </c>
      <c r="K48" s="1001" t="str">
        <f>IF(K42="","",IF(K42-K7&gt;=0,"○","×"))</f>
        <v/>
      </c>
      <c r="P48" s="1051"/>
    </row>
    <row r="49" spans="3:16" s="988" customFormat="1" ht="19.5" x14ac:dyDescent="0.35">
      <c r="P49" s="1051"/>
    </row>
    <row r="50" spans="3:16" s="1238" customFormat="1" ht="19.5" x14ac:dyDescent="0.35">
      <c r="C50" s="1238" t="s">
        <v>3133</v>
      </c>
      <c r="P50" s="1051"/>
    </row>
    <row r="51" spans="3:16" s="1238" customFormat="1" ht="50.1" customHeight="1" x14ac:dyDescent="0.35">
      <c r="C51" s="2139"/>
      <c r="D51" s="2139"/>
      <c r="E51" s="2139"/>
      <c r="F51" s="2139"/>
      <c r="G51" s="2139"/>
      <c r="H51" s="2139"/>
      <c r="I51" s="2139"/>
      <c r="J51" s="2139"/>
      <c r="K51" s="2139"/>
      <c r="L51" s="2139"/>
      <c r="M51" s="2139"/>
      <c r="P51" s="1051"/>
    </row>
    <row r="52" spans="3:16" s="1238" customFormat="1" ht="50.1" customHeight="1" x14ac:dyDescent="0.35">
      <c r="C52" s="2139"/>
      <c r="D52" s="2139"/>
      <c r="E52" s="2139"/>
      <c r="F52" s="2139"/>
      <c r="G52" s="2139"/>
      <c r="H52" s="2139"/>
      <c r="I52" s="2139"/>
      <c r="J52" s="2139"/>
      <c r="K52" s="2139"/>
      <c r="L52" s="2139"/>
      <c r="M52" s="2139"/>
      <c r="P52" s="1051"/>
    </row>
    <row r="53" spans="3:16" s="1238" customFormat="1" ht="50.1" customHeight="1" x14ac:dyDescent="0.35">
      <c r="C53" s="2139"/>
      <c r="D53" s="2139"/>
      <c r="E53" s="2139"/>
      <c r="F53" s="2139"/>
      <c r="G53" s="2139"/>
      <c r="H53" s="2139"/>
      <c r="I53" s="2139"/>
      <c r="J53" s="2139"/>
      <c r="K53" s="2139"/>
      <c r="L53" s="2139"/>
      <c r="M53" s="2139"/>
      <c r="P53" s="1051"/>
    </row>
    <row r="54" spans="3:16" s="1238" customFormat="1" ht="50.1" customHeight="1" x14ac:dyDescent="0.35">
      <c r="C54" s="2139"/>
      <c r="D54" s="2139"/>
      <c r="E54" s="2139"/>
      <c r="F54" s="2139"/>
      <c r="G54" s="2139"/>
      <c r="H54" s="2139"/>
      <c r="I54" s="2139"/>
      <c r="J54" s="2139"/>
      <c r="K54" s="2139"/>
      <c r="L54" s="2139"/>
      <c r="M54" s="2139"/>
      <c r="P54" s="1051"/>
    </row>
    <row r="55" spans="3:16" s="988" customFormat="1" ht="19.5" x14ac:dyDescent="0.35">
      <c r="P55" s="1051"/>
    </row>
    <row r="56" spans="3:16" s="988" customFormat="1" ht="19.5" x14ac:dyDescent="0.35">
      <c r="P56" s="1051"/>
    </row>
    <row r="57" spans="3:16" x14ac:dyDescent="0.35"/>
    <row r="58" spans="3:16" x14ac:dyDescent="0.35"/>
    <row r="60" spans="3:16" x14ac:dyDescent="0.35"/>
    <row r="61" spans="3:16" x14ac:dyDescent="0.35"/>
    <row r="62" spans="3:16" x14ac:dyDescent="0.35"/>
    <row r="63" spans="3:16" x14ac:dyDescent="0.35"/>
    <row r="64" spans="3:16" x14ac:dyDescent="0.35"/>
    <row r="65" x14ac:dyDescent="0.35"/>
    <row r="66" x14ac:dyDescent="0.35"/>
    <row r="67" x14ac:dyDescent="0.35"/>
    <row r="68" x14ac:dyDescent="0.35"/>
    <row r="69" x14ac:dyDescent="0.35"/>
    <row r="70" x14ac:dyDescent="0.35"/>
    <row r="71" x14ac:dyDescent="0.35"/>
    <row r="72" x14ac:dyDescent="0.35"/>
    <row r="73" x14ac:dyDescent="0.35"/>
    <row r="74" x14ac:dyDescent="0.35"/>
    <row r="76" x14ac:dyDescent="0.35"/>
    <row r="77" x14ac:dyDescent="0.35"/>
    <row r="78" x14ac:dyDescent="0.35"/>
    <row r="79" x14ac:dyDescent="0.35"/>
    <row r="81" x14ac:dyDescent="0.35"/>
    <row r="82" x14ac:dyDescent="0.35"/>
    <row r="83" x14ac:dyDescent="0.35"/>
  </sheetData>
  <sheetProtection sheet="1" objects="1" scenarios="1" selectLockedCells="1"/>
  <mergeCells count="20">
    <mergeCell ref="B2:N2"/>
    <mergeCell ref="K7:L7"/>
    <mergeCell ref="K11:L11"/>
    <mergeCell ref="K13:L13"/>
    <mergeCell ref="K22:L22"/>
    <mergeCell ref="P13:V14"/>
    <mergeCell ref="D4:M4"/>
    <mergeCell ref="K24:L24"/>
    <mergeCell ref="K9:L9"/>
    <mergeCell ref="K28:L28"/>
    <mergeCell ref="C18:J18"/>
    <mergeCell ref="C20:J20"/>
    <mergeCell ref="K26:L26"/>
    <mergeCell ref="C19:J19"/>
    <mergeCell ref="P17:V20"/>
    <mergeCell ref="C33:M36"/>
    <mergeCell ref="C51:M54"/>
    <mergeCell ref="K44:L44"/>
    <mergeCell ref="K46:L46"/>
    <mergeCell ref="K42:L42"/>
  </mergeCells>
  <phoneticPr fontId="13"/>
  <conditionalFormatting sqref="K11:L11 K18:K20">
    <cfRule type="containsBlanks" dxfId="5" priority="12">
      <formula>LEN(TRIM(K11))=0</formula>
    </cfRule>
  </conditionalFormatting>
  <conditionalFormatting sqref="K24:L24">
    <cfRule type="containsBlanks" dxfId="4" priority="8">
      <formula>LEN(TRIM(K24))=0</formula>
    </cfRule>
  </conditionalFormatting>
  <conditionalFormatting sqref="K26:L26">
    <cfRule type="containsBlanks" dxfId="3" priority="5">
      <formula>LEN(TRIM(K26))=0</formula>
    </cfRule>
  </conditionalFormatting>
  <conditionalFormatting sqref="K28:L28">
    <cfRule type="containsBlanks" dxfId="2" priority="3">
      <formula>LEN(TRIM(K28))=0</formula>
    </cfRule>
  </conditionalFormatting>
  <conditionalFormatting sqref="K44:L44">
    <cfRule type="containsBlanks" dxfId="1" priority="2">
      <formula>LEN(TRIM(K44))=0</formula>
    </cfRule>
  </conditionalFormatting>
  <conditionalFormatting sqref="K46:L46">
    <cfRule type="containsBlanks" dxfId="0" priority="1">
      <formula>LEN(TRIM(K46))=0</formula>
    </cfRule>
  </conditionalFormatting>
  <dataValidations count="1">
    <dataValidation type="list" allowBlank="1" showInputMessage="1" showErrorMessage="1" sqref="K18:K20" xr:uid="{7179218D-B338-4419-83B8-1FFCFFED4D3E}">
      <formula1>"✔"</formula1>
    </dataValidation>
  </dataValidations>
  <pageMargins left="0.7" right="0.7" top="0.75" bottom="0.75" header="0.3" footer="0.3"/>
  <pageSetup paperSize="9" scale="73" fitToHeight="0" orientation="portrait" r:id="rId1"/>
  <rowBreaks count="1" manualBreakCount="1">
    <brk id="37" max="1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5A4D3-1C70-4EA3-A0A7-392B1426499A}">
  <sheetPr>
    <pageSetUpPr fitToPage="1"/>
  </sheetPr>
  <dimension ref="A1:J2179"/>
  <sheetViews>
    <sheetView showGridLines="0" zoomScaleNormal="100" zoomScaleSheetLayoutView="100" workbookViewId="0">
      <selection activeCell="B2" sqref="B2"/>
    </sheetView>
  </sheetViews>
  <sheetFormatPr defaultColWidth="0" defaultRowHeight="12.75" zeroHeight="1" x14ac:dyDescent="0.35"/>
  <cols>
    <col min="1" max="1" width="3.42578125" style="1089" customWidth="1"/>
    <col min="2" max="2" width="9.140625" style="1089" customWidth="1"/>
    <col min="3" max="3" width="9.140625" style="1090" customWidth="1"/>
    <col min="4" max="4" width="9.140625" style="1091" customWidth="1"/>
    <col min="5" max="5" width="9.140625" style="1092" customWidth="1"/>
    <col min="6" max="6" width="73.42578125" style="1089" customWidth="1"/>
    <col min="7" max="7" width="13" style="1089" customWidth="1"/>
    <col min="8" max="8" width="9.140625" style="1089" customWidth="1"/>
    <col min="9" max="10" width="0" style="1089" hidden="1" customWidth="1"/>
    <col min="11" max="16384" width="9.140625" style="1089" hidden="1"/>
  </cols>
  <sheetData>
    <row r="1" spans="2:7" x14ac:dyDescent="0.35"/>
    <row r="2" spans="2:7" ht="32.25" customHeight="1" x14ac:dyDescent="0.35">
      <c r="B2" s="1093" t="s">
        <v>827</v>
      </c>
      <c r="C2" s="1094"/>
      <c r="D2" s="1095"/>
      <c r="E2" s="1096"/>
      <c r="F2" s="1097"/>
    </row>
    <row r="3" spans="2:7" ht="53.25" customHeight="1" x14ac:dyDescent="0.35">
      <c r="B3" s="1097"/>
      <c r="C3" s="1098" t="s">
        <v>828</v>
      </c>
      <c r="D3" s="1099"/>
      <c r="E3" s="1100"/>
      <c r="F3" s="1098"/>
      <c r="G3" s="1101"/>
    </row>
    <row r="4" spans="2:7" x14ac:dyDescent="0.35"/>
    <row r="5" spans="2:7" ht="23.25" thickBot="1" x14ac:dyDescent="0.4">
      <c r="B5" s="1102" t="s">
        <v>829</v>
      </c>
      <c r="F5" s="1103"/>
    </row>
    <row r="6" spans="2:7" ht="16.5" x14ac:dyDescent="0.35">
      <c r="C6" s="1104"/>
      <c r="D6" s="1105"/>
      <c r="E6" s="1106"/>
      <c r="F6" s="1107"/>
    </row>
    <row r="7" spans="2:7" ht="19.5" x14ac:dyDescent="0.35">
      <c r="C7" s="1108" t="s">
        <v>830</v>
      </c>
      <c r="D7" s="1109">
        <v>1</v>
      </c>
      <c r="E7" s="1110"/>
      <c r="F7" s="1111" t="s">
        <v>831</v>
      </c>
    </row>
    <row r="8" spans="2:7" ht="16.5" x14ac:dyDescent="0.35">
      <c r="E8" s="1092">
        <v>10</v>
      </c>
      <c r="F8" s="1103" t="s">
        <v>832</v>
      </c>
    </row>
    <row r="9" spans="2:7" ht="16.5" x14ac:dyDescent="0.35">
      <c r="F9" s="1112" t="s">
        <v>833</v>
      </c>
    </row>
    <row r="10" spans="2:7" ht="16.5" x14ac:dyDescent="0.35">
      <c r="F10" s="1112" t="s">
        <v>834</v>
      </c>
    </row>
    <row r="11" spans="2:7" ht="16.5" x14ac:dyDescent="0.35">
      <c r="E11" s="1092">
        <v>11</v>
      </c>
      <c r="F11" s="1103" t="s">
        <v>835</v>
      </c>
    </row>
    <row r="12" spans="2:7" ht="16.5" x14ac:dyDescent="0.35">
      <c r="F12" s="1112" t="s">
        <v>836</v>
      </c>
    </row>
    <row r="13" spans="2:7" ht="16.5" x14ac:dyDescent="0.35">
      <c r="F13" s="1112" t="s">
        <v>837</v>
      </c>
    </row>
    <row r="14" spans="2:7" ht="16.5" x14ac:dyDescent="0.35">
      <c r="F14" s="1112" t="s">
        <v>838</v>
      </c>
    </row>
    <row r="15" spans="2:7" ht="16.5" x14ac:dyDescent="0.35">
      <c r="F15" s="1112" t="s">
        <v>839</v>
      </c>
    </row>
    <row r="16" spans="2:7" ht="16.5" x14ac:dyDescent="0.35">
      <c r="F16" s="1112" t="s">
        <v>840</v>
      </c>
    </row>
    <row r="17" spans="5:6" ht="16.5" x14ac:dyDescent="0.35">
      <c r="F17" s="1112" t="s">
        <v>841</v>
      </c>
    </row>
    <row r="18" spans="5:6" ht="16.5" x14ac:dyDescent="0.35">
      <c r="F18" s="1112" t="s">
        <v>842</v>
      </c>
    </row>
    <row r="19" spans="5:6" ht="16.5" x14ac:dyDescent="0.35">
      <c r="F19" s="1112" t="s">
        <v>843</v>
      </c>
    </row>
    <row r="20" spans="5:6" ht="16.5" x14ac:dyDescent="0.35">
      <c r="E20" s="1092">
        <v>12</v>
      </c>
      <c r="F20" s="1103" t="s">
        <v>844</v>
      </c>
    </row>
    <row r="21" spans="5:6" ht="16.5" x14ac:dyDescent="0.35">
      <c r="F21" s="1112" t="s">
        <v>845</v>
      </c>
    </row>
    <row r="22" spans="5:6" ht="16.5" x14ac:dyDescent="0.35">
      <c r="F22" s="1112" t="s">
        <v>846</v>
      </c>
    </row>
    <row r="23" spans="5:6" ht="16.5" x14ac:dyDescent="0.35">
      <c r="F23" s="1112" t="s">
        <v>847</v>
      </c>
    </row>
    <row r="24" spans="5:6" ht="16.5" x14ac:dyDescent="0.35">
      <c r="F24" s="1112" t="s">
        <v>848</v>
      </c>
    </row>
    <row r="25" spans="5:6" ht="16.5" x14ac:dyDescent="0.35">
      <c r="F25" s="1112" t="s">
        <v>849</v>
      </c>
    </row>
    <row r="26" spans="5:6" ht="16.5" x14ac:dyDescent="0.35">
      <c r="F26" s="1112" t="s">
        <v>850</v>
      </c>
    </row>
    <row r="27" spans="5:6" ht="16.5" x14ac:dyDescent="0.35">
      <c r="F27" s="1112" t="s">
        <v>851</v>
      </c>
    </row>
    <row r="28" spans="5:6" ht="16.5" x14ac:dyDescent="0.35">
      <c r="E28" s="1092">
        <v>13</v>
      </c>
      <c r="F28" s="1103" t="s">
        <v>852</v>
      </c>
    </row>
    <row r="29" spans="5:6" ht="16.5" x14ac:dyDescent="0.35">
      <c r="F29" s="1112" t="s">
        <v>853</v>
      </c>
    </row>
    <row r="30" spans="5:6" ht="16.5" x14ac:dyDescent="0.35">
      <c r="F30" s="1112" t="s">
        <v>854</v>
      </c>
    </row>
    <row r="31" spans="5:6" ht="16.5" x14ac:dyDescent="0.35">
      <c r="F31" s="1112" t="s">
        <v>855</v>
      </c>
    </row>
    <row r="32" spans="5:6" ht="16.5" x14ac:dyDescent="0.35">
      <c r="F32" s="1112" t="s">
        <v>856</v>
      </c>
    </row>
    <row r="33" spans="3:6" ht="16.5" x14ac:dyDescent="0.35">
      <c r="E33" s="1092">
        <v>14</v>
      </c>
      <c r="F33" s="1103" t="s">
        <v>857</v>
      </c>
    </row>
    <row r="34" spans="3:6" ht="16.5" x14ac:dyDescent="0.35">
      <c r="F34" s="1112" t="s">
        <v>858</v>
      </c>
    </row>
    <row r="35" spans="3:6" ht="19.5" x14ac:dyDescent="0.35">
      <c r="C35" s="1108" t="s">
        <v>859</v>
      </c>
      <c r="D35" s="1109">
        <v>2</v>
      </c>
      <c r="E35" s="1110"/>
      <c r="F35" s="1111" t="s">
        <v>860</v>
      </c>
    </row>
    <row r="36" spans="3:6" ht="16.5" x14ac:dyDescent="0.35">
      <c r="E36" s="1092">
        <v>20</v>
      </c>
      <c r="F36" s="1103" t="s">
        <v>861</v>
      </c>
    </row>
    <row r="37" spans="3:6" ht="16.5" x14ac:dyDescent="0.35">
      <c r="F37" s="1112" t="s">
        <v>862</v>
      </c>
    </row>
    <row r="38" spans="3:6" ht="16.5" x14ac:dyDescent="0.35">
      <c r="F38" s="1112" t="s">
        <v>863</v>
      </c>
    </row>
    <row r="39" spans="3:6" ht="16.5" x14ac:dyDescent="0.35">
      <c r="E39" s="1092">
        <v>21</v>
      </c>
      <c r="F39" s="1103" t="s">
        <v>864</v>
      </c>
    </row>
    <row r="40" spans="3:6" ht="16.5" x14ac:dyDescent="0.35">
      <c r="F40" s="1112" t="s">
        <v>865</v>
      </c>
    </row>
    <row r="41" spans="3:6" ht="16.5" x14ac:dyDescent="0.35">
      <c r="E41" s="1092">
        <v>22</v>
      </c>
      <c r="F41" s="1103" t="s">
        <v>866</v>
      </c>
    </row>
    <row r="42" spans="3:6" ht="16.5" x14ac:dyDescent="0.35">
      <c r="F42" s="1112" t="s">
        <v>867</v>
      </c>
    </row>
    <row r="43" spans="3:6" ht="16.5" x14ac:dyDescent="0.35">
      <c r="E43" s="1092">
        <v>23</v>
      </c>
      <c r="F43" s="1103" t="s">
        <v>868</v>
      </c>
    </row>
    <row r="44" spans="3:6" ht="16.5" x14ac:dyDescent="0.35">
      <c r="F44" s="1112" t="s">
        <v>869</v>
      </c>
    </row>
    <row r="45" spans="3:6" ht="16.5" x14ac:dyDescent="0.35">
      <c r="F45" s="1112" t="s">
        <v>870</v>
      </c>
    </row>
    <row r="46" spans="3:6" ht="16.5" x14ac:dyDescent="0.35">
      <c r="E46" s="1092">
        <v>24</v>
      </c>
      <c r="F46" s="1103" t="s">
        <v>871</v>
      </c>
    </row>
    <row r="47" spans="3:6" ht="16.5" x14ac:dyDescent="0.35">
      <c r="F47" s="1112" t="s">
        <v>872</v>
      </c>
    </row>
    <row r="48" spans="3:6" ht="16.5" x14ac:dyDescent="0.35">
      <c r="F48" s="1112" t="s">
        <v>873</v>
      </c>
    </row>
    <row r="49" spans="2:6" ht="16.5" x14ac:dyDescent="0.35">
      <c r="F49" s="1112" t="s">
        <v>874</v>
      </c>
    </row>
    <row r="50" spans="2:6" ht="16.5" x14ac:dyDescent="0.35">
      <c r="F50" s="1112" t="s">
        <v>875</v>
      </c>
    </row>
    <row r="51" spans="2:6" ht="16.5" x14ac:dyDescent="0.35">
      <c r="E51" s="1092">
        <v>29</v>
      </c>
      <c r="F51" s="1103" t="s">
        <v>876</v>
      </c>
    </row>
    <row r="52" spans="2:6" ht="16.5" x14ac:dyDescent="0.35">
      <c r="F52" s="1112" t="s">
        <v>877</v>
      </c>
    </row>
    <row r="53" spans="2:6" x14ac:dyDescent="0.35">
      <c r="F53" s="1103"/>
    </row>
    <row r="54" spans="2:6" x14ac:dyDescent="0.35">
      <c r="F54" s="1103"/>
    </row>
    <row r="55" spans="2:6" ht="23.25" thickBot="1" x14ac:dyDescent="0.4">
      <c r="B55" s="1102" t="s">
        <v>878</v>
      </c>
      <c r="F55" s="1103"/>
    </row>
    <row r="56" spans="2:6" ht="16.5" x14ac:dyDescent="0.35">
      <c r="C56" s="1104"/>
      <c r="D56" s="1105"/>
      <c r="E56" s="1106"/>
      <c r="F56" s="1107"/>
    </row>
    <row r="57" spans="2:6" ht="19.5" x14ac:dyDescent="0.35">
      <c r="C57" s="1108" t="s">
        <v>859</v>
      </c>
      <c r="D57" s="1109">
        <v>3</v>
      </c>
      <c r="E57" s="1110"/>
      <c r="F57" s="1111" t="s">
        <v>879</v>
      </c>
    </row>
    <row r="58" spans="2:6" ht="16.5" x14ac:dyDescent="0.35">
      <c r="E58" s="1092">
        <v>30</v>
      </c>
      <c r="F58" s="1103" t="s">
        <v>880</v>
      </c>
    </row>
    <row r="59" spans="2:6" ht="16.5" x14ac:dyDescent="0.35">
      <c r="F59" s="1112" t="s">
        <v>881</v>
      </c>
    </row>
    <row r="60" spans="2:6" ht="16.5" x14ac:dyDescent="0.35">
      <c r="F60" s="1112" t="s">
        <v>882</v>
      </c>
    </row>
    <row r="61" spans="2:6" ht="16.5" x14ac:dyDescent="0.35">
      <c r="E61" s="1092">
        <v>31</v>
      </c>
      <c r="F61" s="1103" t="s">
        <v>883</v>
      </c>
    </row>
    <row r="62" spans="2:6" ht="16.5" x14ac:dyDescent="0.35">
      <c r="F62" s="1112" t="s">
        <v>884</v>
      </c>
    </row>
    <row r="63" spans="2:6" ht="16.5" x14ac:dyDescent="0.35">
      <c r="F63" s="1112" t="s">
        <v>885</v>
      </c>
    </row>
    <row r="64" spans="2:6" ht="16.5" x14ac:dyDescent="0.35">
      <c r="F64" s="1112" t="s">
        <v>886</v>
      </c>
    </row>
    <row r="65" spans="3:6" ht="16.5" x14ac:dyDescent="0.35">
      <c r="F65" s="1112" t="s">
        <v>887</v>
      </c>
    </row>
    <row r="66" spans="3:6" ht="16.5" x14ac:dyDescent="0.35">
      <c r="F66" s="1112" t="s">
        <v>888</v>
      </c>
    </row>
    <row r="67" spans="3:6" ht="16.5" x14ac:dyDescent="0.35">
      <c r="F67" s="1112" t="s">
        <v>889</v>
      </c>
    </row>
    <row r="68" spans="3:6" ht="16.5" x14ac:dyDescent="0.35">
      <c r="F68" s="1112" t="s">
        <v>890</v>
      </c>
    </row>
    <row r="69" spans="3:6" ht="16.5" x14ac:dyDescent="0.35">
      <c r="F69" s="1112" t="s">
        <v>891</v>
      </c>
    </row>
    <row r="70" spans="3:6" ht="16.5" x14ac:dyDescent="0.35">
      <c r="F70" s="1112" t="s">
        <v>892</v>
      </c>
    </row>
    <row r="71" spans="3:6" ht="16.5" x14ac:dyDescent="0.35">
      <c r="E71" s="1092">
        <v>32</v>
      </c>
      <c r="F71" s="1103" t="s">
        <v>893</v>
      </c>
    </row>
    <row r="72" spans="3:6" ht="16.5" x14ac:dyDescent="0.35">
      <c r="F72" s="1112" t="s">
        <v>894</v>
      </c>
    </row>
    <row r="73" spans="3:6" ht="19.5" x14ac:dyDescent="0.35">
      <c r="C73" s="1108" t="s">
        <v>859</v>
      </c>
      <c r="D73" s="1109">
        <v>4</v>
      </c>
      <c r="E73" s="1110"/>
      <c r="F73" s="1111" t="s">
        <v>895</v>
      </c>
    </row>
    <row r="74" spans="3:6" ht="16.5" x14ac:dyDescent="0.35">
      <c r="E74" s="1092">
        <v>40</v>
      </c>
      <c r="F74" s="1103" t="s">
        <v>896</v>
      </c>
    </row>
    <row r="75" spans="3:6" ht="16.5" x14ac:dyDescent="0.35">
      <c r="F75" s="1112" t="s">
        <v>897</v>
      </c>
    </row>
    <row r="76" spans="3:6" ht="16.5" x14ac:dyDescent="0.35">
      <c r="F76" s="1112" t="s">
        <v>898</v>
      </c>
    </row>
    <row r="77" spans="3:6" ht="16.5" x14ac:dyDescent="0.35">
      <c r="E77" s="1092">
        <v>41</v>
      </c>
      <c r="F77" s="1103" t="s">
        <v>899</v>
      </c>
    </row>
    <row r="78" spans="3:6" ht="16.5" x14ac:dyDescent="0.35">
      <c r="F78" s="1112" t="s">
        <v>900</v>
      </c>
    </row>
    <row r="79" spans="3:6" ht="16.5" x14ac:dyDescent="0.35">
      <c r="F79" s="1112" t="s">
        <v>901</v>
      </c>
    </row>
    <row r="80" spans="3:6" ht="16.5" x14ac:dyDescent="0.35">
      <c r="F80" s="1112" t="s">
        <v>902</v>
      </c>
    </row>
    <row r="81" spans="2:6" ht="16.5" x14ac:dyDescent="0.35">
      <c r="F81" s="1112" t="s">
        <v>903</v>
      </c>
    </row>
    <row r="82" spans="2:6" ht="16.5" x14ac:dyDescent="0.35">
      <c r="F82" s="1112" t="s">
        <v>904</v>
      </c>
    </row>
    <row r="83" spans="2:6" ht="16.5" x14ac:dyDescent="0.35">
      <c r="F83" s="1112" t="s">
        <v>905</v>
      </c>
    </row>
    <row r="84" spans="2:6" ht="16.5" x14ac:dyDescent="0.35">
      <c r="E84" s="1092">
        <v>42</v>
      </c>
      <c r="F84" s="1103" t="s">
        <v>906</v>
      </c>
    </row>
    <row r="85" spans="2:6" ht="16.5" x14ac:dyDescent="0.35">
      <c r="F85" s="1112" t="s">
        <v>907</v>
      </c>
    </row>
    <row r="86" spans="2:6" x14ac:dyDescent="0.35">
      <c r="F86" s="1103"/>
    </row>
    <row r="87" spans="2:6" x14ac:dyDescent="0.35">
      <c r="F87" s="1103"/>
    </row>
    <row r="88" spans="2:6" ht="23.25" thickBot="1" x14ac:dyDescent="0.4">
      <c r="B88" s="1102" t="s">
        <v>908</v>
      </c>
      <c r="F88" s="1103"/>
    </row>
    <row r="89" spans="2:6" ht="16.5" x14ac:dyDescent="0.35">
      <c r="C89" s="1104"/>
      <c r="D89" s="1105"/>
      <c r="E89" s="1106"/>
      <c r="F89" s="1107"/>
    </row>
    <row r="90" spans="2:6" ht="19.5" x14ac:dyDescent="0.35">
      <c r="C90" s="1108" t="s">
        <v>859</v>
      </c>
      <c r="D90" s="1109">
        <v>5</v>
      </c>
      <c r="E90" s="1110"/>
      <c r="F90" s="1111" t="s">
        <v>909</v>
      </c>
    </row>
    <row r="91" spans="2:6" ht="16.5" x14ac:dyDescent="0.35">
      <c r="E91" s="1092">
        <v>50</v>
      </c>
      <c r="F91" s="1103" t="s">
        <v>910</v>
      </c>
    </row>
    <row r="92" spans="2:6" ht="16.5" x14ac:dyDescent="0.35">
      <c r="F92" s="1112" t="s">
        <v>911</v>
      </c>
    </row>
    <row r="93" spans="2:6" ht="16.5" x14ac:dyDescent="0.35">
      <c r="F93" s="1112" t="s">
        <v>912</v>
      </c>
    </row>
    <row r="94" spans="2:6" ht="16.5" x14ac:dyDescent="0.35">
      <c r="E94" s="1092">
        <v>51</v>
      </c>
      <c r="F94" s="1103" t="s">
        <v>913</v>
      </c>
    </row>
    <row r="95" spans="2:6" ht="16.5" x14ac:dyDescent="0.35">
      <c r="F95" s="1112" t="s">
        <v>914</v>
      </c>
    </row>
    <row r="96" spans="2:6" ht="16.5" x14ac:dyDescent="0.35">
      <c r="F96" s="1112" t="s">
        <v>915</v>
      </c>
    </row>
    <row r="97" spans="5:6" ht="16.5" x14ac:dyDescent="0.35">
      <c r="F97" s="1112" t="s">
        <v>916</v>
      </c>
    </row>
    <row r="98" spans="5:6" ht="16.5" x14ac:dyDescent="0.35">
      <c r="F98" s="1112" t="s">
        <v>917</v>
      </c>
    </row>
    <row r="99" spans="5:6" ht="16.5" x14ac:dyDescent="0.35">
      <c r="E99" s="1092">
        <v>52</v>
      </c>
      <c r="F99" s="1103" t="s">
        <v>918</v>
      </c>
    </row>
    <row r="100" spans="5:6" ht="16.5" x14ac:dyDescent="0.35">
      <c r="F100" s="1112" t="s">
        <v>919</v>
      </c>
    </row>
    <row r="101" spans="5:6" ht="16.5" x14ac:dyDescent="0.35">
      <c r="F101" s="1112" t="s">
        <v>920</v>
      </c>
    </row>
    <row r="102" spans="5:6" ht="16.5" x14ac:dyDescent="0.35">
      <c r="E102" s="1092">
        <v>53</v>
      </c>
      <c r="F102" s="1103" t="s">
        <v>921</v>
      </c>
    </row>
    <row r="103" spans="5:6" ht="16.5" x14ac:dyDescent="0.35">
      <c r="F103" s="1112" t="s">
        <v>922</v>
      </c>
    </row>
    <row r="104" spans="5:6" ht="16.5" x14ac:dyDescent="0.35">
      <c r="F104" s="1112" t="s">
        <v>923</v>
      </c>
    </row>
    <row r="105" spans="5:6" ht="16.5" x14ac:dyDescent="0.35">
      <c r="E105" s="1092">
        <v>54</v>
      </c>
      <c r="F105" s="1103" t="s">
        <v>924</v>
      </c>
    </row>
    <row r="106" spans="5:6" ht="16.5" x14ac:dyDescent="0.35">
      <c r="F106" s="1112" t="s">
        <v>925</v>
      </c>
    </row>
    <row r="107" spans="5:6" ht="16.5" x14ac:dyDescent="0.35">
      <c r="F107" s="1112" t="s">
        <v>926</v>
      </c>
    </row>
    <row r="108" spans="5:6" ht="16.5" x14ac:dyDescent="0.35">
      <c r="F108" s="1112" t="s">
        <v>927</v>
      </c>
    </row>
    <row r="109" spans="5:6" ht="16.5" x14ac:dyDescent="0.35">
      <c r="F109" s="1112" t="s">
        <v>928</v>
      </c>
    </row>
    <row r="110" spans="5:6" ht="16.5" x14ac:dyDescent="0.35">
      <c r="F110" s="1112" t="s">
        <v>929</v>
      </c>
    </row>
    <row r="111" spans="5:6" ht="16.5" x14ac:dyDescent="0.35">
      <c r="F111" s="1112" t="s">
        <v>930</v>
      </c>
    </row>
    <row r="112" spans="5:6" ht="16.5" x14ac:dyDescent="0.35">
      <c r="F112" s="1112" t="s">
        <v>931</v>
      </c>
    </row>
    <row r="113" spans="5:6" ht="16.5" x14ac:dyDescent="0.35">
      <c r="F113" s="1112" t="s">
        <v>932</v>
      </c>
    </row>
    <row r="114" spans="5:6" ht="16.5" x14ac:dyDescent="0.35">
      <c r="F114" s="1112" t="s">
        <v>933</v>
      </c>
    </row>
    <row r="115" spans="5:6" ht="16.5" x14ac:dyDescent="0.35">
      <c r="E115" s="1092">
        <v>55</v>
      </c>
      <c r="F115" s="1103" t="s">
        <v>934</v>
      </c>
    </row>
    <row r="116" spans="5:6" ht="16.5" x14ac:dyDescent="0.35">
      <c r="F116" s="1112" t="s">
        <v>935</v>
      </c>
    </row>
    <row r="117" spans="5:6" ht="16.5" x14ac:dyDescent="0.35">
      <c r="F117" s="1112" t="s">
        <v>936</v>
      </c>
    </row>
    <row r="118" spans="5:6" ht="16.5" x14ac:dyDescent="0.35">
      <c r="F118" s="1112" t="s">
        <v>937</v>
      </c>
    </row>
    <row r="119" spans="5:6" ht="16.5" x14ac:dyDescent="0.35">
      <c r="F119" s="1112" t="s">
        <v>938</v>
      </c>
    </row>
    <row r="120" spans="5:6" ht="16.5" x14ac:dyDescent="0.35">
      <c r="F120" s="1112" t="s">
        <v>939</v>
      </c>
    </row>
    <row r="121" spans="5:6" ht="16.5" x14ac:dyDescent="0.35">
      <c r="F121" s="1112" t="s">
        <v>940</v>
      </c>
    </row>
    <row r="122" spans="5:6" ht="16.5" x14ac:dyDescent="0.35">
      <c r="F122" s="1112" t="s">
        <v>941</v>
      </c>
    </row>
    <row r="123" spans="5:6" ht="16.5" x14ac:dyDescent="0.35">
      <c r="F123" s="1112" t="s">
        <v>942</v>
      </c>
    </row>
    <row r="124" spans="5:6" ht="16.5" x14ac:dyDescent="0.35">
      <c r="E124" s="1092">
        <v>59</v>
      </c>
      <c r="F124" s="1103" t="s">
        <v>943</v>
      </c>
    </row>
    <row r="125" spans="5:6" ht="16.5" x14ac:dyDescent="0.35">
      <c r="F125" s="1112" t="s">
        <v>944</v>
      </c>
    </row>
    <row r="126" spans="5:6" ht="16.5" x14ac:dyDescent="0.35">
      <c r="F126" s="1112" t="s">
        <v>945</v>
      </c>
    </row>
    <row r="127" spans="5:6" ht="16.5" x14ac:dyDescent="0.35">
      <c r="F127" s="1112" t="s">
        <v>946</v>
      </c>
    </row>
    <row r="128" spans="5:6" ht="16.5" x14ac:dyDescent="0.35">
      <c r="F128" s="1112" t="s">
        <v>947</v>
      </c>
    </row>
    <row r="129" spans="2:6" ht="16.5" x14ac:dyDescent="0.35">
      <c r="F129" s="1112" t="s">
        <v>948</v>
      </c>
    </row>
    <row r="130" spans="2:6" x14ac:dyDescent="0.35">
      <c r="F130" s="1103"/>
    </row>
    <row r="131" spans="2:6" x14ac:dyDescent="0.35">
      <c r="F131" s="1103"/>
    </row>
    <row r="132" spans="2:6" ht="23.25" thickBot="1" x14ac:dyDescent="0.4">
      <c r="B132" s="1102" t="s">
        <v>949</v>
      </c>
      <c r="F132" s="1103"/>
    </row>
    <row r="133" spans="2:6" ht="16.5" x14ac:dyDescent="0.35">
      <c r="C133" s="1104"/>
      <c r="D133" s="1105"/>
      <c r="E133" s="1106"/>
      <c r="F133" s="1107"/>
    </row>
    <row r="134" spans="2:6" ht="19.5" x14ac:dyDescent="0.35">
      <c r="C134" s="1108" t="s">
        <v>859</v>
      </c>
      <c r="D134" s="1109">
        <v>6</v>
      </c>
      <c r="E134" s="1110"/>
      <c r="F134" s="1111" t="s">
        <v>950</v>
      </c>
    </row>
    <row r="135" spans="2:6" ht="16.5" x14ac:dyDescent="0.35">
      <c r="E135" s="1092">
        <v>60</v>
      </c>
      <c r="F135" s="1103" t="s">
        <v>951</v>
      </c>
    </row>
    <row r="136" spans="2:6" ht="16.5" x14ac:dyDescent="0.35">
      <c r="F136" s="1112" t="s">
        <v>952</v>
      </c>
    </row>
    <row r="137" spans="2:6" ht="16.5" x14ac:dyDescent="0.35">
      <c r="F137" s="1112" t="s">
        <v>953</v>
      </c>
    </row>
    <row r="138" spans="2:6" ht="16.5" x14ac:dyDescent="0.35">
      <c r="E138" s="1092">
        <v>61</v>
      </c>
      <c r="F138" s="1103" t="s">
        <v>954</v>
      </c>
    </row>
    <row r="139" spans="2:6" ht="16.5" x14ac:dyDescent="0.35">
      <c r="F139" s="1112" t="s">
        <v>955</v>
      </c>
    </row>
    <row r="140" spans="2:6" ht="16.5" x14ac:dyDescent="0.35">
      <c r="E140" s="1092">
        <v>62</v>
      </c>
      <c r="F140" s="1103" t="s">
        <v>956</v>
      </c>
    </row>
    <row r="141" spans="2:6" ht="16.5" x14ac:dyDescent="0.35">
      <c r="F141" s="1112" t="s">
        <v>957</v>
      </c>
    </row>
    <row r="142" spans="2:6" ht="16.5" x14ac:dyDescent="0.35">
      <c r="F142" s="1112" t="s">
        <v>958</v>
      </c>
    </row>
    <row r="143" spans="2:6" ht="16.5" x14ac:dyDescent="0.35">
      <c r="F143" s="1112" t="s">
        <v>959</v>
      </c>
    </row>
    <row r="144" spans="2:6" ht="16.5" x14ac:dyDescent="0.35">
      <c r="E144" s="1092">
        <v>63</v>
      </c>
      <c r="F144" s="1103" t="s">
        <v>960</v>
      </c>
    </row>
    <row r="145" spans="3:6" ht="16.5" x14ac:dyDescent="0.35">
      <c r="F145" s="1112" t="s">
        <v>961</v>
      </c>
    </row>
    <row r="146" spans="3:6" ht="16.5" x14ac:dyDescent="0.35">
      <c r="E146" s="1092">
        <v>64</v>
      </c>
      <c r="F146" s="1103" t="s">
        <v>962</v>
      </c>
    </row>
    <row r="147" spans="3:6" ht="16.5" x14ac:dyDescent="0.35">
      <c r="F147" s="1112" t="s">
        <v>963</v>
      </c>
    </row>
    <row r="148" spans="3:6" ht="16.5" x14ac:dyDescent="0.35">
      <c r="E148" s="1092">
        <v>65</v>
      </c>
      <c r="F148" s="1103" t="s">
        <v>964</v>
      </c>
    </row>
    <row r="149" spans="3:6" ht="16.5" x14ac:dyDescent="0.35">
      <c r="F149" s="1112" t="s">
        <v>965</v>
      </c>
    </row>
    <row r="150" spans="3:6" ht="16.5" x14ac:dyDescent="0.35">
      <c r="E150" s="1092">
        <v>66</v>
      </c>
      <c r="F150" s="1103" t="s">
        <v>966</v>
      </c>
    </row>
    <row r="151" spans="3:6" ht="16.5" x14ac:dyDescent="0.35">
      <c r="F151" s="1112" t="s">
        <v>967</v>
      </c>
    </row>
    <row r="152" spans="3:6" ht="19.5" x14ac:dyDescent="0.35">
      <c r="C152" s="1108" t="s">
        <v>859</v>
      </c>
      <c r="D152" s="1109">
        <v>7</v>
      </c>
      <c r="E152" s="1110"/>
      <c r="F152" s="1111" t="s">
        <v>968</v>
      </c>
    </row>
    <row r="153" spans="3:6" ht="16.5" x14ac:dyDescent="0.35">
      <c r="E153" s="1092">
        <v>70</v>
      </c>
      <c r="F153" s="1103" t="s">
        <v>969</v>
      </c>
    </row>
    <row r="154" spans="3:6" ht="16.5" x14ac:dyDescent="0.35">
      <c r="F154" s="1112" t="s">
        <v>970</v>
      </c>
    </row>
    <row r="155" spans="3:6" ht="16.5" x14ac:dyDescent="0.35">
      <c r="F155" s="1112" t="s">
        <v>971</v>
      </c>
    </row>
    <row r="156" spans="3:6" ht="16.5" x14ac:dyDescent="0.35">
      <c r="E156" s="1092">
        <v>71</v>
      </c>
      <c r="F156" s="1103" t="s">
        <v>972</v>
      </c>
    </row>
    <row r="157" spans="3:6" ht="16.5" x14ac:dyDescent="0.35">
      <c r="F157" s="1112" t="s">
        <v>973</v>
      </c>
    </row>
    <row r="158" spans="3:6" ht="16.5" x14ac:dyDescent="0.35">
      <c r="F158" s="1112" t="s">
        <v>974</v>
      </c>
    </row>
    <row r="159" spans="3:6" ht="16.5" x14ac:dyDescent="0.35">
      <c r="E159" s="1092">
        <v>72</v>
      </c>
      <c r="F159" s="1103" t="s">
        <v>975</v>
      </c>
    </row>
    <row r="160" spans="3:6" ht="16.5" x14ac:dyDescent="0.35">
      <c r="F160" s="1112" t="s">
        <v>976</v>
      </c>
    </row>
    <row r="161" spans="5:6" ht="16.5" x14ac:dyDescent="0.35">
      <c r="F161" s="1112" t="s">
        <v>977</v>
      </c>
    </row>
    <row r="162" spans="5:6" ht="16.5" x14ac:dyDescent="0.35">
      <c r="F162" s="1112" t="s">
        <v>978</v>
      </c>
    </row>
    <row r="163" spans="5:6" ht="16.5" x14ac:dyDescent="0.35">
      <c r="E163" s="1092">
        <v>73</v>
      </c>
      <c r="F163" s="1103" t="s">
        <v>979</v>
      </c>
    </row>
    <row r="164" spans="5:6" ht="16.5" x14ac:dyDescent="0.35">
      <c r="F164" s="1112" t="s">
        <v>980</v>
      </c>
    </row>
    <row r="165" spans="5:6" ht="16.5" x14ac:dyDescent="0.35">
      <c r="F165" s="1112" t="s">
        <v>981</v>
      </c>
    </row>
    <row r="166" spans="5:6" ht="16.5" x14ac:dyDescent="0.35">
      <c r="E166" s="1092">
        <v>74</v>
      </c>
      <c r="F166" s="1103" t="s">
        <v>982</v>
      </c>
    </row>
    <row r="167" spans="5:6" ht="16.5" x14ac:dyDescent="0.35">
      <c r="F167" s="1112" t="s">
        <v>983</v>
      </c>
    </row>
    <row r="168" spans="5:6" ht="16.5" x14ac:dyDescent="0.35">
      <c r="F168" s="1112" t="s">
        <v>984</v>
      </c>
    </row>
    <row r="169" spans="5:6" ht="16.5" x14ac:dyDescent="0.35">
      <c r="F169" s="1112" t="s">
        <v>985</v>
      </c>
    </row>
    <row r="170" spans="5:6" ht="16.5" x14ac:dyDescent="0.35">
      <c r="F170" s="1112" t="s">
        <v>986</v>
      </c>
    </row>
    <row r="171" spans="5:6" ht="16.5" x14ac:dyDescent="0.35">
      <c r="E171" s="1092">
        <v>75</v>
      </c>
      <c r="F171" s="1103" t="s">
        <v>987</v>
      </c>
    </row>
    <row r="172" spans="5:6" ht="16.5" x14ac:dyDescent="0.35">
      <c r="F172" s="1112" t="s">
        <v>988</v>
      </c>
    </row>
    <row r="173" spans="5:6" ht="16.5" x14ac:dyDescent="0.35">
      <c r="E173" s="1092">
        <v>76</v>
      </c>
      <c r="F173" s="1103" t="s">
        <v>989</v>
      </c>
    </row>
    <row r="174" spans="5:6" ht="16.5" x14ac:dyDescent="0.35">
      <c r="F174" s="1112" t="s">
        <v>990</v>
      </c>
    </row>
    <row r="175" spans="5:6" ht="16.5" x14ac:dyDescent="0.35">
      <c r="F175" s="1112" t="s">
        <v>991</v>
      </c>
    </row>
    <row r="176" spans="5:6" ht="16.5" x14ac:dyDescent="0.35">
      <c r="F176" s="1112" t="s">
        <v>992</v>
      </c>
    </row>
    <row r="177" spans="3:6" ht="16.5" x14ac:dyDescent="0.35">
      <c r="E177" s="1092">
        <v>77</v>
      </c>
      <c r="F177" s="1103" t="s">
        <v>993</v>
      </c>
    </row>
    <row r="178" spans="3:6" ht="16.5" x14ac:dyDescent="0.35">
      <c r="F178" s="1112" t="s">
        <v>994</v>
      </c>
    </row>
    <row r="179" spans="3:6" ht="16.5" x14ac:dyDescent="0.35">
      <c r="F179" s="1112" t="s">
        <v>995</v>
      </c>
    </row>
    <row r="180" spans="3:6" ht="16.5" x14ac:dyDescent="0.35">
      <c r="E180" s="1092">
        <v>78</v>
      </c>
      <c r="F180" s="1103" t="s">
        <v>996</v>
      </c>
    </row>
    <row r="181" spans="3:6" ht="16.5" x14ac:dyDescent="0.35">
      <c r="F181" s="1112" t="s">
        <v>997</v>
      </c>
    </row>
    <row r="182" spans="3:6" ht="16.5" x14ac:dyDescent="0.35">
      <c r="F182" s="1112" t="s">
        <v>998</v>
      </c>
    </row>
    <row r="183" spans="3:6" ht="16.5" x14ac:dyDescent="0.35">
      <c r="E183" s="1092">
        <v>79</v>
      </c>
      <c r="F183" s="1103" t="s">
        <v>999</v>
      </c>
    </row>
    <row r="184" spans="3:6" ht="16.5" x14ac:dyDescent="0.35">
      <c r="F184" s="1112" t="s">
        <v>1000</v>
      </c>
    </row>
    <row r="185" spans="3:6" ht="16.5" x14ac:dyDescent="0.35">
      <c r="F185" s="1112" t="s">
        <v>1001</v>
      </c>
    </row>
    <row r="186" spans="3:6" ht="16.5" x14ac:dyDescent="0.35">
      <c r="F186" s="1112" t="s">
        <v>1002</v>
      </c>
    </row>
    <row r="187" spans="3:6" ht="16.5" x14ac:dyDescent="0.35">
      <c r="F187" s="1112" t="s">
        <v>1003</v>
      </c>
    </row>
    <row r="188" spans="3:6" ht="16.5" x14ac:dyDescent="0.35">
      <c r="F188" s="1112" t="s">
        <v>1004</v>
      </c>
    </row>
    <row r="189" spans="3:6" ht="16.5" x14ac:dyDescent="0.35">
      <c r="F189" s="1112" t="s">
        <v>1005</v>
      </c>
    </row>
    <row r="190" spans="3:6" ht="16.5" x14ac:dyDescent="0.35">
      <c r="F190" s="1112" t="s">
        <v>1006</v>
      </c>
    </row>
    <row r="191" spans="3:6" ht="19.5" x14ac:dyDescent="0.35">
      <c r="C191" s="1108" t="s">
        <v>859</v>
      </c>
      <c r="D191" s="1109">
        <v>8</v>
      </c>
      <c r="E191" s="1110"/>
      <c r="F191" s="1111" t="s">
        <v>1007</v>
      </c>
    </row>
    <row r="192" spans="3:6" ht="16.5" x14ac:dyDescent="0.35">
      <c r="E192" s="1092">
        <v>80</v>
      </c>
      <c r="F192" s="1103" t="s">
        <v>1008</v>
      </c>
    </row>
    <row r="193" spans="5:6" ht="16.5" x14ac:dyDescent="0.35">
      <c r="F193" s="1112" t="s">
        <v>1009</v>
      </c>
    </row>
    <row r="194" spans="5:6" ht="16.5" x14ac:dyDescent="0.35">
      <c r="F194" s="1112" t="s">
        <v>1010</v>
      </c>
    </row>
    <row r="195" spans="5:6" ht="16.5" x14ac:dyDescent="0.35">
      <c r="E195" s="1092">
        <v>81</v>
      </c>
      <c r="F195" s="1103" t="s">
        <v>1011</v>
      </c>
    </row>
    <row r="196" spans="5:6" ht="16.5" x14ac:dyDescent="0.35">
      <c r="F196" s="1112" t="s">
        <v>1012</v>
      </c>
    </row>
    <row r="197" spans="5:6" ht="16.5" x14ac:dyDescent="0.35">
      <c r="F197" s="1112" t="s">
        <v>1013</v>
      </c>
    </row>
    <row r="198" spans="5:6" ht="16.5" x14ac:dyDescent="0.35">
      <c r="E198" s="1092">
        <v>82</v>
      </c>
      <c r="F198" s="1103" t="s">
        <v>1014</v>
      </c>
    </row>
    <row r="199" spans="5:6" ht="16.5" x14ac:dyDescent="0.35">
      <c r="F199" s="1112" t="s">
        <v>1015</v>
      </c>
    </row>
    <row r="200" spans="5:6" ht="16.5" x14ac:dyDescent="0.35">
      <c r="F200" s="1112" t="s">
        <v>1016</v>
      </c>
    </row>
    <row r="201" spans="5:6" ht="16.5" x14ac:dyDescent="0.35">
      <c r="F201" s="1112" t="s">
        <v>1017</v>
      </c>
    </row>
    <row r="202" spans="5:6" ht="16.5" x14ac:dyDescent="0.35">
      <c r="E202" s="1092">
        <v>83</v>
      </c>
      <c r="F202" s="1103" t="s">
        <v>1018</v>
      </c>
    </row>
    <row r="203" spans="5:6" ht="16.5" x14ac:dyDescent="0.35">
      <c r="F203" s="1112" t="s">
        <v>1019</v>
      </c>
    </row>
    <row r="204" spans="5:6" ht="16.5" x14ac:dyDescent="0.35">
      <c r="F204" s="1112" t="s">
        <v>1020</v>
      </c>
    </row>
    <row r="205" spans="5:6" ht="16.5" x14ac:dyDescent="0.35">
      <c r="F205" s="1112" t="s">
        <v>1021</v>
      </c>
    </row>
    <row r="206" spans="5:6" ht="16.5" x14ac:dyDescent="0.35">
      <c r="F206" s="1112" t="s">
        <v>1022</v>
      </c>
    </row>
    <row r="207" spans="5:6" ht="16.5" x14ac:dyDescent="0.35">
      <c r="E207" s="1092">
        <v>84</v>
      </c>
      <c r="F207" s="1103" t="s">
        <v>1023</v>
      </c>
    </row>
    <row r="208" spans="5:6" ht="16.5" x14ac:dyDescent="0.35">
      <c r="F208" s="1112" t="s">
        <v>1024</v>
      </c>
    </row>
    <row r="209" spans="2:6" ht="16.5" x14ac:dyDescent="0.35">
      <c r="F209" s="1112" t="s">
        <v>1025</v>
      </c>
    </row>
    <row r="210" spans="2:6" ht="16.5" x14ac:dyDescent="0.35">
      <c r="E210" s="1092">
        <v>89</v>
      </c>
      <c r="F210" s="1103" t="s">
        <v>1026</v>
      </c>
    </row>
    <row r="211" spans="2:6" ht="16.5" x14ac:dyDescent="0.35">
      <c r="F211" s="1112" t="s">
        <v>1027</v>
      </c>
    </row>
    <row r="212" spans="2:6" ht="16.5" x14ac:dyDescent="0.35">
      <c r="F212" s="1112" t="s">
        <v>1028</v>
      </c>
    </row>
    <row r="213" spans="2:6" ht="16.5" x14ac:dyDescent="0.35">
      <c r="F213" s="1112" t="s">
        <v>1029</v>
      </c>
    </row>
    <row r="214" spans="2:6" ht="16.5" x14ac:dyDescent="0.35">
      <c r="F214" s="1112" t="s">
        <v>1030</v>
      </c>
    </row>
    <row r="215" spans="2:6" x14ac:dyDescent="0.35">
      <c r="F215" s="1103"/>
    </row>
    <row r="216" spans="2:6" x14ac:dyDescent="0.35">
      <c r="F216" s="1103"/>
    </row>
    <row r="217" spans="2:6" ht="23.25" thickBot="1" x14ac:dyDescent="0.4">
      <c r="B217" s="1113" t="s">
        <v>1031</v>
      </c>
    </row>
    <row r="218" spans="2:6" ht="20.25" x14ac:dyDescent="0.35">
      <c r="C218" s="1104" t="s">
        <v>1032</v>
      </c>
      <c r="D218" s="1105"/>
      <c r="E218" s="1106"/>
      <c r="F218" s="1107"/>
    </row>
    <row r="219" spans="2:6" ht="19.5" x14ac:dyDescent="0.35">
      <c r="C219" s="1108" t="s">
        <v>859</v>
      </c>
      <c r="D219" s="1109">
        <v>9</v>
      </c>
      <c r="E219" s="1114"/>
      <c r="F219" s="1111" t="s">
        <v>1033</v>
      </c>
    </row>
    <row r="220" spans="2:6" ht="16.5" x14ac:dyDescent="0.35">
      <c r="C220" s="1115"/>
      <c r="D220" s="1116"/>
      <c r="E220" s="1092">
        <v>90</v>
      </c>
      <c r="F220" s="1103" t="s">
        <v>1034</v>
      </c>
    </row>
    <row r="221" spans="2:6" ht="16.5" x14ac:dyDescent="0.35">
      <c r="C221" s="1115"/>
      <c r="D221" s="1116"/>
      <c r="F221" s="1112" t="s">
        <v>1035</v>
      </c>
    </row>
    <row r="222" spans="2:6" ht="16.5" x14ac:dyDescent="0.35">
      <c r="C222" s="1115"/>
      <c r="D222" s="1116"/>
      <c r="F222" s="1112" t="s">
        <v>1036</v>
      </c>
    </row>
    <row r="223" spans="2:6" ht="16.5" x14ac:dyDescent="0.35">
      <c r="C223" s="1115"/>
      <c r="D223" s="1116"/>
      <c r="E223" s="1092">
        <v>91</v>
      </c>
      <c r="F223" s="1103" t="s">
        <v>1037</v>
      </c>
    </row>
    <row r="224" spans="2:6" ht="16.5" x14ac:dyDescent="0.35">
      <c r="C224" s="1115"/>
      <c r="D224" s="1116"/>
      <c r="F224" s="1112" t="s">
        <v>1038</v>
      </c>
    </row>
    <row r="225" spans="3:6" ht="16.5" x14ac:dyDescent="0.35">
      <c r="C225" s="1115"/>
      <c r="D225" s="1116"/>
      <c r="F225" s="1112" t="s">
        <v>1039</v>
      </c>
    </row>
    <row r="226" spans="3:6" ht="16.5" x14ac:dyDescent="0.35">
      <c r="C226" s="1115"/>
      <c r="D226" s="1116"/>
      <c r="F226" s="1112" t="s">
        <v>1040</v>
      </c>
    </row>
    <row r="227" spans="3:6" ht="16.5" x14ac:dyDescent="0.35">
      <c r="C227" s="1115"/>
      <c r="D227" s="1116"/>
      <c r="F227" s="1112" t="s">
        <v>1041</v>
      </c>
    </row>
    <row r="228" spans="3:6" ht="16.5" x14ac:dyDescent="0.35">
      <c r="C228" s="1115"/>
      <c r="D228" s="1116"/>
      <c r="F228" s="1112" t="s">
        <v>1042</v>
      </c>
    </row>
    <row r="229" spans="3:6" ht="16.5" x14ac:dyDescent="0.35">
      <c r="C229" s="1115"/>
      <c r="D229" s="1116"/>
      <c r="E229" s="1092">
        <v>92</v>
      </c>
      <c r="F229" s="1103" t="s">
        <v>1043</v>
      </c>
    </row>
    <row r="230" spans="3:6" ht="16.5" x14ac:dyDescent="0.35">
      <c r="C230" s="1115"/>
      <c r="D230" s="1116"/>
      <c r="F230" s="1112" t="s">
        <v>1044</v>
      </c>
    </row>
    <row r="231" spans="3:6" ht="16.5" x14ac:dyDescent="0.35">
      <c r="C231" s="1115"/>
      <c r="D231" s="1116"/>
      <c r="F231" s="1112" t="s">
        <v>1045</v>
      </c>
    </row>
    <row r="232" spans="3:6" ht="16.5" x14ac:dyDescent="0.35">
      <c r="C232" s="1115"/>
      <c r="D232" s="1116"/>
      <c r="F232" s="1112" t="s">
        <v>1046</v>
      </c>
    </row>
    <row r="233" spans="3:6" ht="16.5" x14ac:dyDescent="0.35">
      <c r="C233" s="1115"/>
      <c r="D233" s="1116"/>
      <c r="F233" s="1112" t="s">
        <v>1047</v>
      </c>
    </row>
    <row r="234" spans="3:6" ht="16.5" x14ac:dyDescent="0.35">
      <c r="C234" s="1115"/>
      <c r="D234" s="1116"/>
      <c r="F234" s="1112" t="s">
        <v>1048</v>
      </c>
    </row>
    <row r="235" spans="3:6" ht="16.5" x14ac:dyDescent="0.35">
      <c r="C235" s="1115"/>
      <c r="D235" s="1116"/>
      <c r="F235" s="1112" t="s">
        <v>1049</v>
      </c>
    </row>
    <row r="236" spans="3:6" ht="16.5" x14ac:dyDescent="0.35">
      <c r="C236" s="1115"/>
      <c r="D236" s="1116"/>
      <c r="F236" s="1112" t="s">
        <v>1050</v>
      </c>
    </row>
    <row r="237" spans="3:6" ht="16.5" x14ac:dyDescent="0.35">
      <c r="C237" s="1115"/>
      <c r="D237" s="1116"/>
      <c r="E237" s="1092">
        <v>93</v>
      </c>
      <c r="F237" s="1103" t="s">
        <v>1051</v>
      </c>
    </row>
    <row r="238" spans="3:6" ht="16.5" x14ac:dyDescent="0.35">
      <c r="C238" s="1115"/>
      <c r="D238" s="1116"/>
      <c r="F238" s="1112" t="s">
        <v>1052</v>
      </c>
    </row>
    <row r="239" spans="3:6" ht="16.5" x14ac:dyDescent="0.35">
      <c r="C239" s="1115"/>
      <c r="D239" s="1116"/>
      <c r="F239" s="1112" t="s">
        <v>1053</v>
      </c>
    </row>
    <row r="240" spans="3:6" ht="16.5" x14ac:dyDescent="0.35">
      <c r="C240" s="1115"/>
      <c r="D240" s="1116"/>
      <c r="E240" s="1092">
        <v>94</v>
      </c>
      <c r="F240" s="1103" t="s">
        <v>1054</v>
      </c>
    </row>
    <row r="241" spans="3:6" ht="16.5" x14ac:dyDescent="0.35">
      <c r="C241" s="1115"/>
      <c r="D241" s="1116"/>
      <c r="F241" s="1112" t="s">
        <v>1055</v>
      </c>
    </row>
    <row r="242" spans="3:6" ht="16.5" x14ac:dyDescent="0.35">
      <c r="C242" s="1115"/>
      <c r="D242" s="1116"/>
      <c r="F242" s="1112" t="s">
        <v>1056</v>
      </c>
    </row>
    <row r="243" spans="3:6" ht="16.5" x14ac:dyDescent="0.35">
      <c r="C243" s="1115"/>
      <c r="D243" s="1116"/>
      <c r="F243" s="1112" t="s">
        <v>1057</v>
      </c>
    </row>
    <row r="244" spans="3:6" ht="16.5" x14ac:dyDescent="0.35">
      <c r="C244" s="1115"/>
      <c r="D244" s="1116"/>
      <c r="F244" s="1112" t="s">
        <v>1058</v>
      </c>
    </row>
    <row r="245" spans="3:6" ht="16.5" x14ac:dyDescent="0.35">
      <c r="C245" s="1115"/>
      <c r="D245" s="1116"/>
      <c r="F245" s="1112" t="s">
        <v>1059</v>
      </c>
    </row>
    <row r="246" spans="3:6" ht="16.5" x14ac:dyDescent="0.35">
      <c r="C246" s="1115"/>
      <c r="D246" s="1116"/>
      <c r="E246" s="1092">
        <v>95</v>
      </c>
      <c r="F246" s="1103" t="s">
        <v>1060</v>
      </c>
    </row>
    <row r="247" spans="3:6" ht="16.5" x14ac:dyDescent="0.35">
      <c r="C247" s="1115"/>
      <c r="D247" s="1116"/>
      <c r="F247" s="1112" t="s">
        <v>1061</v>
      </c>
    </row>
    <row r="248" spans="3:6" ht="16.5" x14ac:dyDescent="0.35">
      <c r="C248" s="1115"/>
      <c r="D248" s="1116"/>
      <c r="F248" s="1112" t="s">
        <v>1062</v>
      </c>
    </row>
    <row r="249" spans="3:6" ht="16.5" x14ac:dyDescent="0.35">
      <c r="C249" s="1115"/>
      <c r="D249" s="1116"/>
      <c r="F249" s="1112" t="s">
        <v>1063</v>
      </c>
    </row>
    <row r="250" spans="3:6" ht="16.5" x14ac:dyDescent="0.35">
      <c r="C250" s="1115"/>
      <c r="D250" s="1116"/>
      <c r="E250" s="1092">
        <v>96</v>
      </c>
      <c r="F250" s="1103" t="s">
        <v>1064</v>
      </c>
    </row>
    <row r="251" spans="3:6" ht="16.5" x14ac:dyDescent="0.35">
      <c r="C251" s="1115"/>
      <c r="D251" s="1116"/>
      <c r="F251" s="1112" t="s">
        <v>1065</v>
      </c>
    </row>
    <row r="252" spans="3:6" ht="16.5" x14ac:dyDescent="0.35">
      <c r="C252" s="1115"/>
      <c r="D252" s="1116"/>
      <c r="F252" s="1112" t="s">
        <v>1066</v>
      </c>
    </row>
    <row r="253" spans="3:6" ht="16.5" x14ac:dyDescent="0.35">
      <c r="C253" s="1115"/>
      <c r="D253" s="1116"/>
      <c r="F253" s="1112" t="s">
        <v>1067</v>
      </c>
    </row>
    <row r="254" spans="3:6" ht="16.5" x14ac:dyDescent="0.35">
      <c r="C254" s="1115"/>
      <c r="D254" s="1116"/>
      <c r="E254" s="1092">
        <v>97</v>
      </c>
      <c r="F254" s="1103" t="s">
        <v>1068</v>
      </c>
    </row>
    <row r="255" spans="3:6" ht="16.5" x14ac:dyDescent="0.35">
      <c r="C255" s="1115"/>
      <c r="D255" s="1116"/>
      <c r="F255" s="1112" t="s">
        <v>1069</v>
      </c>
    </row>
    <row r="256" spans="3:6" ht="16.5" x14ac:dyDescent="0.35">
      <c r="C256" s="1115"/>
      <c r="D256" s="1116"/>
      <c r="F256" s="1112" t="s">
        <v>1070</v>
      </c>
    </row>
    <row r="257" spans="3:6" ht="16.5" x14ac:dyDescent="0.35">
      <c r="C257" s="1115"/>
      <c r="D257" s="1116"/>
      <c r="F257" s="1112" t="s">
        <v>1071</v>
      </c>
    </row>
    <row r="258" spans="3:6" ht="16.5" x14ac:dyDescent="0.35">
      <c r="C258" s="1115"/>
      <c r="D258" s="1116"/>
      <c r="F258" s="1112" t="s">
        <v>1072</v>
      </c>
    </row>
    <row r="259" spans="3:6" ht="16.5" x14ac:dyDescent="0.35">
      <c r="C259" s="1115"/>
      <c r="D259" s="1116"/>
      <c r="F259" s="1112" t="s">
        <v>1073</v>
      </c>
    </row>
    <row r="260" spans="3:6" ht="16.5" x14ac:dyDescent="0.35">
      <c r="C260" s="1115"/>
      <c r="D260" s="1116"/>
      <c r="E260" s="1092">
        <v>98</v>
      </c>
      <c r="F260" s="1103" t="s">
        <v>1074</v>
      </c>
    </row>
    <row r="261" spans="3:6" ht="16.5" x14ac:dyDescent="0.35">
      <c r="C261" s="1115"/>
      <c r="D261" s="1116"/>
      <c r="F261" s="1112" t="s">
        <v>1075</v>
      </c>
    </row>
    <row r="262" spans="3:6" ht="16.5" x14ac:dyDescent="0.35">
      <c r="C262" s="1115"/>
      <c r="D262" s="1116"/>
      <c r="F262" s="1112" t="s">
        <v>1076</v>
      </c>
    </row>
    <row r="263" spans="3:6" ht="16.5" x14ac:dyDescent="0.35">
      <c r="C263" s="1115"/>
      <c r="D263" s="1116"/>
      <c r="E263" s="1092">
        <v>99</v>
      </c>
      <c r="F263" s="1103" t="s">
        <v>1077</v>
      </c>
    </row>
    <row r="264" spans="3:6" ht="16.5" x14ac:dyDescent="0.35">
      <c r="C264" s="1115"/>
      <c r="D264" s="1116"/>
      <c r="F264" s="1112" t="s">
        <v>1078</v>
      </c>
    </row>
    <row r="265" spans="3:6" ht="16.5" x14ac:dyDescent="0.35">
      <c r="C265" s="1115"/>
      <c r="D265" s="1116"/>
      <c r="F265" s="1112" t="s">
        <v>1079</v>
      </c>
    </row>
    <row r="266" spans="3:6" ht="16.5" x14ac:dyDescent="0.35">
      <c r="C266" s="1115"/>
      <c r="D266" s="1116"/>
      <c r="F266" s="1112" t="s">
        <v>1080</v>
      </c>
    </row>
    <row r="267" spans="3:6" ht="16.5" x14ac:dyDescent="0.35">
      <c r="C267" s="1115"/>
      <c r="D267" s="1116"/>
      <c r="F267" s="1112" t="s">
        <v>1081</v>
      </c>
    </row>
    <row r="268" spans="3:6" ht="16.5" x14ac:dyDescent="0.35">
      <c r="C268" s="1115"/>
      <c r="D268" s="1116"/>
      <c r="F268" s="1112" t="s">
        <v>1082</v>
      </c>
    </row>
    <row r="269" spans="3:6" ht="16.5" x14ac:dyDescent="0.35">
      <c r="C269" s="1115"/>
      <c r="D269" s="1116"/>
      <c r="F269" s="1112" t="s">
        <v>1083</v>
      </c>
    </row>
    <row r="270" spans="3:6" ht="16.5" x14ac:dyDescent="0.35">
      <c r="C270" s="1115"/>
      <c r="D270" s="1116"/>
      <c r="F270" s="1112" t="s">
        <v>1084</v>
      </c>
    </row>
    <row r="271" spans="3:6" ht="16.5" x14ac:dyDescent="0.35">
      <c r="C271" s="1115"/>
      <c r="D271" s="1116"/>
      <c r="F271" s="1112" t="s">
        <v>1085</v>
      </c>
    </row>
    <row r="272" spans="3:6" ht="16.5" x14ac:dyDescent="0.35">
      <c r="C272" s="1115"/>
      <c r="D272" s="1116"/>
      <c r="F272" s="1112" t="s">
        <v>1086</v>
      </c>
    </row>
    <row r="273" spans="3:6" ht="19.5" x14ac:dyDescent="0.35">
      <c r="C273" s="1108" t="s">
        <v>859</v>
      </c>
      <c r="D273" s="1109">
        <v>10</v>
      </c>
      <c r="E273" s="1110"/>
      <c r="F273" s="1111" t="s">
        <v>1087</v>
      </c>
    </row>
    <row r="274" spans="3:6" ht="16.5" x14ac:dyDescent="0.35">
      <c r="C274" s="1115"/>
      <c r="D274" s="1116"/>
      <c r="E274" s="1092">
        <v>100</v>
      </c>
      <c r="F274" s="1103" t="s">
        <v>1088</v>
      </c>
    </row>
    <row r="275" spans="3:6" ht="16.5" x14ac:dyDescent="0.35">
      <c r="C275" s="1115"/>
      <c r="D275" s="1116"/>
      <c r="F275" s="1112" t="s">
        <v>1089</v>
      </c>
    </row>
    <row r="276" spans="3:6" ht="16.5" x14ac:dyDescent="0.35">
      <c r="C276" s="1115"/>
      <c r="D276" s="1116"/>
      <c r="F276" s="1112" t="s">
        <v>1090</v>
      </c>
    </row>
    <row r="277" spans="3:6" ht="16.5" x14ac:dyDescent="0.35">
      <c r="C277" s="1115"/>
      <c r="D277" s="1116"/>
      <c r="E277" s="1092">
        <v>101</v>
      </c>
      <c r="F277" s="1103" t="s">
        <v>1091</v>
      </c>
    </row>
    <row r="278" spans="3:6" ht="16.5" x14ac:dyDescent="0.35">
      <c r="C278" s="1115"/>
      <c r="D278" s="1116"/>
      <c r="F278" s="1112" t="s">
        <v>1092</v>
      </c>
    </row>
    <row r="279" spans="3:6" ht="16.5" x14ac:dyDescent="0.35">
      <c r="C279" s="1115"/>
      <c r="D279" s="1116"/>
      <c r="E279" s="1092">
        <v>102</v>
      </c>
      <c r="F279" s="1103" t="s">
        <v>1093</v>
      </c>
    </row>
    <row r="280" spans="3:6" ht="16.5" x14ac:dyDescent="0.35">
      <c r="C280" s="1115"/>
      <c r="D280" s="1116"/>
      <c r="F280" s="1112" t="s">
        <v>1094</v>
      </c>
    </row>
    <row r="281" spans="3:6" ht="16.5" x14ac:dyDescent="0.35">
      <c r="C281" s="1115"/>
      <c r="D281" s="1116"/>
      <c r="F281" s="1112" t="s">
        <v>1095</v>
      </c>
    </row>
    <row r="282" spans="3:6" ht="16.5" x14ac:dyDescent="0.35">
      <c r="C282" s="1115"/>
      <c r="D282" s="1116"/>
      <c r="F282" s="1112" t="s">
        <v>1096</v>
      </c>
    </row>
    <row r="283" spans="3:6" ht="16.5" x14ac:dyDescent="0.35">
      <c r="C283" s="1115"/>
      <c r="D283" s="1116"/>
      <c r="F283" s="1112" t="s">
        <v>1097</v>
      </c>
    </row>
    <row r="284" spans="3:6" ht="16.5" x14ac:dyDescent="0.35">
      <c r="C284" s="1115"/>
      <c r="D284" s="1116"/>
      <c r="E284" s="1092">
        <v>103</v>
      </c>
      <c r="F284" s="1103" t="s">
        <v>1098</v>
      </c>
    </row>
    <row r="285" spans="3:6" ht="16.5" x14ac:dyDescent="0.35">
      <c r="C285" s="1115"/>
      <c r="D285" s="1116"/>
      <c r="F285" s="1112" t="s">
        <v>1099</v>
      </c>
    </row>
    <row r="286" spans="3:6" ht="16.5" x14ac:dyDescent="0.35">
      <c r="C286" s="1115"/>
      <c r="D286" s="1116"/>
      <c r="F286" s="1112" t="s">
        <v>1100</v>
      </c>
    </row>
    <row r="287" spans="3:6" ht="16.5" x14ac:dyDescent="0.35">
      <c r="C287" s="1115"/>
      <c r="D287" s="1116"/>
      <c r="E287" s="1092">
        <v>104</v>
      </c>
      <c r="F287" s="1103" t="s">
        <v>1101</v>
      </c>
    </row>
    <row r="288" spans="3:6" ht="16.5" x14ac:dyDescent="0.35">
      <c r="C288" s="1115"/>
      <c r="D288" s="1116"/>
      <c r="F288" s="1112" t="s">
        <v>1102</v>
      </c>
    </row>
    <row r="289" spans="3:6" ht="16.5" x14ac:dyDescent="0.35">
      <c r="C289" s="1115"/>
      <c r="D289" s="1116"/>
      <c r="E289" s="1092">
        <v>105</v>
      </c>
      <c r="F289" s="1103" t="s">
        <v>1103</v>
      </c>
    </row>
    <row r="290" spans="3:6" ht="16.5" x14ac:dyDescent="0.35">
      <c r="C290" s="1115"/>
      <c r="D290" s="1116"/>
      <c r="F290" s="1112" t="s">
        <v>1104</v>
      </c>
    </row>
    <row r="291" spans="3:6" ht="16.5" x14ac:dyDescent="0.35">
      <c r="C291" s="1115"/>
      <c r="D291" s="1116"/>
      <c r="F291" s="1112" t="s">
        <v>1105</v>
      </c>
    </row>
    <row r="292" spans="3:6" ht="16.5" x14ac:dyDescent="0.35">
      <c r="C292" s="1115"/>
      <c r="D292" s="1116"/>
      <c r="E292" s="1092">
        <v>106</v>
      </c>
      <c r="F292" s="1103" t="s">
        <v>1106</v>
      </c>
    </row>
    <row r="293" spans="3:6" ht="16.5" x14ac:dyDescent="0.35">
      <c r="C293" s="1115"/>
      <c r="D293" s="1116"/>
      <c r="F293" s="1112" t="s">
        <v>1107</v>
      </c>
    </row>
    <row r="294" spans="3:6" ht="16.5" x14ac:dyDescent="0.35">
      <c r="C294" s="1115"/>
      <c r="D294" s="1116"/>
      <c r="F294" s="1112" t="s">
        <v>1108</v>
      </c>
    </row>
    <row r="295" spans="3:6" ht="16.5" x14ac:dyDescent="0.35">
      <c r="C295" s="1115"/>
      <c r="D295" s="1116"/>
      <c r="F295" s="1112" t="s">
        <v>1109</v>
      </c>
    </row>
    <row r="296" spans="3:6" ht="19.5" x14ac:dyDescent="0.35">
      <c r="C296" s="1108" t="s">
        <v>859</v>
      </c>
      <c r="D296" s="1109">
        <v>11</v>
      </c>
      <c r="E296" s="1110"/>
      <c r="F296" s="1111" t="s">
        <v>1110</v>
      </c>
    </row>
    <row r="297" spans="3:6" ht="16.5" x14ac:dyDescent="0.35">
      <c r="C297" s="1115"/>
      <c r="D297" s="1116"/>
      <c r="E297" s="1092">
        <v>110</v>
      </c>
      <c r="F297" s="1103" t="s">
        <v>1111</v>
      </c>
    </row>
    <row r="298" spans="3:6" ht="16.5" x14ac:dyDescent="0.35">
      <c r="C298" s="1115"/>
      <c r="D298" s="1116"/>
      <c r="F298" s="1112" t="s">
        <v>1112</v>
      </c>
    </row>
    <row r="299" spans="3:6" ht="16.5" x14ac:dyDescent="0.35">
      <c r="C299" s="1115"/>
      <c r="D299" s="1116"/>
      <c r="F299" s="1112" t="s">
        <v>1113</v>
      </c>
    </row>
    <row r="300" spans="3:6" ht="16.5" x14ac:dyDescent="0.35">
      <c r="C300" s="1115"/>
      <c r="D300" s="1116"/>
      <c r="E300" s="1092">
        <v>111</v>
      </c>
      <c r="F300" s="1103" t="s">
        <v>1114</v>
      </c>
    </row>
    <row r="301" spans="3:6" ht="16.5" x14ac:dyDescent="0.35">
      <c r="C301" s="1115"/>
      <c r="D301" s="1116"/>
      <c r="F301" s="1112" t="s">
        <v>1115</v>
      </c>
    </row>
    <row r="302" spans="3:6" ht="16.5" x14ac:dyDescent="0.35">
      <c r="C302" s="1115"/>
      <c r="D302" s="1116"/>
      <c r="F302" s="1112" t="s">
        <v>1116</v>
      </c>
    </row>
    <row r="303" spans="3:6" ht="16.5" x14ac:dyDescent="0.35">
      <c r="C303" s="1115"/>
      <c r="D303" s="1116"/>
      <c r="F303" s="1112" t="s">
        <v>1117</v>
      </c>
    </row>
    <row r="304" spans="3:6" ht="16.5" x14ac:dyDescent="0.35">
      <c r="C304" s="1115"/>
      <c r="D304" s="1116"/>
      <c r="F304" s="1112" t="s">
        <v>1118</v>
      </c>
    </row>
    <row r="305" spans="3:6" ht="16.5" x14ac:dyDescent="0.35">
      <c r="C305" s="1115"/>
      <c r="D305" s="1116"/>
      <c r="F305" s="1112" t="s">
        <v>1119</v>
      </c>
    </row>
    <row r="306" spans="3:6" ht="16.5" x14ac:dyDescent="0.35">
      <c r="C306" s="1115"/>
      <c r="D306" s="1116"/>
      <c r="F306" s="1112" t="s">
        <v>1120</v>
      </c>
    </row>
    <row r="307" spans="3:6" ht="16.5" x14ac:dyDescent="0.35">
      <c r="C307" s="1115"/>
      <c r="D307" s="1116"/>
      <c r="F307" s="1112" t="s">
        <v>1121</v>
      </c>
    </row>
    <row r="308" spans="3:6" ht="16.5" x14ac:dyDescent="0.35">
      <c r="C308" s="1115"/>
      <c r="D308" s="1116"/>
      <c r="F308" s="1112" t="s">
        <v>1122</v>
      </c>
    </row>
    <row r="309" spans="3:6" ht="16.5" x14ac:dyDescent="0.35">
      <c r="C309" s="1115"/>
      <c r="D309" s="1116"/>
      <c r="F309" s="1112" t="s">
        <v>1123</v>
      </c>
    </row>
    <row r="310" spans="3:6" ht="16.5" x14ac:dyDescent="0.35">
      <c r="C310" s="1115"/>
      <c r="D310" s="1116"/>
      <c r="E310" s="1092">
        <v>112</v>
      </c>
      <c r="F310" s="1103" t="s">
        <v>1124</v>
      </c>
    </row>
    <row r="311" spans="3:6" ht="16.5" x14ac:dyDescent="0.35">
      <c r="C311" s="1115"/>
      <c r="D311" s="1116"/>
      <c r="F311" s="1112" t="s">
        <v>1125</v>
      </c>
    </row>
    <row r="312" spans="3:6" ht="16.5" x14ac:dyDescent="0.35">
      <c r="C312" s="1115"/>
      <c r="D312" s="1116"/>
      <c r="F312" s="1112" t="s">
        <v>1126</v>
      </c>
    </row>
    <row r="313" spans="3:6" ht="16.5" x14ac:dyDescent="0.35">
      <c r="C313" s="1115"/>
      <c r="D313" s="1116"/>
      <c r="F313" s="1112" t="s">
        <v>1127</v>
      </c>
    </row>
    <row r="314" spans="3:6" ht="16.5" x14ac:dyDescent="0.35">
      <c r="C314" s="1115"/>
      <c r="D314" s="1116"/>
      <c r="F314" s="1112" t="s">
        <v>1128</v>
      </c>
    </row>
    <row r="315" spans="3:6" ht="16.5" x14ac:dyDescent="0.35">
      <c r="C315" s="1115"/>
      <c r="D315" s="1116"/>
      <c r="F315" s="1112" t="s">
        <v>1129</v>
      </c>
    </row>
    <row r="316" spans="3:6" ht="16.5" x14ac:dyDescent="0.35">
      <c r="C316" s="1115"/>
      <c r="D316" s="1116"/>
      <c r="F316" s="1112" t="s">
        <v>1130</v>
      </c>
    </row>
    <row r="317" spans="3:6" ht="16.5" x14ac:dyDescent="0.35">
      <c r="C317" s="1115"/>
      <c r="D317" s="1116"/>
      <c r="E317" s="1092">
        <v>113</v>
      </c>
      <c r="F317" s="1103" t="s">
        <v>1131</v>
      </c>
    </row>
    <row r="318" spans="3:6" ht="16.5" x14ac:dyDescent="0.35">
      <c r="C318" s="1115"/>
      <c r="D318" s="1116"/>
      <c r="F318" s="1112" t="s">
        <v>1132</v>
      </c>
    </row>
    <row r="319" spans="3:6" ht="16.5" x14ac:dyDescent="0.35">
      <c r="C319" s="1115"/>
      <c r="D319" s="1116"/>
      <c r="F319" s="1112" t="s">
        <v>1133</v>
      </c>
    </row>
    <row r="320" spans="3:6" ht="16.5" x14ac:dyDescent="0.35">
      <c r="C320" s="1115"/>
      <c r="D320" s="1116"/>
      <c r="F320" s="1112" t="s">
        <v>1134</v>
      </c>
    </row>
    <row r="321" spans="3:6" ht="16.5" x14ac:dyDescent="0.35">
      <c r="C321" s="1115"/>
      <c r="D321" s="1116"/>
      <c r="E321" s="1092">
        <v>114</v>
      </c>
      <c r="F321" s="1103" t="s">
        <v>1135</v>
      </c>
    </row>
    <row r="322" spans="3:6" ht="16.5" x14ac:dyDescent="0.35">
      <c r="C322" s="1115"/>
      <c r="D322" s="1116"/>
      <c r="F322" s="1112" t="s">
        <v>1136</v>
      </c>
    </row>
    <row r="323" spans="3:6" ht="16.5" x14ac:dyDescent="0.35">
      <c r="C323" s="1115"/>
      <c r="D323" s="1116"/>
      <c r="F323" s="1112" t="s">
        <v>1137</v>
      </c>
    </row>
    <row r="324" spans="3:6" ht="16.5" x14ac:dyDescent="0.35">
      <c r="C324" s="1115"/>
      <c r="D324" s="1116"/>
      <c r="F324" s="1112" t="s">
        <v>1138</v>
      </c>
    </row>
    <row r="325" spans="3:6" ht="16.5" x14ac:dyDescent="0.35">
      <c r="C325" s="1115"/>
      <c r="D325" s="1116"/>
      <c r="F325" s="1112" t="s">
        <v>1139</v>
      </c>
    </row>
    <row r="326" spans="3:6" ht="16.5" x14ac:dyDescent="0.35">
      <c r="C326" s="1115"/>
      <c r="D326" s="1116"/>
      <c r="F326" s="1112" t="s">
        <v>1140</v>
      </c>
    </row>
    <row r="327" spans="3:6" ht="16.5" x14ac:dyDescent="0.35">
      <c r="C327" s="1115"/>
      <c r="D327" s="1116"/>
      <c r="F327" s="1112" t="s">
        <v>1141</v>
      </c>
    </row>
    <row r="328" spans="3:6" ht="16.5" x14ac:dyDescent="0.35">
      <c r="C328" s="1115"/>
      <c r="D328" s="1116"/>
      <c r="F328" s="1112" t="s">
        <v>1142</v>
      </c>
    </row>
    <row r="329" spans="3:6" ht="16.5" x14ac:dyDescent="0.35">
      <c r="C329" s="1115"/>
      <c r="D329" s="1116"/>
      <c r="F329" s="1112" t="s">
        <v>1143</v>
      </c>
    </row>
    <row r="330" spans="3:6" ht="16.5" x14ac:dyDescent="0.35">
      <c r="C330" s="1115"/>
      <c r="D330" s="1116"/>
      <c r="E330" s="1092">
        <v>115</v>
      </c>
      <c r="F330" s="1103" t="s">
        <v>1144</v>
      </c>
    </row>
    <row r="331" spans="3:6" ht="16.5" x14ac:dyDescent="0.35">
      <c r="C331" s="1115"/>
      <c r="D331" s="1116"/>
      <c r="F331" s="1112" t="s">
        <v>1145</v>
      </c>
    </row>
    <row r="332" spans="3:6" ht="16.5" x14ac:dyDescent="0.35">
      <c r="C332" s="1115"/>
      <c r="D332" s="1116"/>
      <c r="F332" s="1112" t="s">
        <v>1146</v>
      </c>
    </row>
    <row r="333" spans="3:6" ht="16.5" x14ac:dyDescent="0.35">
      <c r="C333" s="1115"/>
      <c r="D333" s="1116"/>
      <c r="F333" s="1112" t="s">
        <v>1147</v>
      </c>
    </row>
    <row r="334" spans="3:6" ht="16.5" x14ac:dyDescent="0.35">
      <c r="C334" s="1115"/>
      <c r="D334" s="1116"/>
      <c r="F334" s="1112" t="s">
        <v>1148</v>
      </c>
    </row>
    <row r="335" spans="3:6" ht="16.5" x14ac:dyDescent="0.35">
      <c r="C335" s="1115"/>
      <c r="D335" s="1116"/>
      <c r="F335" s="1112" t="s">
        <v>1149</v>
      </c>
    </row>
    <row r="336" spans="3:6" ht="16.5" x14ac:dyDescent="0.35">
      <c r="C336" s="1115"/>
      <c r="D336" s="1116"/>
      <c r="F336" s="1112" t="s">
        <v>1150</v>
      </c>
    </row>
    <row r="337" spans="3:6" ht="16.5" x14ac:dyDescent="0.35">
      <c r="C337" s="1115"/>
      <c r="D337" s="1116"/>
      <c r="F337" s="1112" t="s">
        <v>1151</v>
      </c>
    </row>
    <row r="338" spans="3:6" ht="16.5" x14ac:dyDescent="0.35">
      <c r="C338" s="1115"/>
      <c r="D338" s="1116"/>
      <c r="F338" s="1112" t="s">
        <v>1152</v>
      </c>
    </row>
    <row r="339" spans="3:6" ht="16.5" x14ac:dyDescent="0.35">
      <c r="C339" s="1115"/>
      <c r="D339" s="1116"/>
      <c r="F339" s="1112" t="s">
        <v>1153</v>
      </c>
    </row>
    <row r="340" spans="3:6" ht="16.5" x14ac:dyDescent="0.35">
      <c r="C340" s="1115"/>
      <c r="D340" s="1116"/>
      <c r="E340" s="1092">
        <v>116</v>
      </c>
      <c r="F340" s="1103" t="s">
        <v>1154</v>
      </c>
    </row>
    <row r="341" spans="3:6" x14ac:dyDescent="0.35">
      <c r="C341" s="1115"/>
      <c r="D341" s="1116"/>
      <c r="F341" s="1112" t="s">
        <v>2965</v>
      </c>
    </row>
    <row r="342" spans="3:6" x14ac:dyDescent="0.35">
      <c r="C342" s="1115"/>
      <c r="D342" s="1116"/>
      <c r="F342" s="1112" t="s">
        <v>2966</v>
      </c>
    </row>
    <row r="343" spans="3:6" x14ac:dyDescent="0.35">
      <c r="C343" s="1115"/>
      <c r="D343" s="1116"/>
      <c r="F343" s="1112" t="s">
        <v>2967</v>
      </c>
    </row>
    <row r="344" spans="3:6" x14ac:dyDescent="0.35">
      <c r="C344" s="1115"/>
      <c r="D344" s="1116"/>
      <c r="F344" s="1112" t="s">
        <v>2968</v>
      </c>
    </row>
    <row r="345" spans="3:6" x14ac:dyDescent="0.35">
      <c r="C345" s="1115"/>
      <c r="D345" s="1116"/>
      <c r="F345" s="1112" t="s">
        <v>2969</v>
      </c>
    </row>
    <row r="346" spans="3:6" ht="16.5" x14ac:dyDescent="0.35">
      <c r="C346" s="1115"/>
      <c r="D346" s="1116"/>
      <c r="F346" s="1112" t="s">
        <v>1155</v>
      </c>
    </row>
    <row r="347" spans="3:6" ht="16.5" x14ac:dyDescent="0.35">
      <c r="C347" s="1115"/>
      <c r="D347" s="1116"/>
      <c r="F347" s="1112" t="s">
        <v>1156</v>
      </c>
    </row>
    <row r="348" spans="3:6" ht="16.5" x14ac:dyDescent="0.35">
      <c r="C348" s="1115"/>
      <c r="D348" s="1116"/>
      <c r="F348" s="1112" t="s">
        <v>1157</v>
      </c>
    </row>
    <row r="349" spans="3:6" ht="16.5" x14ac:dyDescent="0.35">
      <c r="C349" s="1115"/>
      <c r="D349" s="1116"/>
      <c r="F349" s="1112" t="s">
        <v>1158</v>
      </c>
    </row>
    <row r="350" spans="3:6" ht="16.5" x14ac:dyDescent="0.35">
      <c r="C350" s="1115"/>
      <c r="D350" s="1116"/>
      <c r="E350" s="1092">
        <v>117</v>
      </c>
      <c r="F350" s="1103" t="s">
        <v>1159</v>
      </c>
    </row>
    <row r="351" spans="3:6" ht="16.5" x14ac:dyDescent="0.35">
      <c r="C351" s="1115"/>
      <c r="D351" s="1116"/>
      <c r="F351" s="1112" t="s">
        <v>1160</v>
      </c>
    </row>
    <row r="352" spans="3:6" ht="16.5" x14ac:dyDescent="0.35">
      <c r="C352" s="1115"/>
      <c r="D352" s="1116"/>
      <c r="F352" s="1112" t="s">
        <v>1161</v>
      </c>
    </row>
    <row r="353" spans="3:6" ht="16.5" x14ac:dyDescent="0.35">
      <c r="C353" s="1115"/>
      <c r="D353" s="1116"/>
      <c r="F353" s="1112" t="s">
        <v>1162</v>
      </c>
    </row>
    <row r="354" spans="3:6" ht="16.5" x14ac:dyDescent="0.35">
      <c r="C354" s="1115"/>
      <c r="D354" s="1116"/>
      <c r="F354" s="1112" t="s">
        <v>1163</v>
      </c>
    </row>
    <row r="355" spans="3:6" ht="16.5" x14ac:dyDescent="0.35">
      <c r="C355" s="1115"/>
      <c r="D355" s="1116"/>
      <c r="E355" s="1092">
        <v>118</v>
      </c>
      <c r="F355" s="1103" t="s">
        <v>1164</v>
      </c>
    </row>
    <row r="356" spans="3:6" ht="16.5" x14ac:dyDescent="0.35">
      <c r="C356" s="1115"/>
      <c r="D356" s="1116"/>
      <c r="F356" s="1112" t="s">
        <v>1165</v>
      </c>
    </row>
    <row r="357" spans="3:6" ht="16.5" x14ac:dyDescent="0.35">
      <c r="C357" s="1115"/>
      <c r="D357" s="1116"/>
      <c r="F357" s="1112" t="s">
        <v>1166</v>
      </c>
    </row>
    <row r="358" spans="3:6" ht="16.5" x14ac:dyDescent="0.35">
      <c r="C358" s="1115"/>
      <c r="D358" s="1116"/>
      <c r="F358" s="1112" t="s">
        <v>1167</v>
      </c>
    </row>
    <row r="359" spans="3:6" ht="16.5" x14ac:dyDescent="0.35">
      <c r="C359" s="1115"/>
      <c r="D359" s="1116"/>
      <c r="F359" s="1112" t="s">
        <v>1168</v>
      </c>
    </row>
    <row r="360" spans="3:6" ht="16.5" x14ac:dyDescent="0.35">
      <c r="C360" s="1115"/>
      <c r="D360" s="1116"/>
      <c r="F360" s="1112" t="s">
        <v>1169</v>
      </c>
    </row>
    <row r="361" spans="3:6" ht="16.5" x14ac:dyDescent="0.35">
      <c r="C361" s="1115"/>
      <c r="D361" s="1116"/>
      <c r="F361" s="1112" t="s">
        <v>1170</v>
      </c>
    </row>
    <row r="362" spans="3:6" ht="16.5" x14ac:dyDescent="0.35">
      <c r="C362" s="1115"/>
      <c r="D362" s="1116"/>
      <c r="F362" s="1112" t="s">
        <v>1171</v>
      </c>
    </row>
    <row r="363" spans="3:6" ht="16.5" x14ac:dyDescent="0.35">
      <c r="C363" s="1115"/>
      <c r="D363" s="1116"/>
      <c r="E363" s="1092">
        <v>119</v>
      </c>
      <c r="F363" s="1103" t="s">
        <v>1172</v>
      </c>
    </row>
    <row r="364" spans="3:6" ht="16.5" x14ac:dyDescent="0.35">
      <c r="C364" s="1115"/>
      <c r="D364" s="1116"/>
      <c r="F364" s="1112" t="s">
        <v>1173</v>
      </c>
    </row>
    <row r="365" spans="3:6" ht="16.5" x14ac:dyDescent="0.35">
      <c r="C365" s="1115"/>
      <c r="D365" s="1116"/>
      <c r="F365" s="1112" t="s">
        <v>1174</v>
      </c>
    </row>
    <row r="366" spans="3:6" ht="16.5" x14ac:dyDescent="0.35">
      <c r="C366" s="1115"/>
      <c r="D366" s="1116"/>
      <c r="F366" s="1112" t="s">
        <v>1175</v>
      </c>
    </row>
    <row r="367" spans="3:6" ht="16.5" x14ac:dyDescent="0.35">
      <c r="C367" s="1115"/>
      <c r="D367" s="1116"/>
      <c r="F367" s="1112" t="s">
        <v>1176</v>
      </c>
    </row>
    <row r="368" spans="3:6" ht="16.5" x14ac:dyDescent="0.35">
      <c r="C368" s="1115"/>
      <c r="D368" s="1116"/>
      <c r="F368" s="1112" t="s">
        <v>1177</v>
      </c>
    </row>
    <row r="369" spans="3:6" ht="16.5" x14ac:dyDescent="0.35">
      <c r="C369" s="1115"/>
      <c r="D369" s="1116"/>
      <c r="F369" s="1112" t="s">
        <v>1178</v>
      </c>
    </row>
    <row r="370" spans="3:6" ht="16.5" x14ac:dyDescent="0.35">
      <c r="C370" s="1115"/>
      <c r="D370" s="1116"/>
      <c r="F370" s="1112" t="s">
        <v>1179</v>
      </c>
    </row>
    <row r="371" spans="3:6" ht="16.5" x14ac:dyDescent="0.35">
      <c r="C371" s="1115"/>
      <c r="D371" s="1116"/>
      <c r="F371" s="1112" t="s">
        <v>1180</v>
      </c>
    </row>
    <row r="372" spans="3:6" ht="16.5" x14ac:dyDescent="0.35">
      <c r="C372" s="1115"/>
      <c r="D372" s="1116"/>
      <c r="F372" s="1112" t="s">
        <v>1181</v>
      </c>
    </row>
    <row r="373" spans="3:6" ht="19.5" x14ac:dyDescent="0.35">
      <c r="C373" s="1108" t="s">
        <v>859</v>
      </c>
      <c r="D373" s="1109">
        <v>12</v>
      </c>
      <c r="E373" s="1110"/>
      <c r="F373" s="1111" t="s">
        <v>1182</v>
      </c>
    </row>
    <row r="374" spans="3:6" ht="16.5" x14ac:dyDescent="0.35">
      <c r="C374" s="1115"/>
      <c r="D374" s="1116"/>
      <c r="E374" s="1092">
        <v>120</v>
      </c>
      <c r="F374" s="1103" t="s">
        <v>1183</v>
      </c>
    </row>
    <row r="375" spans="3:6" ht="16.5" x14ac:dyDescent="0.35">
      <c r="C375" s="1115"/>
      <c r="D375" s="1116"/>
      <c r="F375" s="1112" t="s">
        <v>1184</v>
      </c>
    </row>
    <row r="376" spans="3:6" ht="16.5" x14ac:dyDescent="0.35">
      <c r="C376" s="1115"/>
      <c r="D376" s="1116"/>
      <c r="F376" s="1112" t="s">
        <v>1185</v>
      </c>
    </row>
    <row r="377" spans="3:6" ht="16.5" x14ac:dyDescent="0.35">
      <c r="C377" s="1115"/>
      <c r="D377" s="1116"/>
      <c r="E377" s="1092">
        <v>121</v>
      </c>
      <c r="F377" s="1103" t="s">
        <v>1186</v>
      </c>
    </row>
    <row r="378" spans="3:6" ht="16.5" x14ac:dyDescent="0.35">
      <c r="C378" s="1115"/>
      <c r="D378" s="1116"/>
      <c r="F378" s="1112" t="s">
        <v>1187</v>
      </c>
    </row>
    <row r="379" spans="3:6" ht="16.5" x14ac:dyDescent="0.35">
      <c r="C379" s="1115"/>
      <c r="D379" s="1116"/>
      <c r="F379" s="1112" t="s">
        <v>1188</v>
      </c>
    </row>
    <row r="380" spans="3:6" ht="16.5" x14ac:dyDescent="0.35">
      <c r="C380" s="1115"/>
      <c r="D380" s="1116"/>
      <c r="F380" s="1112" t="s">
        <v>1189</v>
      </c>
    </row>
    <row r="381" spans="3:6" ht="16.5" x14ac:dyDescent="0.35">
      <c r="C381" s="1115"/>
      <c r="D381" s="1116"/>
      <c r="F381" s="1112" t="s">
        <v>1190</v>
      </c>
    </row>
    <row r="382" spans="3:6" ht="16.5" x14ac:dyDescent="0.35">
      <c r="C382" s="1115"/>
      <c r="D382" s="1116"/>
      <c r="E382" s="1092">
        <v>122</v>
      </c>
      <c r="F382" s="1103" t="s">
        <v>1191</v>
      </c>
    </row>
    <row r="383" spans="3:6" ht="16.5" x14ac:dyDescent="0.35">
      <c r="C383" s="1115"/>
      <c r="D383" s="1116"/>
      <c r="F383" s="1112" t="s">
        <v>1192</v>
      </c>
    </row>
    <row r="384" spans="3:6" ht="16.5" x14ac:dyDescent="0.35">
      <c r="C384" s="1115"/>
      <c r="D384" s="1116"/>
      <c r="F384" s="1112" t="s">
        <v>1193</v>
      </c>
    </row>
    <row r="385" spans="3:6" ht="16.5" x14ac:dyDescent="0.35">
      <c r="C385" s="1115"/>
      <c r="D385" s="1116"/>
      <c r="F385" s="1112" t="s">
        <v>1194</v>
      </c>
    </row>
    <row r="386" spans="3:6" ht="16.5" x14ac:dyDescent="0.35">
      <c r="C386" s="1115"/>
      <c r="D386" s="1116"/>
      <c r="F386" s="1112" t="s">
        <v>1195</v>
      </c>
    </row>
    <row r="387" spans="3:6" ht="16.5" x14ac:dyDescent="0.35">
      <c r="C387" s="1115"/>
      <c r="D387" s="1116"/>
      <c r="F387" s="1112" t="s">
        <v>1196</v>
      </c>
    </row>
    <row r="388" spans="3:6" ht="16.5" x14ac:dyDescent="0.35">
      <c r="C388" s="1115"/>
      <c r="D388" s="1116"/>
      <c r="F388" s="1112" t="s">
        <v>1197</v>
      </c>
    </row>
    <row r="389" spans="3:6" ht="16.5" x14ac:dyDescent="0.35">
      <c r="C389" s="1115"/>
      <c r="D389" s="1116"/>
      <c r="F389" s="1112" t="s">
        <v>1198</v>
      </c>
    </row>
    <row r="390" spans="3:6" ht="16.5" x14ac:dyDescent="0.35">
      <c r="C390" s="1115"/>
      <c r="D390" s="1116"/>
      <c r="F390" s="1112" t="s">
        <v>1199</v>
      </c>
    </row>
    <row r="391" spans="3:6" ht="16.5" x14ac:dyDescent="0.35">
      <c r="C391" s="1115"/>
      <c r="D391" s="1116"/>
      <c r="E391" s="1092">
        <v>123</v>
      </c>
      <c r="F391" s="1103" t="s">
        <v>1200</v>
      </c>
    </row>
    <row r="392" spans="3:6" ht="16.5" x14ac:dyDescent="0.35">
      <c r="C392" s="1115"/>
      <c r="D392" s="1116"/>
      <c r="F392" s="1112" t="s">
        <v>1201</v>
      </c>
    </row>
    <row r="393" spans="3:6" ht="16.5" x14ac:dyDescent="0.35">
      <c r="C393" s="1115"/>
      <c r="D393" s="1116"/>
      <c r="F393" s="1112" t="s">
        <v>1202</v>
      </c>
    </row>
    <row r="394" spans="3:6" ht="16.5" x14ac:dyDescent="0.35">
      <c r="C394" s="1115"/>
      <c r="D394" s="1116"/>
      <c r="F394" s="1112" t="s">
        <v>1203</v>
      </c>
    </row>
    <row r="395" spans="3:6" ht="16.5" x14ac:dyDescent="0.35">
      <c r="C395" s="1115"/>
      <c r="D395" s="1116"/>
      <c r="E395" s="1092">
        <v>129</v>
      </c>
      <c r="F395" s="1103" t="s">
        <v>1204</v>
      </c>
    </row>
    <row r="396" spans="3:6" ht="16.5" x14ac:dyDescent="0.35">
      <c r="C396" s="1115"/>
      <c r="D396" s="1116"/>
      <c r="F396" s="1112" t="s">
        <v>1205</v>
      </c>
    </row>
    <row r="397" spans="3:6" ht="16.5" x14ac:dyDescent="0.35">
      <c r="C397" s="1115"/>
      <c r="D397" s="1116"/>
      <c r="F397" s="1112" t="s">
        <v>1206</v>
      </c>
    </row>
    <row r="398" spans="3:6" ht="16.5" x14ac:dyDescent="0.35">
      <c r="C398" s="1115"/>
      <c r="D398" s="1116"/>
      <c r="F398" s="1112" t="s">
        <v>1207</v>
      </c>
    </row>
    <row r="399" spans="3:6" ht="19.5" x14ac:dyDescent="0.35">
      <c r="C399" s="1108" t="s">
        <v>859</v>
      </c>
      <c r="D399" s="1117">
        <v>13</v>
      </c>
      <c r="E399" s="1110"/>
      <c r="F399" s="1111" t="s">
        <v>1208</v>
      </c>
    </row>
    <row r="400" spans="3:6" ht="16.5" x14ac:dyDescent="0.35">
      <c r="C400" s="1115"/>
      <c r="D400" s="1116"/>
      <c r="E400" s="1092">
        <v>130</v>
      </c>
      <c r="F400" s="1103" t="s">
        <v>1209</v>
      </c>
    </row>
    <row r="401" spans="3:6" ht="16.5" x14ac:dyDescent="0.35">
      <c r="C401" s="1115"/>
      <c r="D401" s="1116"/>
      <c r="F401" s="1112" t="s">
        <v>1210</v>
      </c>
    </row>
    <row r="402" spans="3:6" ht="16.5" x14ac:dyDescent="0.35">
      <c r="C402" s="1115"/>
      <c r="D402" s="1116"/>
      <c r="F402" s="1112" t="s">
        <v>1211</v>
      </c>
    </row>
    <row r="403" spans="3:6" ht="16.5" x14ac:dyDescent="0.35">
      <c r="C403" s="1115"/>
      <c r="D403" s="1116"/>
      <c r="E403" s="1092">
        <v>131</v>
      </c>
      <c r="F403" s="1103" t="s">
        <v>1212</v>
      </c>
    </row>
    <row r="404" spans="3:6" ht="16.5" x14ac:dyDescent="0.35">
      <c r="C404" s="1115"/>
      <c r="D404" s="1116"/>
      <c r="F404" s="1112" t="s">
        <v>1213</v>
      </c>
    </row>
    <row r="405" spans="3:6" ht="16.5" x14ac:dyDescent="0.35">
      <c r="C405" s="1115"/>
      <c r="D405" s="1116"/>
      <c r="F405" s="1112" t="s">
        <v>1214</v>
      </c>
    </row>
    <row r="406" spans="3:6" ht="16.5" x14ac:dyDescent="0.35">
      <c r="C406" s="1115"/>
      <c r="D406" s="1116"/>
      <c r="F406" s="1112" t="s">
        <v>1215</v>
      </c>
    </row>
    <row r="407" spans="3:6" ht="16.5" x14ac:dyDescent="0.35">
      <c r="C407" s="1115"/>
      <c r="D407" s="1116"/>
      <c r="E407" s="1092">
        <v>132</v>
      </c>
      <c r="F407" s="1103" t="s">
        <v>1216</v>
      </c>
    </row>
    <row r="408" spans="3:6" ht="16.5" x14ac:dyDescent="0.35">
      <c r="C408" s="1115"/>
      <c r="D408" s="1116"/>
      <c r="F408" s="1112" t="s">
        <v>1217</v>
      </c>
    </row>
    <row r="409" spans="3:6" ht="16.5" x14ac:dyDescent="0.35">
      <c r="C409" s="1115"/>
      <c r="D409" s="1116"/>
      <c r="E409" s="1092">
        <v>133</v>
      </c>
      <c r="F409" s="1103" t="s">
        <v>1218</v>
      </c>
    </row>
    <row r="410" spans="3:6" ht="16.5" x14ac:dyDescent="0.35">
      <c r="C410" s="1115"/>
      <c r="D410" s="1116"/>
      <c r="F410" s="1112" t="s">
        <v>1219</v>
      </c>
    </row>
    <row r="411" spans="3:6" ht="16.5" x14ac:dyDescent="0.35">
      <c r="C411" s="1115"/>
      <c r="D411" s="1116"/>
      <c r="E411" s="1092">
        <v>139</v>
      </c>
      <c r="F411" s="1103" t="s">
        <v>1220</v>
      </c>
    </row>
    <row r="412" spans="3:6" ht="16.5" x14ac:dyDescent="0.35">
      <c r="C412" s="1115"/>
      <c r="D412" s="1116"/>
      <c r="F412" s="1112" t="s">
        <v>1221</v>
      </c>
    </row>
    <row r="413" spans="3:6" ht="16.5" x14ac:dyDescent="0.35">
      <c r="C413" s="1115"/>
      <c r="D413" s="1116"/>
      <c r="F413" s="1112" t="s">
        <v>1222</v>
      </c>
    </row>
    <row r="414" spans="3:6" ht="16.5" x14ac:dyDescent="0.35">
      <c r="C414" s="1115"/>
      <c r="D414" s="1116"/>
      <c r="F414" s="1112" t="s">
        <v>1223</v>
      </c>
    </row>
    <row r="415" spans="3:6" ht="16.5" x14ac:dyDescent="0.35">
      <c r="C415" s="1115"/>
      <c r="D415" s="1116"/>
      <c r="F415" s="1112" t="s">
        <v>1224</v>
      </c>
    </row>
    <row r="416" spans="3:6" ht="19.5" x14ac:dyDescent="0.35">
      <c r="C416" s="1108" t="s">
        <v>859</v>
      </c>
      <c r="D416" s="1109">
        <v>14</v>
      </c>
      <c r="E416" s="1110"/>
      <c r="F416" s="1111" t="s">
        <v>1225</v>
      </c>
    </row>
    <row r="417" spans="3:6" ht="16.5" x14ac:dyDescent="0.35">
      <c r="C417" s="1115"/>
      <c r="D417" s="1116"/>
      <c r="E417" s="1092">
        <v>140</v>
      </c>
      <c r="F417" s="1103" t="s">
        <v>1226</v>
      </c>
    </row>
    <row r="418" spans="3:6" ht="16.5" x14ac:dyDescent="0.35">
      <c r="C418" s="1115"/>
      <c r="D418" s="1116"/>
      <c r="F418" s="1112" t="s">
        <v>1227</v>
      </c>
    </row>
    <row r="419" spans="3:6" ht="16.5" x14ac:dyDescent="0.35">
      <c r="C419" s="1115"/>
      <c r="D419" s="1116"/>
      <c r="F419" s="1112" t="s">
        <v>1228</v>
      </c>
    </row>
    <row r="420" spans="3:6" ht="16.5" x14ac:dyDescent="0.35">
      <c r="C420" s="1115"/>
      <c r="D420" s="1116"/>
      <c r="E420" s="1092">
        <v>141</v>
      </c>
      <c r="F420" s="1103" t="s">
        <v>1229</v>
      </c>
    </row>
    <row r="421" spans="3:6" ht="16.5" x14ac:dyDescent="0.35">
      <c r="C421" s="1115"/>
      <c r="D421" s="1116"/>
      <c r="F421" s="1112" t="s">
        <v>1230</v>
      </c>
    </row>
    <row r="422" spans="3:6" ht="16.5" x14ac:dyDescent="0.35">
      <c r="C422" s="1115"/>
      <c r="D422" s="1116"/>
      <c r="E422" s="1092">
        <v>142</v>
      </c>
      <c r="F422" s="1103" t="s">
        <v>1231</v>
      </c>
    </row>
    <row r="423" spans="3:6" ht="16.5" x14ac:dyDescent="0.35">
      <c r="C423" s="1115"/>
      <c r="D423" s="1116"/>
      <c r="F423" s="1112" t="s">
        <v>1232</v>
      </c>
    </row>
    <row r="424" spans="3:6" ht="16.5" x14ac:dyDescent="0.35">
      <c r="C424" s="1115"/>
      <c r="D424" s="1116"/>
      <c r="F424" s="1112" t="s">
        <v>1233</v>
      </c>
    </row>
    <row r="425" spans="3:6" ht="16.5" x14ac:dyDescent="0.35">
      <c r="C425" s="1115"/>
      <c r="D425" s="1116"/>
      <c r="F425" s="1112" t="s">
        <v>1234</v>
      </c>
    </row>
    <row r="426" spans="3:6" ht="16.5" x14ac:dyDescent="0.35">
      <c r="C426" s="1115"/>
      <c r="D426" s="1116"/>
      <c r="F426" s="1112" t="s">
        <v>1235</v>
      </c>
    </row>
    <row r="427" spans="3:6" ht="16.5" x14ac:dyDescent="0.35">
      <c r="C427" s="1115"/>
      <c r="D427" s="1116"/>
      <c r="E427" s="1092">
        <v>143</v>
      </c>
      <c r="F427" s="1103" t="s">
        <v>1236</v>
      </c>
    </row>
    <row r="428" spans="3:6" ht="16.5" x14ac:dyDescent="0.35">
      <c r="C428" s="1115"/>
      <c r="D428" s="1116"/>
      <c r="F428" s="1112" t="s">
        <v>1237</v>
      </c>
    </row>
    <row r="429" spans="3:6" ht="16.5" x14ac:dyDescent="0.35">
      <c r="C429" s="1115"/>
      <c r="D429" s="1116"/>
      <c r="F429" s="1112" t="s">
        <v>1238</v>
      </c>
    </row>
    <row r="430" spans="3:6" ht="16.5" x14ac:dyDescent="0.35">
      <c r="C430" s="1115"/>
      <c r="D430" s="1116"/>
      <c r="F430" s="1112" t="s">
        <v>1239</v>
      </c>
    </row>
    <row r="431" spans="3:6" ht="16.5" x14ac:dyDescent="0.35">
      <c r="C431" s="1115"/>
      <c r="D431" s="1116"/>
      <c r="E431" s="1092">
        <v>144</v>
      </c>
      <c r="F431" s="1103" t="s">
        <v>1240</v>
      </c>
    </row>
    <row r="432" spans="3:6" ht="16.5" x14ac:dyDescent="0.35">
      <c r="C432" s="1115"/>
      <c r="D432" s="1116"/>
      <c r="F432" s="1112" t="s">
        <v>1241</v>
      </c>
    </row>
    <row r="433" spans="3:6" ht="16.5" x14ac:dyDescent="0.35">
      <c r="C433" s="1115"/>
      <c r="D433" s="1116"/>
      <c r="F433" s="1112" t="s">
        <v>1242</v>
      </c>
    </row>
    <row r="434" spans="3:6" ht="16.5" x14ac:dyDescent="0.35">
      <c r="C434" s="1115"/>
      <c r="D434" s="1116"/>
      <c r="F434" s="1112" t="s">
        <v>1243</v>
      </c>
    </row>
    <row r="435" spans="3:6" ht="16.5" x14ac:dyDescent="0.35">
      <c r="C435" s="1115"/>
      <c r="D435" s="1116"/>
      <c r="E435" s="1092">
        <v>145</v>
      </c>
      <c r="F435" s="1103" t="s">
        <v>1244</v>
      </c>
    </row>
    <row r="436" spans="3:6" ht="16.5" x14ac:dyDescent="0.35">
      <c r="C436" s="1115"/>
      <c r="D436" s="1116"/>
      <c r="F436" s="1112" t="s">
        <v>1245</v>
      </c>
    </row>
    <row r="437" spans="3:6" ht="16.5" x14ac:dyDescent="0.35">
      <c r="C437" s="1115"/>
      <c r="D437" s="1116"/>
      <c r="F437" s="1112" t="s">
        <v>1246</v>
      </c>
    </row>
    <row r="438" spans="3:6" ht="16.5" x14ac:dyDescent="0.35">
      <c r="C438" s="1115"/>
      <c r="D438" s="1116"/>
      <c r="F438" s="1112" t="s">
        <v>1247</v>
      </c>
    </row>
    <row r="439" spans="3:6" ht="16.5" x14ac:dyDescent="0.35">
      <c r="C439" s="1115"/>
      <c r="D439" s="1116"/>
      <c r="F439" s="1112" t="s">
        <v>1248</v>
      </c>
    </row>
    <row r="440" spans="3:6" ht="16.5" x14ac:dyDescent="0.35">
      <c r="C440" s="1115"/>
      <c r="D440" s="1116"/>
      <c r="E440" s="1092">
        <v>149</v>
      </c>
      <c r="F440" s="1103" t="s">
        <v>1249</v>
      </c>
    </row>
    <row r="441" spans="3:6" ht="16.5" x14ac:dyDescent="0.35">
      <c r="C441" s="1115"/>
      <c r="D441" s="1116"/>
      <c r="F441" s="1112" t="s">
        <v>1250</v>
      </c>
    </row>
    <row r="442" spans="3:6" ht="19.5" x14ac:dyDescent="0.35">
      <c r="C442" s="1108" t="s">
        <v>859</v>
      </c>
      <c r="D442" s="1109">
        <v>15</v>
      </c>
      <c r="E442" s="1110"/>
      <c r="F442" s="1111" t="s">
        <v>1251</v>
      </c>
    </row>
    <row r="443" spans="3:6" ht="16.5" x14ac:dyDescent="0.35">
      <c r="C443" s="1115"/>
      <c r="D443" s="1116"/>
      <c r="E443" s="1092">
        <v>150</v>
      </c>
      <c r="F443" s="1103" t="s">
        <v>1252</v>
      </c>
    </row>
    <row r="444" spans="3:6" ht="16.5" x14ac:dyDescent="0.35">
      <c r="C444" s="1115"/>
      <c r="D444" s="1116"/>
      <c r="F444" s="1112" t="s">
        <v>1253</v>
      </c>
    </row>
    <row r="445" spans="3:6" ht="16.5" x14ac:dyDescent="0.35">
      <c r="C445" s="1115"/>
      <c r="D445" s="1116"/>
      <c r="F445" s="1112" t="s">
        <v>1254</v>
      </c>
    </row>
    <row r="446" spans="3:6" ht="16.5" x14ac:dyDescent="0.35">
      <c r="C446" s="1115"/>
      <c r="D446" s="1116"/>
      <c r="E446" s="1092">
        <v>151</v>
      </c>
      <c r="F446" s="1103" t="s">
        <v>1255</v>
      </c>
    </row>
    <row r="447" spans="3:6" ht="16.5" x14ac:dyDescent="0.35">
      <c r="C447" s="1115"/>
      <c r="D447" s="1116"/>
      <c r="F447" s="1112" t="s">
        <v>1256</v>
      </c>
    </row>
    <row r="448" spans="3:6" ht="16.5" x14ac:dyDescent="0.35">
      <c r="C448" s="1115"/>
      <c r="D448" s="1116"/>
      <c r="F448" s="1112" t="s">
        <v>1257</v>
      </c>
    </row>
    <row r="449" spans="3:6" ht="16.5" x14ac:dyDescent="0.35">
      <c r="C449" s="1115"/>
      <c r="D449" s="1116"/>
      <c r="F449" s="1112" t="s">
        <v>1258</v>
      </c>
    </row>
    <row r="450" spans="3:6" ht="16.5" x14ac:dyDescent="0.35">
      <c r="C450" s="1115"/>
      <c r="D450" s="1116"/>
      <c r="E450" s="1092">
        <v>152</v>
      </c>
      <c r="F450" s="1103" t="s">
        <v>1259</v>
      </c>
    </row>
    <row r="451" spans="3:6" ht="16.5" x14ac:dyDescent="0.35">
      <c r="C451" s="1115"/>
      <c r="D451" s="1116"/>
      <c r="F451" s="1112" t="s">
        <v>1260</v>
      </c>
    </row>
    <row r="452" spans="3:6" ht="16.5" x14ac:dyDescent="0.35">
      <c r="C452" s="1115"/>
      <c r="D452" s="1116"/>
      <c r="E452" s="1092">
        <v>153</v>
      </c>
      <c r="F452" s="1103" t="s">
        <v>1261</v>
      </c>
    </row>
    <row r="453" spans="3:6" ht="16.5" x14ac:dyDescent="0.35">
      <c r="C453" s="1115"/>
      <c r="D453" s="1116"/>
      <c r="F453" s="1112" t="s">
        <v>1262</v>
      </c>
    </row>
    <row r="454" spans="3:6" ht="16.5" x14ac:dyDescent="0.35">
      <c r="C454" s="1115"/>
      <c r="D454" s="1116"/>
      <c r="F454" s="1112" t="s">
        <v>1263</v>
      </c>
    </row>
    <row r="455" spans="3:6" ht="16.5" x14ac:dyDescent="0.35">
      <c r="C455" s="1115"/>
      <c r="D455" s="1116"/>
      <c r="E455" s="1092">
        <v>159</v>
      </c>
      <c r="F455" s="1103" t="s">
        <v>1264</v>
      </c>
    </row>
    <row r="456" spans="3:6" ht="16.5" x14ac:dyDescent="0.35">
      <c r="C456" s="1115"/>
      <c r="D456" s="1116"/>
      <c r="F456" s="1112" t="s">
        <v>1265</v>
      </c>
    </row>
    <row r="457" spans="3:6" ht="19.5" x14ac:dyDescent="0.35">
      <c r="C457" s="1108" t="s">
        <v>859</v>
      </c>
      <c r="D457" s="1109">
        <v>16</v>
      </c>
      <c r="E457" s="1110"/>
      <c r="F457" s="1111" t="s">
        <v>1266</v>
      </c>
    </row>
    <row r="458" spans="3:6" ht="16.5" x14ac:dyDescent="0.35">
      <c r="C458" s="1115"/>
      <c r="D458" s="1116"/>
      <c r="E458" s="1092">
        <v>160</v>
      </c>
      <c r="F458" s="1103" t="s">
        <v>1267</v>
      </c>
    </row>
    <row r="459" spans="3:6" ht="16.5" x14ac:dyDescent="0.35">
      <c r="C459" s="1115"/>
      <c r="D459" s="1116"/>
      <c r="F459" s="1112" t="s">
        <v>1268</v>
      </c>
    </row>
    <row r="460" spans="3:6" ht="16.5" x14ac:dyDescent="0.35">
      <c r="C460" s="1115"/>
      <c r="D460" s="1116"/>
      <c r="F460" s="1112" t="s">
        <v>1269</v>
      </c>
    </row>
    <row r="461" spans="3:6" ht="16.5" x14ac:dyDescent="0.35">
      <c r="C461" s="1115"/>
      <c r="D461" s="1116"/>
      <c r="E461" s="1092">
        <v>161</v>
      </c>
      <c r="F461" s="1103" t="s">
        <v>1270</v>
      </c>
    </row>
    <row r="462" spans="3:6" ht="16.5" x14ac:dyDescent="0.35">
      <c r="C462" s="1115"/>
      <c r="D462" s="1116"/>
      <c r="F462" s="1112" t="s">
        <v>1271</v>
      </c>
    </row>
    <row r="463" spans="3:6" ht="16.5" x14ac:dyDescent="0.35">
      <c r="C463" s="1115"/>
      <c r="D463" s="1116"/>
      <c r="F463" s="1112" t="s">
        <v>1272</v>
      </c>
    </row>
    <row r="464" spans="3:6" ht="16.5" x14ac:dyDescent="0.35">
      <c r="C464" s="1115"/>
      <c r="D464" s="1116"/>
      <c r="F464" s="1112" t="s">
        <v>1273</v>
      </c>
    </row>
    <row r="465" spans="3:6" ht="16.5" x14ac:dyDescent="0.35">
      <c r="C465" s="1115"/>
      <c r="D465" s="1116"/>
      <c r="E465" s="1092">
        <v>162</v>
      </c>
      <c r="F465" s="1103" t="s">
        <v>1274</v>
      </c>
    </row>
    <row r="466" spans="3:6" ht="16.5" x14ac:dyDescent="0.35">
      <c r="C466" s="1115"/>
      <c r="D466" s="1116"/>
      <c r="F466" s="1112" t="s">
        <v>1275</v>
      </c>
    </row>
    <row r="467" spans="3:6" ht="16.5" x14ac:dyDescent="0.35">
      <c r="C467" s="1115"/>
      <c r="D467" s="1116"/>
      <c r="F467" s="1112" t="s">
        <v>1276</v>
      </c>
    </row>
    <row r="468" spans="3:6" ht="16.5" x14ac:dyDescent="0.35">
      <c r="C468" s="1115"/>
      <c r="D468" s="1116"/>
      <c r="F468" s="1112" t="s">
        <v>1277</v>
      </c>
    </row>
    <row r="469" spans="3:6" ht="16.5" x14ac:dyDescent="0.35">
      <c r="C469" s="1115"/>
      <c r="D469" s="1116"/>
      <c r="F469" s="1112" t="s">
        <v>1278</v>
      </c>
    </row>
    <row r="470" spans="3:6" ht="16.5" x14ac:dyDescent="0.35">
      <c r="C470" s="1115"/>
      <c r="D470" s="1116"/>
      <c r="F470" s="1112" t="s">
        <v>1279</v>
      </c>
    </row>
    <row r="471" spans="3:6" ht="16.5" x14ac:dyDescent="0.35">
      <c r="C471" s="1115"/>
      <c r="D471" s="1116"/>
      <c r="E471" s="1092">
        <v>163</v>
      </c>
      <c r="F471" s="1103" t="s">
        <v>1280</v>
      </c>
    </row>
    <row r="472" spans="3:6" ht="16.5" x14ac:dyDescent="0.35">
      <c r="C472" s="1115"/>
      <c r="D472" s="1116"/>
      <c r="F472" s="1112" t="s">
        <v>1281</v>
      </c>
    </row>
    <row r="473" spans="3:6" ht="16.5" x14ac:dyDescent="0.35">
      <c r="C473" s="1115"/>
      <c r="D473" s="1116"/>
      <c r="F473" s="1112" t="s">
        <v>1282</v>
      </c>
    </row>
    <row r="474" spans="3:6" ht="16.5" x14ac:dyDescent="0.35">
      <c r="C474" s="1115"/>
      <c r="D474" s="1116"/>
      <c r="F474" s="1112" t="s">
        <v>1283</v>
      </c>
    </row>
    <row r="475" spans="3:6" ht="16.5" x14ac:dyDescent="0.35">
      <c r="C475" s="1115"/>
      <c r="D475" s="1116"/>
      <c r="F475" s="1112" t="s">
        <v>1284</v>
      </c>
    </row>
    <row r="476" spans="3:6" ht="16.5" x14ac:dyDescent="0.35">
      <c r="C476" s="1115"/>
      <c r="D476" s="1116"/>
      <c r="F476" s="1112" t="s">
        <v>1285</v>
      </c>
    </row>
    <row r="477" spans="3:6" ht="16.5" x14ac:dyDescent="0.35">
      <c r="C477" s="1115"/>
      <c r="D477" s="1116"/>
      <c r="F477" s="1112" t="s">
        <v>1286</v>
      </c>
    </row>
    <row r="478" spans="3:6" ht="16.5" x14ac:dyDescent="0.35">
      <c r="C478" s="1115"/>
      <c r="D478" s="1116"/>
      <c r="F478" s="1112" t="s">
        <v>1287</v>
      </c>
    </row>
    <row r="479" spans="3:6" ht="16.5" x14ac:dyDescent="0.35">
      <c r="C479" s="1115"/>
      <c r="D479" s="1116"/>
      <c r="E479" s="1092">
        <v>164</v>
      </c>
      <c r="F479" s="1103" t="s">
        <v>1288</v>
      </c>
    </row>
    <row r="480" spans="3:6" ht="16.5" x14ac:dyDescent="0.35">
      <c r="C480" s="1115"/>
      <c r="D480" s="1116"/>
      <c r="F480" s="1112" t="s">
        <v>1289</v>
      </c>
    </row>
    <row r="481" spans="3:6" ht="16.5" x14ac:dyDescent="0.35">
      <c r="C481" s="1115"/>
      <c r="D481" s="1116"/>
      <c r="F481" s="1112" t="s">
        <v>1290</v>
      </c>
    </row>
    <row r="482" spans="3:6" ht="16.5" x14ac:dyDescent="0.35">
      <c r="C482" s="1115"/>
      <c r="D482" s="1116"/>
      <c r="F482" s="1112" t="s">
        <v>1291</v>
      </c>
    </row>
    <row r="483" spans="3:6" ht="16.5" x14ac:dyDescent="0.35">
      <c r="C483" s="1115"/>
      <c r="D483" s="1116"/>
      <c r="F483" s="1112" t="s">
        <v>1292</v>
      </c>
    </row>
    <row r="484" spans="3:6" ht="16.5" x14ac:dyDescent="0.35">
      <c r="C484" s="1115"/>
      <c r="D484" s="1116"/>
      <c r="F484" s="1112" t="s">
        <v>1293</v>
      </c>
    </row>
    <row r="485" spans="3:6" ht="16.5" x14ac:dyDescent="0.35">
      <c r="C485" s="1115"/>
      <c r="D485" s="1116"/>
      <c r="F485" s="1112" t="s">
        <v>1294</v>
      </c>
    </row>
    <row r="486" spans="3:6" ht="16.5" x14ac:dyDescent="0.35">
      <c r="C486" s="1115"/>
      <c r="D486" s="1116"/>
      <c r="F486" s="1112" t="s">
        <v>1295</v>
      </c>
    </row>
    <row r="487" spans="3:6" ht="16.5" x14ac:dyDescent="0.35">
      <c r="C487" s="1115"/>
      <c r="D487" s="1116"/>
      <c r="E487" s="1092">
        <v>165</v>
      </c>
      <c r="F487" s="1103" t="s">
        <v>1296</v>
      </c>
    </row>
    <row r="488" spans="3:6" ht="16.5" x14ac:dyDescent="0.35">
      <c r="C488" s="1115"/>
      <c r="D488" s="1116"/>
      <c r="F488" s="1112" t="s">
        <v>1297</v>
      </c>
    </row>
    <row r="489" spans="3:6" ht="16.5" x14ac:dyDescent="0.35">
      <c r="C489" s="1115"/>
      <c r="D489" s="1116"/>
      <c r="F489" s="1112" t="s">
        <v>1298</v>
      </c>
    </row>
    <row r="490" spans="3:6" ht="16.5" x14ac:dyDescent="0.35">
      <c r="C490" s="1115"/>
      <c r="D490" s="1116"/>
      <c r="F490" s="1112" t="s">
        <v>1299</v>
      </c>
    </row>
    <row r="491" spans="3:6" ht="16.5" x14ac:dyDescent="0.35">
      <c r="C491" s="1115"/>
      <c r="D491" s="1116"/>
      <c r="F491" s="1112" t="s">
        <v>1300</v>
      </c>
    </row>
    <row r="492" spans="3:6" ht="16.5" x14ac:dyDescent="0.35">
      <c r="C492" s="1115"/>
      <c r="D492" s="1116"/>
      <c r="F492" s="1112" t="s">
        <v>1301</v>
      </c>
    </row>
    <row r="493" spans="3:6" ht="16.5" x14ac:dyDescent="0.35">
      <c r="C493" s="1115"/>
      <c r="D493" s="1116"/>
      <c r="E493" s="1092">
        <v>166</v>
      </c>
      <c r="F493" s="1103" t="s">
        <v>1302</v>
      </c>
    </row>
    <row r="494" spans="3:6" ht="16.5" x14ac:dyDescent="0.35">
      <c r="C494" s="1115"/>
      <c r="D494" s="1116"/>
      <c r="F494" s="1112" t="s">
        <v>1303</v>
      </c>
    </row>
    <row r="495" spans="3:6" ht="16.5" x14ac:dyDescent="0.35">
      <c r="C495" s="1115"/>
      <c r="D495" s="1116"/>
      <c r="F495" s="1112" t="s">
        <v>1304</v>
      </c>
    </row>
    <row r="496" spans="3:6" ht="16.5" x14ac:dyDescent="0.35">
      <c r="C496" s="1115"/>
      <c r="D496" s="1116"/>
      <c r="F496" s="1112" t="s">
        <v>1305</v>
      </c>
    </row>
    <row r="497" spans="3:6" ht="16.5" x14ac:dyDescent="0.35">
      <c r="C497" s="1115"/>
      <c r="D497" s="1116"/>
      <c r="E497" s="1092">
        <v>169</v>
      </c>
      <c r="F497" s="1103" t="s">
        <v>1306</v>
      </c>
    </row>
    <row r="498" spans="3:6" ht="16.5" x14ac:dyDescent="0.35">
      <c r="C498" s="1115"/>
      <c r="D498" s="1116"/>
      <c r="F498" s="1112" t="s">
        <v>1307</v>
      </c>
    </row>
    <row r="499" spans="3:6" ht="16.5" x14ac:dyDescent="0.35">
      <c r="C499" s="1115"/>
      <c r="D499" s="1116"/>
      <c r="F499" s="1112" t="s">
        <v>1308</v>
      </c>
    </row>
    <row r="500" spans="3:6" ht="16.5" x14ac:dyDescent="0.35">
      <c r="C500" s="1115"/>
      <c r="D500" s="1116"/>
      <c r="F500" s="1112" t="s">
        <v>1309</v>
      </c>
    </row>
    <row r="501" spans="3:6" ht="16.5" x14ac:dyDescent="0.35">
      <c r="C501" s="1115"/>
      <c r="D501" s="1116"/>
      <c r="F501" s="1112" t="s">
        <v>1310</v>
      </c>
    </row>
    <row r="502" spans="3:6" ht="16.5" x14ac:dyDescent="0.35">
      <c r="C502" s="1115"/>
      <c r="D502" s="1116"/>
      <c r="F502" s="1112" t="s">
        <v>1311</v>
      </c>
    </row>
    <row r="503" spans="3:6" ht="16.5" x14ac:dyDescent="0.35">
      <c r="C503" s="1115"/>
      <c r="D503" s="1116"/>
      <c r="F503" s="1112" t="s">
        <v>1312</v>
      </c>
    </row>
    <row r="504" spans="3:6" ht="16.5" x14ac:dyDescent="0.35">
      <c r="C504" s="1115"/>
      <c r="D504" s="1116"/>
      <c r="F504" s="1112" t="s">
        <v>1313</v>
      </c>
    </row>
    <row r="505" spans="3:6" ht="16.5" x14ac:dyDescent="0.35">
      <c r="C505" s="1115"/>
      <c r="D505" s="1116"/>
      <c r="F505" s="1112" t="s">
        <v>1314</v>
      </c>
    </row>
    <row r="506" spans="3:6" ht="19.5" x14ac:dyDescent="0.35">
      <c r="C506" s="1108" t="s">
        <v>859</v>
      </c>
      <c r="D506" s="1109">
        <v>17</v>
      </c>
      <c r="E506" s="1110"/>
      <c r="F506" s="1111" t="s">
        <v>1315</v>
      </c>
    </row>
    <row r="507" spans="3:6" ht="16.5" x14ac:dyDescent="0.35">
      <c r="C507" s="1115"/>
      <c r="D507" s="1116"/>
      <c r="E507" s="1092">
        <v>170</v>
      </c>
      <c r="F507" s="1103" t="s">
        <v>1316</v>
      </c>
    </row>
    <row r="508" spans="3:6" ht="16.5" x14ac:dyDescent="0.35">
      <c r="C508" s="1115"/>
      <c r="D508" s="1116"/>
      <c r="F508" s="1112" t="s">
        <v>1317</v>
      </c>
    </row>
    <row r="509" spans="3:6" ht="16.5" x14ac:dyDescent="0.35">
      <c r="C509" s="1115"/>
      <c r="D509" s="1116"/>
      <c r="F509" s="1112" t="s">
        <v>1318</v>
      </c>
    </row>
    <row r="510" spans="3:6" ht="16.5" x14ac:dyDescent="0.35">
      <c r="C510" s="1115"/>
      <c r="D510" s="1116"/>
      <c r="E510" s="1092">
        <v>171</v>
      </c>
      <c r="F510" s="1103" t="s">
        <v>1319</v>
      </c>
    </row>
    <row r="511" spans="3:6" ht="16.5" x14ac:dyDescent="0.35">
      <c r="C511" s="1115"/>
      <c r="D511" s="1116"/>
      <c r="F511" s="1112" t="s">
        <v>1320</v>
      </c>
    </row>
    <row r="512" spans="3:6" ht="16.5" x14ac:dyDescent="0.35">
      <c r="C512" s="1115"/>
      <c r="D512" s="1116"/>
      <c r="E512" s="1092">
        <v>172</v>
      </c>
      <c r="F512" s="1103" t="s">
        <v>1321</v>
      </c>
    </row>
    <row r="513" spans="3:6" ht="16.5" x14ac:dyDescent="0.35">
      <c r="C513" s="1115"/>
      <c r="D513" s="1116"/>
      <c r="F513" s="1112" t="s">
        <v>1322</v>
      </c>
    </row>
    <row r="514" spans="3:6" ht="16.5" x14ac:dyDescent="0.35">
      <c r="C514" s="1115"/>
      <c r="D514" s="1116"/>
      <c r="E514" s="1092">
        <v>173</v>
      </c>
      <c r="F514" s="1103" t="s">
        <v>1323</v>
      </c>
    </row>
    <row r="515" spans="3:6" ht="16.5" x14ac:dyDescent="0.35">
      <c r="C515" s="1115"/>
      <c r="D515" s="1116"/>
      <c r="F515" s="1112" t="s">
        <v>1324</v>
      </c>
    </row>
    <row r="516" spans="3:6" ht="16.5" x14ac:dyDescent="0.35">
      <c r="C516" s="1115"/>
      <c r="D516" s="1116"/>
      <c r="E516" s="1092">
        <v>174</v>
      </c>
      <c r="F516" s="1103" t="s">
        <v>1325</v>
      </c>
    </row>
    <row r="517" spans="3:6" ht="16.5" x14ac:dyDescent="0.35">
      <c r="C517" s="1115"/>
      <c r="D517" s="1116"/>
      <c r="F517" s="1112" t="s">
        <v>1326</v>
      </c>
    </row>
    <row r="518" spans="3:6" ht="16.5" x14ac:dyDescent="0.35">
      <c r="C518" s="1115"/>
      <c r="D518" s="1116"/>
      <c r="E518" s="1092">
        <v>179</v>
      </c>
      <c r="F518" s="1103" t="s">
        <v>1327</v>
      </c>
    </row>
    <row r="519" spans="3:6" ht="16.5" x14ac:dyDescent="0.35">
      <c r="C519" s="1115"/>
      <c r="D519" s="1116"/>
      <c r="F519" s="1112" t="s">
        <v>1328</v>
      </c>
    </row>
    <row r="520" spans="3:6" ht="19.5" x14ac:dyDescent="0.35">
      <c r="C520" s="1108" t="s">
        <v>859</v>
      </c>
      <c r="D520" s="1109">
        <v>18</v>
      </c>
      <c r="E520" s="1110"/>
      <c r="F520" s="1111" t="s">
        <v>1329</v>
      </c>
    </row>
    <row r="521" spans="3:6" ht="16.5" x14ac:dyDescent="0.35">
      <c r="C521" s="1115"/>
      <c r="D521" s="1116"/>
      <c r="E521" s="1092">
        <v>180</v>
      </c>
      <c r="F521" s="1103" t="s">
        <v>1330</v>
      </c>
    </row>
    <row r="522" spans="3:6" ht="16.5" x14ac:dyDescent="0.35">
      <c r="C522" s="1115"/>
      <c r="D522" s="1116"/>
      <c r="F522" s="1112" t="s">
        <v>1331</v>
      </c>
    </row>
    <row r="523" spans="3:6" ht="16.5" x14ac:dyDescent="0.35">
      <c r="C523" s="1115"/>
      <c r="D523" s="1116"/>
      <c r="F523" s="1112" t="s">
        <v>1332</v>
      </c>
    </row>
    <row r="524" spans="3:6" ht="16.5" x14ac:dyDescent="0.35">
      <c r="C524" s="1115"/>
      <c r="D524" s="1116"/>
      <c r="E524" s="1092">
        <v>181</v>
      </c>
      <c r="F524" s="1103" t="s">
        <v>1333</v>
      </c>
    </row>
    <row r="525" spans="3:6" ht="16.5" x14ac:dyDescent="0.35">
      <c r="C525" s="1115"/>
      <c r="D525" s="1116"/>
      <c r="F525" s="1112" t="s">
        <v>1334</v>
      </c>
    </row>
    <row r="526" spans="3:6" ht="16.5" x14ac:dyDescent="0.35">
      <c r="C526" s="1115"/>
      <c r="D526" s="1116"/>
      <c r="F526" s="1112" t="s">
        <v>1335</v>
      </c>
    </row>
    <row r="527" spans="3:6" ht="16.5" x14ac:dyDescent="0.35">
      <c r="C527" s="1115"/>
      <c r="D527" s="1116"/>
      <c r="F527" s="1112" t="s">
        <v>1336</v>
      </c>
    </row>
    <row r="528" spans="3:6" ht="16.5" x14ac:dyDescent="0.35">
      <c r="C528" s="1115"/>
      <c r="D528" s="1116"/>
      <c r="F528" s="1112" t="s">
        <v>1337</v>
      </c>
    </row>
    <row r="529" spans="3:6" ht="16.5" x14ac:dyDescent="0.35">
      <c r="C529" s="1115"/>
      <c r="D529" s="1116"/>
      <c r="F529" s="1112" t="s">
        <v>1338</v>
      </c>
    </row>
    <row r="530" spans="3:6" ht="16.5" x14ac:dyDescent="0.35">
      <c r="C530" s="1115"/>
      <c r="D530" s="1116"/>
      <c r="E530" s="1092">
        <v>182</v>
      </c>
      <c r="F530" s="1103" t="s">
        <v>1339</v>
      </c>
    </row>
    <row r="531" spans="3:6" ht="16.5" x14ac:dyDescent="0.35">
      <c r="C531" s="1115"/>
      <c r="D531" s="1116"/>
      <c r="F531" s="1112" t="s">
        <v>1340</v>
      </c>
    </row>
    <row r="532" spans="3:6" ht="16.5" x14ac:dyDescent="0.35">
      <c r="C532" s="1115"/>
      <c r="D532" s="1116"/>
      <c r="F532" s="1112" t="s">
        <v>1341</v>
      </c>
    </row>
    <row r="533" spans="3:6" ht="16.5" x14ac:dyDescent="0.35">
      <c r="C533" s="1115"/>
      <c r="D533" s="1116"/>
      <c r="F533" s="1112" t="s">
        <v>1342</v>
      </c>
    </row>
    <row r="534" spans="3:6" ht="16.5" x14ac:dyDescent="0.35">
      <c r="C534" s="1115"/>
      <c r="D534" s="1116"/>
      <c r="F534" s="1112" t="s">
        <v>1343</v>
      </c>
    </row>
    <row r="535" spans="3:6" ht="16.5" x14ac:dyDescent="0.35">
      <c r="C535" s="1115"/>
      <c r="D535" s="1116"/>
      <c r="F535" s="1112" t="s">
        <v>1344</v>
      </c>
    </row>
    <row r="536" spans="3:6" ht="16.5" x14ac:dyDescent="0.35">
      <c r="C536" s="1115"/>
      <c r="D536" s="1116"/>
      <c r="E536" s="1092">
        <v>183</v>
      </c>
      <c r="F536" s="1103" t="s">
        <v>1345</v>
      </c>
    </row>
    <row r="537" spans="3:6" ht="16.5" x14ac:dyDescent="0.35">
      <c r="C537" s="1115"/>
      <c r="D537" s="1116"/>
      <c r="F537" s="1112" t="s">
        <v>1346</v>
      </c>
    </row>
    <row r="538" spans="3:6" ht="16.5" x14ac:dyDescent="0.35">
      <c r="C538" s="1115"/>
      <c r="D538" s="1116"/>
      <c r="F538" s="1112" t="s">
        <v>1347</v>
      </c>
    </row>
    <row r="539" spans="3:6" ht="16.5" x14ac:dyDescent="0.35">
      <c r="C539" s="1115"/>
      <c r="D539" s="1116"/>
      <c r="F539" s="1112" t="s">
        <v>1348</v>
      </c>
    </row>
    <row r="540" spans="3:6" ht="16.5" x14ac:dyDescent="0.35">
      <c r="C540" s="1115"/>
      <c r="D540" s="1116"/>
      <c r="F540" s="1112" t="s">
        <v>1349</v>
      </c>
    </row>
    <row r="541" spans="3:6" ht="16.5" x14ac:dyDescent="0.35">
      <c r="C541" s="1115"/>
      <c r="D541" s="1116"/>
      <c r="E541" s="1092">
        <v>184</v>
      </c>
      <c r="F541" s="1103" t="s">
        <v>1350</v>
      </c>
    </row>
    <row r="542" spans="3:6" ht="16.5" x14ac:dyDescent="0.35">
      <c r="C542" s="1115"/>
      <c r="D542" s="1116"/>
      <c r="F542" s="1112" t="s">
        <v>1351</v>
      </c>
    </row>
    <row r="543" spans="3:6" ht="16.5" x14ac:dyDescent="0.35">
      <c r="C543" s="1115"/>
      <c r="D543" s="1116"/>
      <c r="F543" s="1112" t="s">
        <v>1352</v>
      </c>
    </row>
    <row r="544" spans="3:6" ht="16.5" x14ac:dyDescent="0.35">
      <c r="C544" s="1115"/>
      <c r="D544" s="1116"/>
      <c r="F544" s="1112" t="s">
        <v>1353</v>
      </c>
    </row>
    <row r="545" spans="3:6" ht="16.5" x14ac:dyDescent="0.35">
      <c r="C545" s="1115"/>
      <c r="D545" s="1116"/>
      <c r="F545" s="1112" t="s">
        <v>1354</v>
      </c>
    </row>
    <row r="546" spans="3:6" ht="16.5" x14ac:dyDescent="0.35">
      <c r="C546" s="1115"/>
      <c r="D546" s="1116"/>
      <c r="F546" s="1112" t="s">
        <v>1355</v>
      </c>
    </row>
    <row r="547" spans="3:6" ht="16.5" x14ac:dyDescent="0.35">
      <c r="C547" s="1115"/>
      <c r="D547" s="1116"/>
      <c r="E547" s="1092">
        <v>185</v>
      </c>
      <c r="F547" s="1103" t="s">
        <v>1356</v>
      </c>
    </row>
    <row r="548" spans="3:6" ht="16.5" x14ac:dyDescent="0.35">
      <c r="C548" s="1115"/>
      <c r="D548" s="1116"/>
      <c r="F548" s="1112" t="s">
        <v>1357</v>
      </c>
    </row>
    <row r="549" spans="3:6" ht="16.5" x14ac:dyDescent="0.35">
      <c r="C549" s="1115"/>
      <c r="D549" s="1116"/>
      <c r="F549" s="1112" t="s">
        <v>1358</v>
      </c>
    </row>
    <row r="550" spans="3:6" ht="16.5" x14ac:dyDescent="0.35">
      <c r="C550" s="1115"/>
      <c r="D550" s="1116"/>
      <c r="E550" s="1092">
        <v>189</v>
      </c>
      <c r="F550" s="1103" t="s">
        <v>1359</v>
      </c>
    </row>
    <row r="551" spans="3:6" ht="16.5" x14ac:dyDescent="0.35">
      <c r="C551" s="1115"/>
      <c r="D551" s="1116"/>
      <c r="F551" s="1112" t="s">
        <v>1360</v>
      </c>
    </row>
    <row r="552" spans="3:6" ht="16.5" x14ac:dyDescent="0.35">
      <c r="C552" s="1115"/>
      <c r="D552" s="1116"/>
      <c r="F552" s="1112" t="s">
        <v>1361</v>
      </c>
    </row>
    <row r="553" spans="3:6" ht="16.5" x14ac:dyDescent="0.35">
      <c r="C553" s="1115"/>
      <c r="D553" s="1116"/>
      <c r="F553" s="1112" t="s">
        <v>1362</v>
      </c>
    </row>
    <row r="554" spans="3:6" ht="16.5" x14ac:dyDescent="0.35">
      <c r="C554" s="1115"/>
      <c r="D554" s="1116"/>
      <c r="F554" s="1112" t="s">
        <v>1363</v>
      </c>
    </row>
    <row r="555" spans="3:6" ht="19.5" x14ac:dyDescent="0.35">
      <c r="C555" s="1108" t="s">
        <v>859</v>
      </c>
      <c r="D555" s="1109">
        <v>19</v>
      </c>
      <c r="E555" s="1110"/>
      <c r="F555" s="1111" t="s">
        <v>1364</v>
      </c>
    </row>
    <row r="556" spans="3:6" ht="16.5" x14ac:dyDescent="0.35">
      <c r="C556" s="1115"/>
      <c r="D556" s="1116"/>
      <c r="E556" s="1092">
        <v>190</v>
      </c>
      <c r="F556" s="1103" t="s">
        <v>1365</v>
      </c>
    </row>
    <row r="557" spans="3:6" ht="16.5" x14ac:dyDescent="0.35">
      <c r="C557" s="1115"/>
      <c r="D557" s="1116"/>
      <c r="F557" s="1112" t="s">
        <v>1366</v>
      </c>
    </row>
    <row r="558" spans="3:6" ht="16.5" x14ac:dyDescent="0.35">
      <c r="C558" s="1115"/>
      <c r="D558" s="1116"/>
      <c r="F558" s="1112" t="s">
        <v>1367</v>
      </c>
    </row>
    <row r="559" spans="3:6" ht="16.5" x14ac:dyDescent="0.35">
      <c r="C559" s="1115"/>
      <c r="D559" s="1116"/>
      <c r="E559" s="1092">
        <v>191</v>
      </c>
      <c r="F559" s="1103" t="s">
        <v>1368</v>
      </c>
    </row>
    <row r="560" spans="3:6" ht="16.5" x14ac:dyDescent="0.35">
      <c r="C560" s="1115"/>
      <c r="D560" s="1116"/>
      <c r="F560" s="1112" t="s">
        <v>1369</v>
      </c>
    </row>
    <row r="561" spans="3:6" ht="16.5" x14ac:dyDescent="0.35">
      <c r="C561" s="1115"/>
      <c r="D561" s="1116"/>
      <c r="F561" s="1112" t="s">
        <v>1370</v>
      </c>
    </row>
    <row r="562" spans="3:6" ht="16.5" x14ac:dyDescent="0.35">
      <c r="C562" s="1115"/>
      <c r="D562" s="1116"/>
      <c r="E562" s="1092">
        <v>192</v>
      </c>
      <c r="F562" s="1103" t="s">
        <v>1371</v>
      </c>
    </row>
    <row r="563" spans="3:6" ht="16.5" x14ac:dyDescent="0.35">
      <c r="C563" s="1115"/>
      <c r="D563" s="1116"/>
      <c r="F563" s="1112" t="s">
        <v>1372</v>
      </c>
    </row>
    <row r="564" spans="3:6" ht="16.5" x14ac:dyDescent="0.35">
      <c r="C564" s="1115"/>
      <c r="D564" s="1116"/>
      <c r="F564" s="1112" t="s">
        <v>1373</v>
      </c>
    </row>
    <row r="565" spans="3:6" ht="16.5" x14ac:dyDescent="0.35">
      <c r="C565" s="1115"/>
      <c r="D565" s="1116"/>
      <c r="E565" s="1092">
        <v>193</v>
      </c>
      <c r="F565" s="1103" t="s">
        <v>1374</v>
      </c>
    </row>
    <row r="566" spans="3:6" ht="16.5" x14ac:dyDescent="0.35">
      <c r="C566" s="1115"/>
      <c r="D566" s="1116"/>
      <c r="F566" s="1112" t="s">
        <v>1375</v>
      </c>
    </row>
    <row r="567" spans="3:6" ht="16.5" x14ac:dyDescent="0.35">
      <c r="C567" s="1115"/>
      <c r="D567" s="1116"/>
      <c r="F567" s="1112" t="s">
        <v>1376</v>
      </c>
    </row>
    <row r="568" spans="3:6" ht="16.5" x14ac:dyDescent="0.35">
      <c r="C568" s="1115"/>
      <c r="D568" s="1116"/>
      <c r="F568" s="1112" t="s">
        <v>1377</v>
      </c>
    </row>
    <row r="569" spans="3:6" ht="16.5" x14ac:dyDescent="0.35">
      <c r="C569" s="1115"/>
      <c r="D569" s="1116"/>
      <c r="E569" s="1092">
        <v>199</v>
      </c>
      <c r="F569" s="1103" t="s">
        <v>1378</v>
      </c>
    </row>
    <row r="570" spans="3:6" ht="16.5" x14ac:dyDescent="0.35">
      <c r="C570" s="1115"/>
      <c r="D570" s="1116"/>
      <c r="F570" s="1112" t="s">
        <v>1379</v>
      </c>
    </row>
    <row r="571" spans="3:6" ht="16.5" x14ac:dyDescent="0.35">
      <c r="C571" s="1115"/>
      <c r="D571" s="1116"/>
      <c r="F571" s="1112" t="s">
        <v>1380</v>
      </c>
    </row>
    <row r="572" spans="3:6" ht="16.5" x14ac:dyDescent="0.35">
      <c r="C572" s="1115"/>
      <c r="D572" s="1116"/>
      <c r="F572" s="1112" t="s">
        <v>1381</v>
      </c>
    </row>
    <row r="573" spans="3:6" ht="16.5" x14ac:dyDescent="0.35">
      <c r="C573" s="1115"/>
      <c r="D573" s="1116"/>
      <c r="F573" s="1112" t="s">
        <v>1382</v>
      </c>
    </row>
    <row r="574" spans="3:6" ht="16.5" x14ac:dyDescent="0.35">
      <c r="C574" s="1115"/>
      <c r="D574" s="1116"/>
      <c r="F574" s="1112" t="s">
        <v>1383</v>
      </c>
    </row>
    <row r="575" spans="3:6" ht="16.5" x14ac:dyDescent="0.35">
      <c r="C575" s="1115"/>
      <c r="D575" s="1116"/>
      <c r="F575" s="1112" t="s">
        <v>1384</v>
      </c>
    </row>
    <row r="576" spans="3:6" ht="19.5" x14ac:dyDescent="0.35">
      <c r="C576" s="1108" t="s">
        <v>859</v>
      </c>
      <c r="D576" s="1109">
        <v>20</v>
      </c>
      <c r="E576" s="1110"/>
      <c r="F576" s="1111" t="s">
        <v>1385</v>
      </c>
    </row>
    <row r="577" spans="3:6" ht="16.5" x14ac:dyDescent="0.35">
      <c r="C577" s="1115"/>
      <c r="D577" s="1116"/>
      <c r="E577" s="1092">
        <v>200</v>
      </c>
      <c r="F577" s="1103" t="s">
        <v>1386</v>
      </c>
    </row>
    <row r="578" spans="3:6" ht="16.5" x14ac:dyDescent="0.35">
      <c r="C578" s="1115"/>
      <c r="D578" s="1116"/>
      <c r="F578" s="1112" t="s">
        <v>1387</v>
      </c>
    </row>
    <row r="579" spans="3:6" ht="16.5" x14ac:dyDescent="0.35">
      <c r="C579" s="1115"/>
      <c r="D579" s="1116"/>
      <c r="F579" s="1112" t="s">
        <v>1388</v>
      </c>
    </row>
    <row r="580" spans="3:6" ht="16.5" x14ac:dyDescent="0.35">
      <c r="C580" s="1115"/>
      <c r="D580" s="1116"/>
      <c r="E580" s="1092">
        <v>201</v>
      </c>
      <c r="F580" s="1103" t="s">
        <v>1389</v>
      </c>
    </row>
    <row r="581" spans="3:6" ht="16.5" x14ac:dyDescent="0.35">
      <c r="C581" s="1115"/>
      <c r="D581" s="1116"/>
      <c r="F581" s="1112" t="s">
        <v>1390</v>
      </c>
    </row>
    <row r="582" spans="3:6" ht="16.5" x14ac:dyDescent="0.35">
      <c r="C582" s="1115"/>
      <c r="D582" s="1116"/>
      <c r="E582" s="1092">
        <v>202</v>
      </c>
      <c r="F582" s="1103" t="s">
        <v>1391</v>
      </c>
    </row>
    <row r="583" spans="3:6" ht="16.5" x14ac:dyDescent="0.35">
      <c r="C583" s="1115"/>
      <c r="D583" s="1116"/>
      <c r="F583" s="1112" t="s">
        <v>1392</v>
      </c>
    </row>
    <row r="584" spans="3:6" ht="16.5" x14ac:dyDescent="0.35">
      <c r="C584" s="1115"/>
      <c r="D584" s="1116"/>
      <c r="E584" s="1092">
        <v>203</v>
      </c>
      <c r="F584" s="1103" t="s">
        <v>1393</v>
      </c>
    </row>
    <row r="585" spans="3:6" ht="16.5" x14ac:dyDescent="0.35">
      <c r="C585" s="1115"/>
      <c r="D585" s="1116"/>
      <c r="F585" s="1112" t="s">
        <v>1394</v>
      </c>
    </row>
    <row r="586" spans="3:6" ht="16.5" x14ac:dyDescent="0.35">
      <c r="C586" s="1115"/>
      <c r="D586" s="1116"/>
      <c r="E586" s="1092">
        <v>204</v>
      </c>
      <c r="F586" s="1103" t="s">
        <v>1395</v>
      </c>
    </row>
    <row r="587" spans="3:6" ht="16.5" x14ac:dyDescent="0.35">
      <c r="C587" s="1115"/>
      <c r="D587" s="1116"/>
      <c r="F587" s="1112" t="s">
        <v>1396</v>
      </c>
    </row>
    <row r="588" spans="3:6" ht="16.5" x14ac:dyDescent="0.35">
      <c r="C588" s="1115"/>
      <c r="D588" s="1116"/>
      <c r="E588" s="1092">
        <v>205</v>
      </c>
      <c r="F588" s="1103" t="s">
        <v>1397</v>
      </c>
    </row>
    <row r="589" spans="3:6" ht="16.5" x14ac:dyDescent="0.35">
      <c r="C589" s="1115"/>
      <c r="D589" s="1116"/>
      <c r="F589" s="1112" t="s">
        <v>1398</v>
      </c>
    </row>
    <row r="590" spans="3:6" ht="16.5" x14ac:dyDescent="0.35">
      <c r="C590" s="1115"/>
      <c r="D590" s="1116"/>
      <c r="E590" s="1092">
        <v>206</v>
      </c>
      <c r="F590" s="1103" t="s">
        <v>1399</v>
      </c>
    </row>
    <row r="591" spans="3:6" ht="16.5" x14ac:dyDescent="0.35">
      <c r="C591" s="1115"/>
      <c r="D591" s="1116"/>
      <c r="F591" s="1112" t="s">
        <v>1400</v>
      </c>
    </row>
    <row r="592" spans="3:6" ht="16.5" x14ac:dyDescent="0.35">
      <c r="C592" s="1115"/>
      <c r="D592" s="1116"/>
      <c r="E592" s="1092">
        <v>207</v>
      </c>
      <c r="F592" s="1103" t="s">
        <v>1401</v>
      </c>
    </row>
    <row r="593" spans="3:6" ht="16.5" x14ac:dyDescent="0.35">
      <c r="C593" s="1115"/>
      <c r="D593" s="1116"/>
      <c r="F593" s="1112" t="s">
        <v>1402</v>
      </c>
    </row>
    <row r="594" spans="3:6" ht="16.5" x14ac:dyDescent="0.35">
      <c r="C594" s="1115"/>
      <c r="D594" s="1116"/>
      <c r="F594" s="1112" t="s">
        <v>1403</v>
      </c>
    </row>
    <row r="595" spans="3:6" ht="16.5" x14ac:dyDescent="0.35">
      <c r="C595" s="1115"/>
      <c r="D595" s="1116"/>
      <c r="E595" s="1092">
        <v>208</v>
      </c>
      <c r="F595" s="1103" t="s">
        <v>1404</v>
      </c>
    </row>
    <row r="596" spans="3:6" ht="16.5" x14ac:dyDescent="0.35">
      <c r="C596" s="1115"/>
      <c r="D596" s="1116"/>
      <c r="F596" s="1112" t="s">
        <v>1405</v>
      </c>
    </row>
    <row r="597" spans="3:6" ht="16.5" x14ac:dyDescent="0.35">
      <c r="C597" s="1115"/>
      <c r="D597" s="1116"/>
      <c r="E597" s="1092">
        <v>209</v>
      </c>
      <c r="F597" s="1103" t="s">
        <v>1406</v>
      </c>
    </row>
    <row r="598" spans="3:6" ht="16.5" x14ac:dyDescent="0.35">
      <c r="C598" s="1115"/>
      <c r="D598" s="1116"/>
      <c r="F598" s="1112" t="s">
        <v>1407</v>
      </c>
    </row>
    <row r="599" spans="3:6" ht="19.5" x14ac:dyDescent="0.35">
      <c r="C599" s="1108" t="s">
        <v>859</v>
      </c>
      <c r="D599" s="1109">
        <v>21</v>
      </c>
      <c r="E599" s="1110"/>
      <c r="F599" s="1111" t="s">
        <v>1408</v>
      </c>
    </row>
    <row r="600" spans="3:6" ht="16.5" x14ac:dyDescent="0.35">
      <c r="C600" s="1115"/>
      <c r="D600" s="1116"/>
      <c r="E600" s="1092">
        <v>210</v>
      </c>
      <c r="F600" s="1103" t="s">
        <v>1409</v>
      </c>
    </row>
    <row r="601" spans="3:6" ht="16.5" x14ac:dyDescent="0.35">
      <c r="C601" s="1115"/>
      <c r="D601" s="1116"/>
      <c r="F601" s="1112" t="s">
        <v>1410</v>
      </c>
    </row>
    <row r="602" spans="3:6" ht="16.5" x14ac:dyDescent="0.35">
      <c r="C602" s="1115"/>
      <c r="D602" s="1116"/>
      <c r="F602" s="1112" t="s">
        <v>1411</v>
      </c>
    </row>
    <row r="603" spans="3:6" ht="16.5" x14ac:dyDescent="0.35">
      <c r="C603" s="1115"/>
      <c r="D603" s="1116"/>
      <c r="E603" s="1092">
        <v>211</v>
      </c>
      <c r="F603" s="1103" t="s">
        <v>1412</v>
      </c>
    </row>
    <row r="604" spans="3:6" ht="16.5" x14ac:dyDescent="0.35">
      <c r="C604" s="1115"/>
      <c r="D604" s="1116"/>
      <c r="F604" s="1112" t="s">
        <v>1413</v>
      </c>
    </row>
    <row r="605" spans="3:6" ht="16.5" x14ac:dyDescent="0.35">
      <c r="C605" s="1115"/>
      <c r="D605" s="1116"/>
      <c r="F605" s="1112" t="s">
        <v>1414</v>
      </c>
    </row>
    <row r="606" spans="3:6" ht="16.5" x14ac:dyDescent="0.35">
      <c r="C606" s="1115"/>
      <c r="D606" s="1116"/>
      <c r="F606" s="1112" t="s">
        <v>1415</v>
      </c>
    </row>
    <row r="607" spans="3:6" ht="16.5" x14ac:dyDescent="0.35">
      <c r="C607" s="1115"/>
      <c r="D607" s="1116"/>
      <c r="F607" s="1112" t="s">
        <v>1416</v>
      </c>
    </row>
    <row r="608" spans="3:6" ht="16.5" x14ac:dyDescent="0.35">
      <c r="C608" s="1115"/>
      <c r="D608" s="1116"/>
      <c r="F608" s="1112" t="s">
        <v>1417</v>
      </c>
    </row>
    <row r="609" spans="3:6" ht="16.5" x14ac:dyDescent="0.35">
      <c r="C609" s="1115"/>
      <c r="D609" s="1116"/>
      <c r="F609" s="1112" t="s">
        <v>1418</v>
      </c>
    </row>
    <row r="610" spans="3:6" ht="16.5" x14ac:dyDescent="0.35">
      <c r="C610" s="1115"/>
      <c r="D610" s="1116"/>
      <c r="F610" s="1112" t="s">
        <v>1419</v>
      </c>
    </row>
    <row r="611" spans="3:6" ht="16.5" x14ac:dyDescent="0.35">
      <c r="C611" s="1115"/>
      <c r="D611" s="1116"/>
      <c r="F611" s="1112" t="s">
        <v>1420</v>
      </c>
    </row>
    <row r="612" spans="3:6" ht="16.5" x14ac:dyDescent="0.35">
      <c r="C612" s="1115"/>
      <c r="D612" s="1116"/>
      <c r="E612" s="1092">
        <v>212</v>
      </c>
      <c r="F612" s="1103" t="s">
        <v>1421</v>
      </c>
    </row>
    <row r="613" spans="3:6" ht="16.5" x14ac:dyDescent="0.35">
      <c r="C613" s="1115"/>
      <c r="D613" s="1116"/>
      <c r="F613" s="1112" t="s">
        <v>1422</v>
      </c>
    </row>
    <row r="614" spans="3:6" ht="16.5" x14ac:dyDescent="0.35">
      <c r="C614" s="1115"/>
      <c r="D614" s="1116"/>
      <c r="F614" s="1112" t="s">
        <v>1423</v>
      </c>
    </row>
    <row r="615" spans="3:6" ht="16.5" x14ac:dyDescent="0.35">
      <c r="C615" s="1115"/>
      <c r="D615" s="1116"/>
      <c r="F615" s="1112" t="s">
        <v>1424</v>
      </c>
    </row>
    <row r="616" spans="3:6" ht="16.5" x14ac:dyDescent="0.35">
      <c r="C616" s="1115"/>
      <c r="D616" s="1116"/>
      <c r="F616" s="1112" t="s">
        <v>1425</v>
      </c>
    </row>
    <row r="617" spans="3:6" ht="16.5" x14ac:dyDescent="0.35">
      <c r="C617" s="1115"/>
      <c r="D617" s="1116"/>
      <c r="E617" s="1092">
        <v>213</v>
      </c>
      <c r="F617" s="1103" t="s">
        <v>1426</v>
      </c>
    </row>
    <row r="618" spans="3:6" ht="16.5" x14ac:dyDescent="0.35">
      <c r="C618" s="1115"/>
      <c r="D618" s="1116"/>
      <c r="F618" s="1112" t="s">
        <v>1427</v>
      </c>
    </row>
    <row r="619" spans="3:6" ht="16.5" x14ac:dyDescent="0.35">
      <c r="C619" s="1115"/>
      <c r="D619" s="1116"/>
      <c r="F619" s="1112" t="s">
        <v>1428</v>
      </c>
    </row>
    <row r="620" spans="3:6" ht="16.5" x14ac:dyDescent="0.35">
      <c r="C620" s="1115"/>
      <c r="D620" s="1116"/>
      <c r="F620" s="1112" t="s">
        <v>1429</v>
      </c>
    </row>
    <row r="621" spans="3:6" ht="16.5" x14ac:dyDescent="0.35">
      <c r="C621" s="1115"/>
      <c r="D621" s="1116"/>
      <c r="E621" s="1092">
        <v>214</v>
      </c>
      <c r="F621" s="1103" t="s">
        <v>1430</v>
      </c>
    </row>
    <row r="622" spans="3:6" ht="16.5" x14ac:dyDescent="0.35">
      <c r="C622" s="1115"/>
      <c r="D622" s="1116"/>
      <c r="F622" s="1112" t="s">
        <v>1431</v>
      </c>
    </row>
    <row r="623" spans="3:6" ht="16.5" x14ac:dyDescent="0.35">
      <c r="C623" s="1115"/>
      <c r="D623" s="1116"/>
      <c r="F623" s="1112" t="s">
        <v>1432</v>
      </c>
    </row>
    <row r="624" spans="3:6" ht="16.5" x14ac:dyDescent="0.35">
      <c r="C624" s="1115"/>
      <c r="D624" s="1116"/>
      <c r="F624" s="1112" t="s">
        <v>1433</v>
      </c>
    </row>
    <row r="625" spans="3:6" ht="16.5" x14ac:dyDescent="0.35">
      <c r="C625" s="1115"/>
      <c r="D625" s="1116"/>
      <c r="F625" s="1112" t="s">
        <v>1434</v>
      </c>
    </row>
    <row r="626" spans="3:6" ht="16.5" x14ac:dyDescent="0.35">
      <c r="C626" s="1115"/>
      <c r="D626" s="1116"/>
      <c r="F626" s="1112" t="s">
        <v>1435</v>
      </c>
    </row>
    <row r="627" spans="3:6" ht="16.5" x14ac:dyDescent="0.35">
      <c r="C627" s="1115"/>
      <c r="D627" s="1116"/>
      <c r="F627" s="1112" t="s">
        <v>1436</v>
      </c>
    </row>
    <row r="628" spans="3:6" ht="16.5" x14ac:dyDescent="0.35">
      <c r="C628" s="1115"/>
      <c r="D628" s="1116"/>
      <c r="F628" s="1112" t="s">
        <v>1437</v>
      </c>
    </row>
    <row r="629" spans="3:6" ht="16.5" x14ac:dyDescent="0.35">
      <c r="C629" s="1115"/>
      <c r="D629" s="1116"/>
      <c r="F629" s="1112" t="s">
        <v>1438</v>
      </c>
    </row>
    <row r="630" spans="3:6" ht="16.5" x14ac:dyDescent="0.35">
      <c r="C630" s="1115"/>
      <c r="D630" s="1116"/>
      <c r="F630" s="1112" t="s">
        <v>1439</v>
      </c>
    </row>
    <row r="631" spans="3:6" ht="16.5" x14ac:dyDescent="0.35">
      <c r="C631" s="1115"/>
      <c r="D631" s="1116"/>
      <c r="E631" s="1092">
        <v>215</v>
      </c>
      <c r="F631" s="1103" t="s">
        <v>1440</v>
      </c>
    </row>
    <row r="632" spans="3:6" ht="16.5" x14ac:dyDescent="0.35">
      <c r="C632" s="1115"/>
      <c r="D632" s="1116"/>
      <c r="F632" s="1112" t="s">
        <v>1441</v>
      </c>
    </row>
    <row r="633" spans="3:6" ht="16.5" x14ac:dyDescent="0.35">
      <c r="C633" s="1115"/>
      <c r="D633" s="1116"/>
      <c r="F633" s="1112" t="s">
        <v>1442</v>
      </c>
    </row>
    <row r="634" spans="3:6" ht="16.5" x14ac:dyDescent="0.35">
      <c r="C634" s="1115"/>
      <c r="D634" s="1116"/>
      <c r="F634" s="1112" t="s">
        <v>1443</v>
      </c>
    </row>
    <row r="635" spans="3:6" ht="16.5" x14ac:dyDescent="0.35">
      <c r="C635" s="1115"/>
      <c r="D635" s="1116"/>
      <c r="E635" s="1092">
        <v>216</v>
      </c>
      <c r="F635" s="1103" t="s">
        <v>1444</v>
      </c>
    </row>
    <row r="636" spans="3:6" ht="16.5" x14ac:dyDescent="0.35">
      <c r="C636" s="1115"/>
      <c r="D636" s="1116"/>
      <c r="F636" s="1112" t="s">
        <v>1445</v>
      </c>
    </row>
    <row r="637" spans="3:6" ht="16.5" x14ac:dyDescent="0.35">
      <c r="C637" s="1115"/>
      <c r="D637" s="1116"/>
      <c r="F637" s="1112" t="s">
        <v>1446</v>
      </c>
    </row>
    <row r="638" spans="3:6" ht="16.5" x14ac:dyDescent="0.35">
      <c r="C638" s="1115"/>
      <c r="D638" s="1116"/>
      <c r="E638" s="1092">
        <v>217</v>
      </c>
      <c r="F638" s="1103" t="s">
        <v>1447</v>
      </c>
    </row>
    <row r="639" spans="3:6" ht="16.5" x14ac:dyDescent="0.35">
      <c r="C639" s="1115"/>
      <c r="D639" s="1116"/>
      <c r="F639" s="1112" t="s">
        <v>1448</v>
      </c>
    </row>
    <row r="640" spans="3:6" ht="16.5" x14ac:dyDescent="0.35">
      <c r="C640" s="1115"/>
      <c r="D640" s="1116"/>
      <c r="F640" s="1112" t="s">
        <v>1449</v>
      </c>
    </row>
    <row r="641" spans="3:6" ht="16.5" x14ac:dyDescent="0.35">
      <c r="C641" s="1115"/>
      <c r="D641" s="1116"/>
      <c r="F641" s="1112" t="s">
        <v>1450</v>
      </c>
    </row>
    <row r="642" spans="3:6" ht="16.5" x14ac:dyDescent="0.35">
      <c r="C642" s="1115"/>
      <c r="D642" s="1116"/>
      <c r="F642" s="1112" t="s">
        <v>1451</v>
      </c>
    </row>
    <row r="643" spans="3:6" ht="16.5" x14ac:dyDescent="0.35">
      <c r="C643" s="1115"/>
      <c r="D643" s="1116"/>
      <c r="E643" s="1092">
        <v>218</v>
      </c>
      <c r="F643" s="1103" t="s">
        <v>1452</v>
      </c>
    </row>
    <row r="644" spans="3:6" ht="16.5" x14ac:dyDescent="0.35">
      <c r="C644" s="1115"/>
      <c r="D644" s="1116"/>
      <c r="F644" s="1112" t="s">
        <v>1453</v>
      </c>
    </row>
    <row r="645" spans="3:6" ht="16.5" x14ac:dyDescent="0.35">
      <c r="C645" s="1115"/>
      <c r="D645" s="1116"/>
      <c r="F645" s="1112" t="s">
        <v>1454</v>
      </c>
    </row>
    <row r="646" spans="3:6" ht="16.5" x14ac:dyDescent="0.35">
      <c r="C646" s="1115"/>
      <c r="D646" s="1116"/>
      <c r="F646" s="1112" t="s">
        <v>1455</v>
      </c>
    </row>
    <row r="647" spans="3:6" ht="16.5" x14ac:dyDescent="0.35">
      <c r="C647" s="1115"/>
      <c r="D647" s="1116"/>
      <c r="F647" s="1112" t="s">
        <v>1456</v>
      </c>
    </row>
    <row r="648" spans="3:6" ht="16.5" x14ac:dyDescent="0.35">
      <c r="C648" s="1115"/>
      <c r="D648" s="1116"/>
      <c r="F648" s="1112" t="s">
        <v>1457</v>
      </c>
    </row>
    <row r="649" spans="3:6" ht="16.5" x14ac:dyDescent="0.35">
      <c r="C649" s="1115"/>
      <c r="D649" s="1116"/>
      <c r="F649" s="1112" t="s">
        <v>1458</v>
      </c>
    </row>
    <row r="650" spans="3:6" ht="16.5" x14ac:dyDescent="0.35">
      <c r="C650" s="1115"/>
      <c r="D650" s="1116"/>
      <c r="E650" s="1092">
        <v>219</v>
      </c>
      <c r="F650" s="1103" t="s">
        <v>1459</v>
      </c>
    </row>
    <row r="651" spans="3:6" ht="16.5" x14ac:dyDescent="0.35">
      <c r="C651" s="1115"/>
      <c r="D651" s="1116"/>
      <c r="F651" s="1112" t="s">
        <v>1460</v>
      </c>
    </row>
    <row r="652" spans="3:6" ht="16.5" x14ac:dyDescent="0.35">
      <c r="C652" s="1115"/>
      <c r="D652" s="1116"/>
      <c r="F652" s="1112" t="s">
        <v>1461</v>
      </c>
    </row>
    <row r="653" spans="3:6" ht="16.5" x14ac:dyDescent="0.35">
      <c r="C653" s="1115"/>
      <c r="D653" s="1116"/>
      <c r="F653" s="1112" t="s">
        <v>1462</v>
      </c>
    </row>
    <row r="654" spans="3:6" ht="16.5" x14ac:dyDescent="0.35">
      <c r="C654" s="1115"/>
      <c r="D654" s="1116"/>
      <c r="F654" s="1112" t="s">
        <v>1463</v>
      </c>
    </row>
    <row r="655" spans="3:6" ht="16.5" x14ac:dyDescent="0.35">
      <c r="C655" s="1115"/>
      <c r="D655" s="1116"/>
      <c r="F655" s="1112" t="s">
        <v>1464</v>
      </c>
    </row>
    <row r="656" spans="3:6" ht="19.5" x14ac:dyDescent="0.35">
      <c r="C656" s="1108" t="s">
        <v>859</v>
      </c>
      <c r="D656" s="1109">
        <v>22</v>
      </c>
      <c r="E656" s="1110"/>
      <c r="F656" s="1111" t="s">
        <v>1465</v>
      </c>
    </row>
    <row r="657" spans="3:6" ht="16.5" x14ac:dyDescent="0.35">
      <c r="C657" s="1115"/>
      <c r="D657" s="1116"/>
      <c r="E657" s="1092">
        <v>220</v>
      </c>
      <c r="F657" s="1103" t="s">
        <v>1466</v>
      </c>
    </row>
    <row r="658" spans="3:6" ht="16.5" x14ac:dyDescent="0.35">
      <c r="C658" s="1115"/>
      <c r="D658" s="1116"/>
      <c r="F658" s="1112" t="s">
        <v>1467</v>
      </c>
    </row>
    <row r="659" spans="3:6" ht="16.5" x14ac:dyDescent="0.35">
      <c r="C659" s="1115"/>
      <c r="D659" s="1116"/>
      <c r="F659" s="1112" t="s">
        <v>1468</v>
      </c>
    </row>
    <row r="660" spans="3:6" ht="16.5" x14ac:dyDescent="0.35">
      <c r="C660" s="1115"/>
      <c r="D660" s="1116"/>
      <c r="E660" s="1092">
        <v>221</v>
      </c>
      <c r="F660" s="1103" t="s">
        <v>1469</v>
      </c>
    </row>
    <row r="661" spans="3:6" ht="16.5" x14ac:dyDescent="0.35">
      <c r="C661" s="1115"/>
      <c r="D661" s="1116"/>
      <c r="F661" s="1112" t="s">
        <v>1470</v>
      </c>
    </row>
    <row r="662" spans="3:6" ht="16.5" x14ac:dyDescent="0.35">
      <c r="C662" s="1115"/>
      <c r="D662" s="1116"/>
      <c r="F662" s="1112" t="s">
        <v>1471</v>
      </c>
    </row>
    <row r="663" spans="3:6" ht="16.5" x14ac:dyDescent="0.35">
      <c r="C663" s="1115"/>
      <c r="D663" s="1116"/>
      <c r="F663" s="1112" t="s">
        <v>1472</v>
      </c>
    </row>
    <row r="664" spans="3:6" ht="16.5" x14ac:dyDescent="0.35">
      <c r="C664" s="1115"/>
      <c r="D664" s="1116"/>
      <c r="E664" s="1092">
        <v>222</v>
      </c>
      <c r="F664" s="1103" t="s">
        <v>1473</v>
      </c>
    </row>
    <row r="665" spans="3:6" ht="16.5" x14ac:dyDescent="0.35">
      <c r="C665" s="1115"/>
      <c r="D665" s="1116"/>
      <c r="F665" s="1112" t="s">
        <v>1474</v>
      </c>
    </row>
    <row r="666" spans="3:6" ht="16.5" x14ac:dyDescent="0.35">
      <c r="C666" s="1115"/>
      <c r="D666" s="1116"/>
      <c r="E666" s="1092">
        <v>223</v>
      </c>
      <c r="F666" s="1103" t="s">
        <v>1475</v>
      </c>
    </row>
    <row r="667" spans="3:6" ht="16.5" x14ac:dyDescent="0.35">
      <c r="C667" s="1115"/>
      <c r="D667" s="1116"/>
      <c r="F667" s="1112" t="s">
        <v>1476</v>
      </c>
    </row>
    <row r="668" spans="3:6" ht="16.5" x14ac:dyDescent="0.35">
      <c r="C668" s="1115"/>
      <c r="D668" s="1116"/>
      <c r="F668" s="1112" t="s">
        <v>1477</v>
      </c>
    </row>
    <row r="669" spans="3:6" ht="16.5" x14ac:dyDescent="0.35">
      <c r="C669" s="1115"/>
      <c r="D669" s="1116"/>
      <c r="F669" s="1112" t="s">
        <v>1478</v>
      </c>
    </row>
    <row r="670" spans="3:6" ht="16.5" x14ac:dyDescent="0.35">
      <c r="C670" s="1115"/>
      <c r="D670" s="1116"/>
      <c r="F670" s="1112" t="s">
        <v>1479</v>
      </c>
    </row>
    <row r="671" spans="3:6" ht="16.5" x14ac:dyDescent="0.35">
      <c r="C671" s="1115"/>
      <c r="D671" s="1116"/>
      <c r="F671" s="1112" t="s">
        <v>1480</v>
      </c>
    </row>
    <row r="672" spans="3:6" ht="16.5" x14ac:dyDescent="0.35">
      <c r="C672" s="1115"/>
      <c r="D672" s="1116"/>
      <c r="F672" s="1112" t="s">
        <v>1481</v>
      </c>
    </row>
    <row r="673" spans="3:6" ht="16.5" x14ac:dyDescent="0.35">
      <c r="C673" s="1115"/>
      <c r="D673" s="1116"/>
      <c r="F673" s="1112" t="s">
        <v>1482</v>
      </c>
    </row>
    <row r="674" spans="3:6" ht="16.5" x14ac:dyDescent="0.35">
      <c r="C674" s="1115"/>
      <c r="D674" s="1116"/>
      <c r="F674" s="1112" t="s">
        <v>1483</v>
      </c>
    </row>
    <row r="675" spans="3:6" ht="16.5" x14ac:dyDescent="0.35">
      <c r="C675" s="1115"/>
      <c r="D675" s="1116"/>
      <c r="F675" s="1112" t="s">
        <v>1484</v>
      </c>
    </row>
    <row r="676" spans="3:6" ht="16.5" x14ac:dyDescent="0.35">
      <c r="C676" s="1115"/>
      <c r="D676" s="1116"/>
      <c r="E676" s="1092">
        <v>224</v>
      </c>
      <c r="F676" s="1103" t="s">
        <v>1485</v>
      </c>
    </row>
    <row r="677" spans="3:6" ht="16.5" x14ac:dyDescent="0.35">
      <c r="C677" s="1115"/>
      <c r="D677" s="1116"/>
      <c r="F677" s="1112" t="s">
        <v>1486</v>
      </c>
    </row>
    <row r="678" spans="3:6" ht="16.5" x14ac:dyDescent="0.35">
      <c r="C678" s="1115"/>
      <c r="D678" s="1116"/>
      <c r="F678" s="1112" t="s">
        <v>1487</v>
      </c>
    </row>
    <row r="679" spans="3:6" ht="16.5" x14ac:dyDescent="0.35">
      <c r="C679" s="1115"/>
      <c r="D679" s="1116"/>
      <c r="E679" s="1092">
        <v>225</v>
      </c>
      <c r="F679" s="1103" t="s">
        <v>1488</v>
      </c>
    </row>
    <row r="680" spans="3:6" ht="16.5" x14ac:dyDescent="0.35">
      <c r="C680" s="1115"/>
      <c r="D680" s="1116"/>
      <c r="F680" s="1112" t="s">
        <v>1489</v>
      </c>
    </row>
    <row r="681" spans="3:6" ht="16.5" x14ac:dyDescent="0.35">
      <c r="C681" s="1115"/>
      <c r="D681" s="1116"/>
      <c r="F681" s="1112" t="s">
        <v>1490</v>
      </c>
    </row>
    <row r="682" spans="3:6" ht="16.5" x14ac:dyDescent="0.35">
      <c r="C682" s="1115"/>
      <c r="D682" s="1116"/>
      <c r="F682" s="1112" t="s">
        <v>1491</v>
      </c>
    </row>
    <row r="683" spans="3:6" ht="16.5" x14ac:dyDescent="0.35">
      <c r="C683" s="1115"/>
      <c r="D683" s="1116"/>
      <c r="F683" s="1112" t="s">
        <v>1492</v>
      </c>
    </row>
    <row r="684" spans="3:6" ht="16.5" x14ac:dyDescent="0.35">
      <c r="C684" s="1115"/>
      <c r="D684" s="1116"/>
      <c r="F684" s="1112" t="s">
        <v>1493</v>
      </c>
    </row>
    <row r="685" spans="3:6" ht="16.5" x14ac:dyDescent="0.35">
      <c r="C685" s="1115"/>
      <c r="D685" s="1116"/>
      <c r="E685" s="1092">
        <v>229</v>
      </c>
      <c r="F685" s="1103" t="s">
        <v>1494</v>
      </c>
    </row>
    <row r="686" spans="3:6" ht="16.5" x14ac:dyDescent="0.35">
      <c r="C686" s="1115"/>
      <c r="D686" s="1116"/>
      <c r="F686" s="1112" t="s">
        <v>1495</v>
      </c>
    </row>
    <row r="687" spans="3:6" ht="16.5" x14ac:dyDescent="0.35">
      <c r="C687" s="1115"/>
      <c r="D687" s="1116"/>
      <c r="F687" s="1112" t="s">
        <v>1496</v>
      </c>
    </row>
    <row r="688" spans="3:6" ht="16.5" x14ac:dyDescent="0.35">
      <c r="C688" s="1115"/>
      <c r="D688" s="1116"/>
      <c r="F688" s="1112" t="s">
        <v>1497</v>
      </c>
    </row>
    <row r="689" spans="3:6" ht="16.5" x14ac:dyDescent="0.35">
      <c r="C689" s="1115"/>
      <c r="D689" s="1116"/>
      <c r="F689" s="1112" t="s">
        <v>1498</v>
      </c>
    </row>
    <row r="690" spans="3:6" ht="19.5" x14ac:dyDescent="0.35">
      <c r="C690" s="1108" t="s">
        <v>859</v>
      </c>
      <c r="D690" s="1109">
        <v>23</v>
      </c>
      <c r="E690" s="1110"/>
      <c r="F690" s="1111" t="s">
        <v>1499</v>
      </c>
    </row>
    <row r="691" spans="3:6" ht="16.5" x14ac:dyDescent="0.35">
      <c r="C691" s="1115"/>
      <c r="D691" s="1116"/>
      <c r="E691" s="1092">
        <v>230</v>
      </c>
      <c r="F691" s="1103" t="s">
        <v>1500</v>
      </c>
    </row>
    <row r="692" spans="3:6" ht="16.5" x14ac:dyDescent="0.35">
      <c r="C692" s="1115"/>
      <c r="D692" s="1116"/>
      <c r="F692" s="1112" t="s">
        <v>1501</v>
      </c>
    </row>
    <row r="693" spans="3:6" ht="16.5" x14ac:dyDescent="0.35">
      <c r="C693" s="1115"/>
      <c r="D693" s="1116"/>
      <c r="F693" s="1112" t="s">
        <v>1502</v>
      </c>
    </row>
    <row r="694" spans="3:6" ht="16.5" x14ac:dyDescent="0.35">
      <c r="C694" s="1115"/>
      <c r="D694" s="1116"/>
      <c r="E694" s="1092">
        <v>231</v>
      </c>
      <c r="F694" s="1103" t="s">
        <v>1503</v>
      </c>
    </row>
    <row r="695" spans="3:6" ht="16.5" x14ac:dyDescent="0.35">
      <c r="C695" s="1115"/>
      <c r="D695" s="1116"/>
      <c r="F695" s="1112" t="s">
        <v>1504</v>
      </c>
    </row>
    <row r="696" spans="3:6" ht="16.5" x14ac:dyDescent="0.35">
      <c r="C696" s="1115"/>
      <c r="D696" s="1116"/>
      <c r="F696" s="1112" t="s">
        <v>1505</v>
      </c>
    </row>
    <row r="697" spans="3:6" ht="16.5" x14ac:dyDescent="0.35">
      <c r="C697" s="1115"/>
      <c r="D697" s="1116"/>
      <c r="F697" s="1112" t="s">
        <v>1506</v>
      </c>
    </row>
    <row r="698" spans="3:6" ht="16.5" x14ac:dyDescent="0.35">
      <c r="C698" s="1115"/>
      <c r="D698" s="1116"/>
      <c r="E698" s="1092">
        <v>232</v>
      </c>
      <c r="F698" s="1103" t="s">
        <v>1507</v>
      </c>
    </row>
    <row r="699" spans="3:6" ht="16.5" x14ac:dyDescent="0.35">
      <c r="C699" s="1115"/>
      <c r="D699" s="1116"/>
      <c r="F699" s="1112" t="s">
        <v>1508</v>
      </c>
    </row>
    <row r="700" spans="3:6" ht="16.5" x14ac:dyDescent="0.35">
      <c r="C700" s="1115"/>
      <c r="D700" s="1116"/>
      <c r="F700" s="1112" t="s">
        <v>1509</v>
      </c>
    </row>
    <row r="701" spans="3:6" ht="16.5" x14ac:dyDescent="0.35">
      <c r="C701" s="1115"/>
      <c r="D701" s="1116"/>
      <c r="F701" s="1112" t="s">
        <v>1510</v>
      </c>
    </row>
    <row r="702" spans="3:6" ht="16.5" x14ac:dyDescent="0.35">
      <c r="C702" s="1115"/>
      <c r="D702" s="1116"/>
      <c r="E702" s="1092">
        <v>233</v>
      </c>
      <c r="F702" s="1103" t="s">
        <v>1511</v>
      </c>
    </row>
    <row r="703" spans="3:6" ht="16.5" x14ac:dyDescent="0.35">
      <c r="C703" s="1115"/>
      <c r="D703" s="1116"/>
      <c r="F703" s="1112" t="s">
        <v>1512</v>
      </c>
    </row>
    <row r="704" spans="3:6" ht="16.5" x14ac:dyDescent="0.35">
      <c r="C704" s="1115"/>
      <c r="D704" s="1116"/>
      <c r="F704" s="1112" t="s">
        <v>1513</v>
      </c>
    </row>
    <row r="705" spans="3:6" ht="16.5" x14ac:dyDescent="0.35">
      <c r="C705" s="1115"/>
      <c r="D705" s="1116"/>
      <c r="F705" s="1112" t="s">
        <v>1514</v>
      </c>
    </row>
    <row r="706" spans="3:6" ht="16.5" x14ac:dyDescent="0.35">
      <c r="C706" s="1115"/>
      <c r="D706" s="1116"/>
      <c r="E706" s="1092">
        <v>234</v>
      </c>
      <c r="F706" s="1103" t="s">
        <v>1515</v>
      </c>
    </row>
    <row r="707" spans="3:6" ht="16.5" x14ac:dyDescent="0.35">
      <c r="C707" s="1115"/>
      <c r="D707" s="1116"/>
      <c r="F707" s="1112" t="s">
        <v>1516</v>
      </c>
    </row>
    <row r="708" spans="3:6" ht="16.5" x14ac:dyDescent="0.35">
      <c r="C708" s="1115"/>
      <c r="D708" s="1116"/>
      <c r="F708" s="1112" t="s">
        <v>1517</v>
      </c>
    </row>
    <row r="709" spans="3:6" ht="16.5" x14ac:dyDescent="0.35">
      <c r="C709" s="1115"/>
      <c r="D709" s="1116"/>
      <c r="E709" s="1092">
        <v>235</v>
      </c>
      <c r="F709" s="1103" t="s">
        <v>1518</v>
      </c>
    </row>
    <row r="710" spans="3:6" ht="16.5" x14ac:dyDescent="0.35">
      <c r="C710" s="1115"/>
      <c r="D710" s="1116"/>
      <c r="F710" s="1112" t="s">
        <v>1519</v>
      </c>
    </row>
    <row r="711" spans="3:6" x14ac:dyDescent="0.35">
      <c r="C711" s="1115"/>
      <c r="D711" s="1116"/>
      <c r="F711" s="1112" t="s">
        <v>2970</v>
      </c>
    </row>
    <row r="712" spans="3:6" ht="16.5" x14ac:dyDescent="0.35">
      <c r="C712" s="1115"/>
      <c r="D712" s="1116"/>
      <c r="F712" s="1112" t="s">
        <v>1520</v>
      </c>
    </row>
    <row r="713" spans="3:6" ht="16.5" x14ac:dyDescent="0.35">
      <c r="C713" s="1115"/>
      <c r="D713" s="1116"/>
      <c r="F713" s="1112" t="s">
        <v>1521</v>
      </c>
    </row>
    <row r="714" spans="3:6" ht="16.5" x14ac:dyDescent="0.35">
      <c r="C714" s="1115"/>
      <c r="D714" s="1116"/>
      <c r="F714" s="1112" t="s">
        <v>1522</v>
      </c>
    </row>
    <row r="715" spans="3:6" ht="16.5" x14ac:dyDescent="0.35">
      <c r="C715" s="1115"/>
      <c r="D715" s="1116"/>
      <c r="E715" s="1092">
        <v>239</v>
      </c>
      <c r="F715" s="1103" t="s">
        <v>1523</v>
      </c>
    </row>
    <row r="716" spans="3:6" ht="16.5" x14ac:dyDescent="0.35">
      <c r="C716" s="1115"/>
      <c r="D716" s="1116"/>
      <c r="F716" s="1112" t="s">
        <v>1524</v>
      </c>
    </row>
    <row r="717" spans="3:6" ht="16.5" x14ac:dyDescent="0.35">
      <c r="C717" s="1115"/>
      <c r="D717" s="1116"/>
      <c r="F717" s="1112" t="s">
        <v>1525</v>
      </c>
    </row>
    <row r="718" spans="3:6" ht="19.5" x14ac:dyDescent="0.35">
      <c r="C718" s="1108" t="s">
        <v>859</v>
      </c>
      <c r="D718" s="1109">
        <v>24</v>
      </c>
      <c r="E718" s="1110"/>
      <c r="F718" s="1111" t="s">
        <v>1526</v>
      </c>
    </row>
    <row r="719" spans="3:6" ht="16.5" x14ac:dyDescent="0.35">
      <c r="C719" s="1115"/>
      <c r="D719" s="1116"/>
      <c r="E719" s="1092">
        <v>240</v>
      </c>
      <c r="F719" s="1103" t="s">
        <v>1527</v>
      </c>
    </row>
    <row r="720" spans="3:6" ht="16.5" x14ac:dyDescent="0.35">
      <c r="C720" s="1115"/>
      <c r="D720" s="1116"/>
      <c r="F720" s="1112" t="s">
        <v>1528</v>
      </c>
    </row>
    <row r="721" spans="3:6" ht="16.5" x14ac:dyDescent="0.35">
      <c r="C721" s="1115"/>
      <c r="D721" s="1116"/>
      <c r="F721" s="1112" t="s">
        <v>1529</v>
      </c>
    </row>
    <row r="722" spans="3:6" ht="16.5" x14ac:dyDescent="0.35">
      <c r="C722" s="1115"/>
      <c r="D722" s="1116"/>
      <c r="E722" s="1092">
        <v>241</v>
      </c>
      <c r="F722" s="1103" t="s">
        <v>1530</v>
      </c>
    </row>
    <row r="723" spans="3:6" ht="16.5" x14ac:dyDescent="0.35">
      <c r="C723" s="1115"/>
      <c r="D723" s="1116"/>
      <c r="F723" s="1112" t="s">
        <v>1531</v>
      </c>
    </row>
    <row r="724" spans="3:6" ht="16.5" x14ac:dyDescent="0.35">
      <c r="C724" s="1115"/>
      <c r="D724" s="1116"/>
      <c r="E724" s="1092">
        <v>242</v>
      </c>
      <c r="F724" s="1103" t="s">
        <v>1532</v>
      </c>
    </row>
    <row r="725" spans="3:6" ht="16.5" x14ac:dyDescent="0.35">
      <c r="C725" s="1115"/>
      <c r="D725" s="1116"/>
      <c r="F725" s="1112" t="s">
        <v>1533</v>
      </c>
    </row>
    <row r="726" spans="3:6" ht="16.5" x14ac:dyDescent="0.35">
      <c r="C726" s="1115"/>
      <c r="D726" s="1116"/>
      <c r="F726" s="1112" t="s">
        <v>1534</v>
      </c>
    </row>
    <row r="727" spans="3:6" ht="16.5" x14ac:dyDescent="0.35">
      <c r="C727" s="1115"/>
      <c r="D727" s="1116"/>
      <c r="F727" s="1112" t="s">
        <v>1535</v>
      </c>
    </row>
    <row r="728" spans="3:6" ht="16.5" x14ac:dyDescent="0.35">
      <c r="C728" s="1115"/>
      <c r="D728" s="1116"/>
      <c r="F728" s="1112" t="s">
        <v>1536</v>
      </c>
    </row>
    <row r="729" spans="3:6" ht="16.5" x14ac:dyDescent="0.35">
      <c r="C729" s="1115"/>
      <c r="D729" s="1116"/>
      <c r="F729" s="1112" t="s">
        <v>1537</v>
      </c>
    </row>
    <row r="730" spans="3:6" ht="16.5" x14ac:dyDescent="0.35">
      <c r="C730" s="1115"/>
      <c r="D730" s="1116"/>
      <c r="F730" s="1112" t="s">
        <v>1538</v>
      </c>
    </row>
    <row r="731" spans="3:6" ht="16.5" x14ac:dyDescent="0.35">
      <c r="C731" s="1115"/>
      <c r="D731" s="1116"/>
      <c r="F731" s="1112" t="s">
        <v>1539</v>
      </c>
    </row>
    <row r="732" spans="3:6" ht="16.5" x14ac:dyDescent="0.35">
      <c r="C732" s="1115"/>
      <c r="D732" s="1116"/>
      <c r="E732" s="1092">
        <v>243</v>
      </c>
      <c r="F732" s="1103" t="s">
        <v>1540</v>
      </c>
    </row>
    <row r="733" spans="3:6" ht="16.5" x14ac:dyDescent="0.35">
      <c r="C733" s="1115"/>
      <c r="D733" s="1116"/>
      <c r="F733" s="1112" t="s">
        <v>1541</v>
      </c>
    </row>
    <row r="734" spans="3:6" ht="16.5" x14ac:dyDescent="0.35">
      <c r="C734" s="1115"/>
      <c r="D734" s="1116"/>
      <c r="F734" s="1112" t="s">
        <v>1542</v>
      </c>
    </row>
    <row r="735" spans="3:6" ht="16.5" x14ac:dyDescent="0.35">
      <c r="C735" s="1115"/>
      <c r="D735" s="1116"/>
      <c r="F735" s="1112" t="s">
        <v>1543</v>
      </c>
    </row>
    <row r="736" spans="3:6" ht="16.5" x14ac:dyDescent="0.35">
      <c r="C736" s="1115"/>
      <c r="D736" s="1116"/>
      <c r="F736" s="1112" t="s">
        <v>1544</v>
      </c>
    </row>
    <row r="737" spans="3:6" ht="16.5" x14ac:dyDescent="0.35">
      <c r="C737" s="1115"/>
      <c r="D737" s="1116"/>
      <c r="E737" s="1092">
        <v>244</v>
      </c>
      <c r="F737" s="1103" t="s">
        <v>1545</v>
      </c>
    </row>
    <row r="738" spans="3:6" ht="16.5" x14ac:dyDescent="0.35">
      <c r="C738" s="1115"/>
      <c r="D738" s="1116"/>
      <c r="F738" s="1112" t="s">
        <v>1546</v>
      </c>
    </row>
    <row r="739" spans="3:6" ht="16.5" x14ac:dyDescent="0.35">
      <c r="C739" s="1115"/>
      <c r="D739" s="1116"/>
      <c r="F739" s="1112" t="s">
        <v>1547</v>
      </c>
    </row>
    <row r="740" spans="3:6" ht="16.5" x14ac:dyDescent="0.35">
      <c r="C740" s="1115"/>
      <c r="D740" s="1116"/>
      <c r="F740" s="1112" t="s">
        <v>1548</v>
      </c>
    </row>
    <row r="741" spans="3:6" ht="16.5" x14ac:dyDescent="0.35">
      <c r="C741" s="1115"/>
      <c r="D741" s="1116"/>
      <c r="F741" s="1112" t="s">
        <v>1549</v>
      </c>
    </row>
    <row r="742" spans="3:6" ht="16.5" x14ac:dyDescent="0.35">
      <c r="C742" s="1115"/>
      <c r="D742" s="1116"/>
      <c r="F742" s="1112" t="s">
        <v>1550</v>
      </c>
    </row>
    <row r="743" spans="3:6" ht="16.5" x14ac:dyDescent="0.35">
      <c r="C743" s="1115"/>
      <c r="D743" s="1116"/>
      <c r="F743" s="1112" t="s">
        <v>1551</v>
      </c>
    </row>
    <row r="744" spans="3:6" ht="16.5" x14ac:dyDescent="0.35">
      <c r="C744" s="1115"/>
      <c r="D744" s="1116"/>
      <c r="E744" s="1092">
        <v>245</v>
      </c>
      <c r="F744" s="1103" t="s">
        <v>1552</v>
      </c>
    </row>
    <row r="745" spans="3:6" ht="16.5" x14ac:dyDescent="0.35">
      <c r="C745" s="1115"/>
      <c r="D745" s="1116"/>
      <c r="F745" s="1112" t="s">
        <v>1553</v>
      </c>
    </row>
    <row r="746" spans="3:6" ht="16.5" x14ac:dyDescent="0.35">
      <c r="C746" s="1115"/>
      <c r="D746" s="1116"/>
      <c r="F746" s="1112" t="s">
        <v>1554</v>
      </c>
    </row>
    <row r="747" spans="3:6" ht="16.5" x14ac:dyDescent="0.35">
      <c r="C747" s="1115"/>
      <c r="D747" s="1116"/>
      <c r="F747" s="1112" t="s">
        <v>1555</v>
      </c>
    </row>
    <row r="748" spans="3:6" ht="16.5" x14ac:dyDescent="0.35">
      <c r="C748" s="1115"/>
      <c r="D748" s="1116"/>
      <c r="E748" s="1092">
        <v>246</v>
      </c>
      <c r="F748" s="1103" t="s">
        <v>1556</v>
      </c>
    </row>
    <row r="749" spans="3:6" ht="16.5" x14ac:dyDescent="0.35">
      <c r="C749" s="1115"/>
      <c r="D749" s="1116"/>
      <c r="F749" s="1112" t="s">
        <v>1557</v>
      </c>
    </row>
    <row r="750" spans="3:6" ht="16.5" x14ac:dyDescent="0.35">
      <c r="C750" s="1115"/>
      <c r="D750" s="1116"/>
      <c r="F750" s="1112" t="s">
        <v>1558</v>
      </c>
    </row>
    <row r="751" spans="3:6" ht="16.5" x14ac:dyDescent="0.35">
      <c r="C751" s="1115"/>
      <c r="D751" s="1116"/>
      <c r="F751" s="1112" t="s">
        <v>1559</v>
      </c>
    </row>
    <row r="752" spans="3:6" ht="16.5" x14ac:dyDescent="0.35">
      <c r="C752" s="1115"/>
      <c r="D752" s="1116"/>
      <c r="F752" s="1112" t="s">
        <v>1560</v>
      </c>
    </row>
    <row r="753" spans="3:6" ht="16.5" x14ac:dyDescent="0.35">
      <c r="C753" s="1115"/>
      <c r="D753" s="1116"/>
      <c r="F753" s="1112" t="s">
        <v>1561</v>
      </c>
    </row>
    <row r="754" spans="3:6" ht="16.5" x14ac:dyDescent="0.35">
      <c r="C754" s="1115"/>
      <c r="D754" s="1116"/>
      <c r="F754" s="1112" t="s">
        <v>1562</v>
      </c>
    </row>
    <row r="755" spans="3:6" ht="16.5" x14ac:dyDescent="0.35">
      <c r="C755" s="1115"/>
      <c r="D755" s="1116"/>
      <c r="E755" s="1092">
        <v>247</v>
      </c>
      <c r="F755" s="1103" t="s">
        <v>1563</v>
      </c>
    </row>
    <row r="756" spans="3:6" ht="16.5" x14ac:dyDescent="0.35">
      <c r="C756" s="1115"/>
      <c r="D756" s="1116"/>
      <c r="F756" s="1112" t="s">
        <v>1564</v>
      </c>
    </row>
    <row r="757" spans="3:6" ht="16.5" x14ac:dyDescent="0.35">
      <c r="C757" s="1115"/>
      <c r="D757" s="1116"/>
      <c r="F757" s="1112" t="s">
        <v>1565</v>
      </c>
    </row>
    <row r="758" spans="3:6" ht="16.5" x14ac:dyDescent="0.35">
      <c r="C758" s="1115"/>
      <c r="D758" s="1116"/>
      <c r="E758" s="1092">
        <v>248</v>
      </c>
      <c r="F758" s="1103" t="s">
        <v>1566</v>
      </c>
    </row>
    <row r="759" spans="3:6" ht="16.5" x14ac:dyDescent="0.35">
      <c r="C759" s="1115"/>
      <c r="D759" s="1116"/>
      <c r="F759" s="1112" t="s">
        <v>1567</v>
      </c>
    </row>
    <row r="760" spans="3:6" ht="16.5" x14ac:dyDescent="0.35">
      <c r="C760" s="1115"/>
      <c r="D760" s="1116"/>
      <c r="E760" s="1092">
        <v>249</v>
      </c>
      <c r="F760" s="1103" t="s">
        <v>1568</v>
      </c>
    </row>
    <row r="761" spans="3:6" ht="16.5" x14ac:dyDescent="0.35">
      <c r="C761" s="1115"/>
      <c r="D761" s="1116"/>
      <c r="F761" s="1112" t="s">
        <v>1569</v>
      </c>
    </row>
    <row r="762" spans="3:6" ht="16.5" x14ac:dyDescent="0.35">
      <c r="C762" s="1115"/>
      <c r="D762" s="1116"/>
      <c r="F762" s="1112" t="s">
        <v>1570</v>
      </c>
    </row>
    <row r="763" spans="3:6" ht="16.5" x14ac:dyDescent="0.35">
      <c r="C763" s="1115"/>
      <c r="D763" s="1116"/>
      <c r="F763" s="1112" t="s">
        <v>1571</v>
      </c>
    </row>
    <row r="764" spans="3:6" ht="19.5" x14ac:dyDescent="0.35">
      <c r="C764" s="1108" t="s">
        <v>859</v>
      </c>
      <c r="D764" s="1109">
        <v>25</v>
      </c>
      <c r="E764" s="1110"/>
      <c r="F764" s="1111" t="s">
        <v>1572</v>
      </c>
    </row>
    <row r="765" spans="3:6" ht="16.5" x14ac:dyDescent="0.35">
      <c r="C765" s="1115"/>
      <c r="D765" s="1116"/>
      <c r="E765" s="1092">
        <v>250</v>
      </c>
      <c r="F765" s="1103" t="s">
        <v>1573</v>
      </c>
    </row>
    <row r="766" spans="3:6" ht="16.5" x14ac:dyDescent="0.35">
      <c r="C766" s="1115"/>
      <c r="D766" s="1116"/>
      <c r="F766" s="1112" t="s">
        <v>1574</v>
      </c>
    </row>
    <row r="767" spans="3:6" ht="16.5" x14ac:dyDescent="0.35">
      <c r="C767" s="1115"/>
      <c r="D767" s="1116"/>
      <c r="F767" s="1112" t="s">
        <v>1575</v>
      </c>
    </row>
    <row r="768" spans="3:6" ht="16.5" x14ac:dyDescent="0.35">
      <c r="C768" s="1115"/>
      <c r="D768" s="1116"/>
      <c r="E768" s="1092">
        <v>251</v>
      </c>
      <c r="F768" s="1103" t="s">
        <v>1576</v>
      </c>
    </row>
    <row r="769" spans="3:6" ht="16.5" x14ac:dyDescent="0.35">
      <c r="C769" s="1115"/>
      <c r="D769" s="1116"/>
      <c r="F769" s="1112" t="s">
        <v>1577</v>
      </c>
    </row>
    <row r="770" spans="3:6" ht="16.5" x14ac:dyDescent="0.35">
      <c r="C770" s="1115"/>
      <c r="D770" s="1116"/>
      <c r="F770" s="1112" t="s">
        <v>1578</v>
      </c>
    </row>
    <row r="771" spans="3:6" ht="16.5" x14ac:dyDescent="0.35">
      <c r="C771" s="1115"/>
      <c r="D771" s="1116"/>
      <c r="F771" s="1112" t="s">
        <v>1579</v>
      </c>
    </row>
    <row r="772" spans="3:6" ht="16.5" x14ac:dyDescent="0.35">
      <c r="C772" s="1115"/>
      <c r="D772" s="1116"/>
      <c r="F772" s="1112" t="s">
        <v>1580</v>
      </c>
    </row>
    <row r="773" spans="3:6" ht="16.5" x14ac:dyDescent="0.35">
      <c r="C773" s="1115"/>
      <c r="D773" s="1116"/>
      <c r="E773" s="1092">
        <v>252</v>
      </c>
      <c r="F773" s="1103" t="s">
        <v>1581</v>
      </c>
    </row>
    <row r="774" spans="3:6" ht="16.5" x14ac:dyDescent="0.35">
      <c r="C774" s="1115"/>
      <c r="D774" s="1116"/>
      <c r="F774" s="1112" t="s">
        <v>1582</v>
      </c>
    </row>
    <row r="775" spans="3:6" ht="16.5" x14ac:dyDescent="0.35">
      <c r="C775" s="1115"/>
      <c r="D775" s="1116"/>
      <c r="F775" s="1112" t="s">
        <v>1583</v>
      </c>
    </row>
    <row r="776" spans="3:6" ht="16.5" x14ac:dyDescent="0.35">
      <c r="C776" s="1115"/>
      <c r="D776" s="1116"/>
      <c r="F776" s="1112" t="s">
        <v>1584</v>
      </c>
    </row>
    <row r="777" spans="3:6" ht="16.5" x14ac:dyDescent="0.35">
      <c r="C777" s="1115"/>
      <c r="D777" s="1116"/>
      <c r="E777" s="1092">
        <v>253</v>
      </c>
      <c r="F777" s="1103" t="s">
        <v>1585</v>
      </c>
    </row>
    <row r="778" spans="3:6" ht="16.5" x14ac:dyDescent="0.35">
      <c r="C778" s="1115"/>
      <c r="D778" s="1116"/>
      <c r="F778" s="1112" t="s">
        <v>1586</v>
      </c>
    </row>
    <row r="779" spans="3:6" ht="16.5" x14ac:dyDescent="0.35">
      <c r="C779" s="1115"/>
      <c r="D779" s="1116"/>
      <c r="F779" s="1112" t="s">
        <v>1587</v>
      </c>
    </row>
    <row r="780" spans="3:6" ht="16.5" x14ac:dyDescent="0.35">
      <c r="C780" s="1115"/>
      <c r="D780" s="1116"/>
      <c r="F780" s="1112" t="s">
        <v>1588</v>
      </c>
    </row>
    <row r="781" spans="3:6" ht="16.5" x14ac:dyDescent="0.35">
      <c r="C781" s="1115"/>
      <c r="D781" s="1116"/>
      <c r="F781" s="1112" t="s">
        <v>1589</v>
      </c>
    </row>
    <row r="782" spans="3:6" ht="16.5" x14ac:dyDescent="0.35">
      <c r="C782" s="1115"/>
      <c r="D782" s="1116"/>
      <c r="F782" s="1112" t="s">
        <v>1590</v>
      </c>
    </row>
    <row r="783" spans="3:6" ht="16.5" x14ac:dyDescent="0.35">
      <c r="C783" s="1115"/>
      <c r="D783" s="1116"/>
      <c r="E783" s="1092">
        <v>259</v>
      </c>
      <c r="F783" s="1103" t="s">
        <v>1591</v>
      </c>
    </row>
    <row r="784" spans="3:6" ht="16.5" x14ac:dyDescent="0.35">
      <c r="C784" s="1115"/>
      <c r="D784" s="1116"/>
      <c r="F784" s="1112" t="s">
        <v>1592</v>
      </c>
    </row>
    <row r="785" spans="3:6" ht="16.5" x14ac:dyDescent="0.35">
      <c r="C785" s="1115"/>
      <c r="D785" s="1116"/>
      <c r="F785" s="1112" t="s">
        <v>1593</v>
      </c>
    </row>
    <row r="786" spans="3:6" ht="16.5" x14ac:dyDescent="0.35">
      <c r="C786" s="1115"/>
      <c r="D786" s="1116"/>
      <c r="F786" s="1112" t="s">
        <v>1594</v>
      </c>
    </row>
    <row r="787" spans="3:6" ht="16.5" x14ac:dyDescent="0.35">
      <c r="C787" s="1115"/>
      <c r="D787" s="1116"/>
      <c r="F787" s="1112" t="s">
        <v>1595</v>
      </c>
    </row>
    <row r="788" spans="3:6" ht="16.5" x14ac:dyDescent="0.35">
      <c r="C788" s="1115"/>
      <c r="D788" s="1116"/>
      <c r="F788" s="1112" t="s">
        <v>1596</v>
      </c>
    </row>
    <row r="789" spans="3:6" ht="16.5" x14ac:dyDescent="0.35">
      <c r="C789" s="1115"/>
      <c r="D789" s="1116"/>
      <c r="F789" s="1112" t="s">
        <v>1597</v>
      </c>
    </row>
    <row r="790" spans="3:6" ht="16.5" x14ac:dyDescent="0.35">
      <c r="C790" s="1115"/>
      <c r="D790" s="1116"/>
      <c r="F790" s="1112" t="s">
        <v>1598</v>
      </c>
    </row>
    <row r="791" spans="3:6" ht="19.5" x14ac:dyDescent="0.35">
      <c r="C791" s="1108" t="s">
        <v>859</v>
      </c>
      <c r="D791" s="1109">
        <v>26</v>
      </c>
      <c r="E791" s="1110"/>
      <c r="F791" s="1111" t="s">
        <v>1599</v>
      </c>
    </row>
    <row r="792" spans="3:6" ht="16.5" x14ac:dyDescent="0.35">
      <c r="C792" s="1115"/>
      <c r="D792" s="1116"/>
      <c r="E792" s="1092">
        <v>260</v>
      </c>
      <c r="F792" s="1103" t="s">
        <v>1600</v>
      </c>
    </row>
    <row r="793" spans="3:6" ht="16.5" x14ac:dyDescent="0.35">
      <c r="C793" s="1115"/>
      <c r="D793" s="1116"/>
      <c r="F793" s="1112" t="s">
        <v>1601</v>
      </c>
    </row>
    <row r="794" spans="3:6" ht="16.5" x14ac:dyDescent="0.35">
      <c r="C794" s="1115"/>
      <c r="D794" s="1116"/>
      <c r="F794" s="1112" t="s">
        <v>1602</v>
      </c>
    </row>
    <row r="795" spans="3:6" ht="16.5" x14ac:dyDescent="0.35">
      <c r="C795" s="1115"/>
      <c r="D795" s="1116"/>
      <c r="E795" s="1092">
        <v>261</v>
      </c>
      <c r="F795" s="1103" t="s">
        <v>1603</v>
      </c>
    </row>
    <row r="796" spans="3:6" ht="16.5" x14ac:dyDescent="0.35">
      <c r="C796" s="1115"/>
      <c r="D796" s="1116"/>
      <c r="F796" s="1112" t="s">
        <v>1604</v>
      </c>
    </row>
    <row r="797" spans="3:6" ht="16.5" x14ac:dyDescent="0.35">
      <c r="C797" s="1115"/>
      <c r="D797" s="1116"/>
      <c r="E797" s="1092">
        <v>262</v>
      </c>
      <c r="F797" s="1103" t="s">
        <v>1605</v>
      </c>
    </row>
    <row r="798" spans="3:6" ht="16.5" x14ac:dyDescent="0.35">
      <c r="C798" s="1115"/>
      <c r="D798" s="1116"/>
      <c r="F798" s="1112" t="s">
        <v>1606</v>
      </c>
    </row>
    <row r="799" spans="3:6" ht="16.5" x14ac:dyDescent="0.35">
      <c r="C799" s="1115"/>
      <c r="D799" s="1116"/>
      <c r="E799" s="1092">
        <v>263</v>
      </c>
      <c r="F799" s="1103" t="s">
        <v>1607</v>
      </c>
    </row>
    <row r="800" spans="3:6" ht="16.5" x14ac:dyDescent="0.35">
      <c r="C800" s="1115"/>
      <c r="D800" s="1116"/>
      <c r="F800" s="1112" t="s">
        <v>1608</v>
      </c>
    </row>
    <row r="801" spans="3:6" ht="16.5" x14ac:dyDescent="0.35">
      <c r="C801" s="1115"/>
      <c r="D801" s="1116"/>
      <c r="F801" s="1112" t="s">
        <v>1609</v>
      </c>
    </row>
    <row r="802" spans="3:6" ht="16.5" x14ac:dyDescent="0.35">
      <c r="C802" s="1115"/>
      <c r="D802" s="1116"/>
      <c r="F802" s="1112" t="s">
        <v>1610</v>
      </c>
    </row>
    <row r="803" spans="3:6" ht="16.5" x14ac:dyDescent="0.35">
      <c r="C803" s="1115"/>
      <c r="D803" s="1116"/>
      <c r="F803" s="1112" t="s">
        <v>1611</v>
      </c>
    </row>
    <row r="804" spans="3:6" ht="16.5" x14ac:dyDescent="0.35">
      <c r="C804" s="1115"/>
      <c r="D804" s="1116"/>
      <c r="F804" s="1112" t="s">
        <v>1612</v>
      </c>
    </row>
    <row r="805" spans="3:6" ht="16.5" x14ac:dyDescent="0.35">
      <c r="C805" s="1115"/>
      <c r="D805" s="1116"/>
      <c r="E805" s="1092">
        <v>264</v>
      </c>
      <c r="F805" s="1103" t="s">
        <v>1613</v>
      </c>
    </row>
    <row r="806" spans="3:6" ht="16.5" x14ac:dyDescent="0.35">
      <c r="C806" s="1115"/>
      <c r="D806" s="1116"/>
      <c r="F806" s="1112" t="s">
        <v>1614</v>
      </c>
    </row>
    <row r="807" spans="3:6" ht="16.5" x14ac:dyDescent="0.35">
      <c r="C807" s="1115"/>
      <c r="D807" s="1116"/>
      <c r="F807" s="1112" t="s">
        <v>1615</v>
      </c>
    </row>
    <row r="808" spans="3:6" ht="16.5" x14ac:dyDescent="0.35">
      <c r="C808" s="1115"/>
      <c r="D808" s="1116"/>
      <c r="F808" s="1112" t="s">
        <v>1616</v>
      </c>
    </row>
    <row r="809" spans="3:6" ht="16.5" x14ac:dyDescent="0.35">
      <c r="C809" s="1115"/>
      <c r="D809" s="1116"/>
      <c r="F809" s="1112" t="s">
        <v>1617</v>
      </c>
    </row>
    <row r="810" spans="3:6" ht="16.5" x14ac:dyDescent="0.35">
      <c r="C810" s="1115"/>
      <c r="D810" s="1116"/>
      <c r="F810" s="1112" t="s">
        <v>1618</v>
      </c>
    </row>
    <row r="811" spans="3:6" ht="16.5" x14ac:dyDescent="0.35">
      <c r="C811" s="1115"/>
      <c r="D811" s="1116"/>
      <c r="E811" s="1092">
        <v>265</v>
      </c>
      <c r="F811" s="1103" t="s">
        <v>1619</v>
      </c>
    </row>
    <row r="812" spans="3:6" ht="16.5" x14ac:dyDescent="0.35">
      <c r="C812" s="1115"/>
      <c r="D812" s="1116"/>
      <c r="F812" s="1112" t="s">
        <v>1620</v>
      </c>
    </row>
    <row r="813" spans="3:6" ht="16.5" x14ac:dyDescent="0.35">
      <c r="C813" s="1115"/>
      <c r="D813" s="1116"/>
      <c r="F813" s="1112" t="s">
        <v>1621</v>
      </c>
    </row>
    <row r="814" spans="3:6" ht="16.5" x14ac:dyDescent="0.35">
      <c r="C814" s="1115"/>
      <c r="D814" s="1116"/>
      <c r="F814" s="1112" t="s">
        <v>1622</v>
      </c>
    </row>
    <row r="815" spans="3:6" ht="16.5" x14ac:dyDescent="0.35">
      <c r="C815" s="1115"/>
      <c r="D815" s="1116"/>
      <c r="E815" s="1092">
        <v>266</v>
      </c>
      <c r="F815" s="1103" t="s">
        <v>1623</v>
      </c>
    </row>
    <row r="816" spans="3:6" ht="16.5" x14ac:dyDescent="0.35">
      <c r="C816" s="1115"/>
      <c r="D816" s="1116"/>
      <c r="F816" s="1112" t="s">
        <v>1624</v>
      </c>
    </row>
    <row r="817" spans="3:6" ht="16.5" x14ac:dyDescent="0.35">
      <c r="C817" s="1115"/>
      <c r="D817" s="1116"/>
      <c r="F817" s="1112" t="s">
        <v>1625</v>
      </c>
    </row>
    <row r="818" spans="3:6" ht="16.5" x14ac:dyDescent="0.35">
      <c r="C818" s="1115"/>
      <c r="D818" s="1116"/>
      <c r="F818" s="1112" t="s">
        <v>1626</v>
      </c>
    </row>
    <row r="819" spans="3:6" ht="16.5" x14ac:dyDescent="0.35">
      <c r="C819" s="1115"/>
      <c r="D819" s="1116"/>
      <c r="F819" s="1112" t="s">
        <v>1627</v>
      </c>
    </row>
    <row r="820" spans="3:6" ht="16.5" x14ac:dyDescent="0.35">
      <c r="C820" s="1115"/>
      <c r="D820" s="1116"/>
      <c r="E820" s="1092">
        <v>267</v>
      </c>
      <c r="F820" s="1103" t="s">
        <v>1628</v>
      </c>
    </row>
    <row r="821" spans="3:6" ht="16.5" x14ac:dyDescent="0.35">
      <c r="C821" s="1115"/>
      <c r="D821" s="1116"/>
      <c r="F821" s="1112" t="s">
        <v>1629</v>
      </c>
    </row>
    <row r="822" spans="3:6" ht="16.5" x14ac:dyDescent="0.35">
      <c r="C822" s="1115"/>
      <c r="D822" s="1116"/>
      <c r="F822" s="1112" t="s">
        <v>1630</v>
      </c>
    </row>
    <row r="823" spans="3:6" ht="16.5" x14ac:dyDescent="0.35">
      <c r="C823" s="1115"/>
      <c r="D823" s="1116"/>
      <c r="E823" s="1092">
        <v>269</v>
      </c>
      <c r="F823" s="1103" t="s">
        <v>1631</v>
      </c>
    </row>
    <row r="824" spans="3:6" ht="16.5" x14ac:dyDescent="0.35">
      <c r="C824" s="1115"/>
      <c r="D824" s="1116"/>
      <c r="F824" s="1112" t="s">
        <v>1632</v>
      </c>
    </row>
    <row r="825" spans="3:6" ht="16.5" x14ac:dyDescent="0.35">
      <c r="C825" s="1115"/>
      <c r="D825" s="1116"/>
      <c r="F825" s="1112" t="s">
        <v>1633</v>
      </c>
    </row>
    <row r="826" spans="3:6" ht="16.5" x14ac:dyDescent="0.35">
      <c r="C826" s="1115"/>
      <c r="D826" s="1116"/>
      <c r="F826" s="1112" t="s">
        <v>1634</v>
      </c>
    </row>
    <row r="827" spans="3:6" ht="16.5" x14ac:dyDescent="0.35">
      <c r="C827" s="1115"/>
      <c r="D827" s="1116"/>
      <c r="F827" s="1112" t="s">
        <v>1635</v>
      </c>
    </row>
    <row r="828" spans="3:6" ht="16.5" x14ac:dyDescent="0.35">
      <c r="C828" s="1115"/>
      <c r="D828" s="1116"/>
      <c r="F828" s="1112" t="s">
        <v>1636</v>
      </c>
    </row>
    <row r="829" spans="3:6" ht="19.5" x14ac:dyDescent="0.35">
      <c r="C829" s="1108" t="s">
        <v>859</v>
      </c>
      <c r="D829" s="1109">
        <v>27</v>
      </c>
      <c r="E829" s="1110"/>
      <c r="F829" s="1111" t="s">
        <v>1637</v>
      </c>
    </row>
    <row r="830" spans="3:6" ht="16.5" x14ac:dyDescent="0.35">
      <c r="C830" s="1115"/>
      <c r="D830" s="1116"/>
      <c r="E830" s="1092">
        <v>270</v>
      </c>
      <c r="F830" s="1103" t="s">
        <v>1638</v>
      </c>
    </row>
    <row r="831" spans="3:6" ht="16.5" x14ac:dyDescent="0.35">
      <c r="C831" s="1115"/>
      <c r="D831" s="1116"/>
      <c r="F831" s="1112" t="s">
        <v>1639</v>
      </c>
    </row>
    <row r="832" spans="3:6" ht="16.5" x14ac:dyDescent="0.35">
      <c r="C832" s="1115"/>
      <c r="D832" s="1116"/>
      <c r="F832" s="1112" t="s">
        <v>1640</v>
      </c>
    </row>
    <row r="833" spans="3:6" ht="16.5" x14ac:dyDescent="0.35">
      <c r="C833" s="1115"/>
      <c r="D833" s="1116"/>
      <c r="E833" s="1092">
        <v>271</v>
      </c>
      <c r="F833" s="1103" t="s">
        <v>1641</v>
      </c>
    </row>
    <row r="834" spans="3:6" ht="16.5" x14ac:dyDescent="0.35">
      <c r="C834" s="1115"/>
      <c r="D834" s="1116"/>
      <c r="F834" s="1112" t="s">
        <v>1642</v>
      </c>
    </row>
    <row r="835" spans="3:6" ht="16.5" x14ac:dyDescent="0.35">
      <c r="C835" s="1115"/>
      <c r="D835" s="1116"/>
      <c r="F835" s="1112" t="s">
        <v>1643</v>
      </c>
    </row>
    <row r="836" spans="3:6" ht="16.5" x14ac:dyDescent="0.35">
      <c r="C836" s="1115"/>
      <c r="D836" s="1116"/>
      <c r="E836" s="1092">
        <v>272</v>
      </c>
      <c r="F836" s="1103" t="s">
        <v>1644</v>
      </c>
    </row>
    <row r="837" spans="3:6" ht="16.5" x14ac:dyDescent="0.35">
      <c r="C837" s="1115"/>
      <c r="D837" s="1116"/>
      <c r="F837" s="1112" t="s">
        <v>1645</v>
      </c>
    </row>
    <row r="838" spans="3:6" ht="16.5" x14ac:dyDescent="0.35">
      <c r="C838" s="1115"/>
      <c r="D838" s="1116"/>
      <c r="F838" s="1112" t="s">
        <v>1646</v>
      </c>
    </row>
    <row r="839" spans="3:6" ht="16.5" x14ac:dyDescent="0.35">
      <c r="C839" s="1115"/>
      <c r="D839" s="1116"/>
      <c r="F839" s="1112" t="s">
        <v>1647</v>
      </c>
    </row>
    <row r="840" spans="3:6" ht="16.5" x14ac:dyDescent="0.35">
      <c r="C840" s="1115"/>
      <c r="D840" s="1116"/>
      <c r="F840" s="1112" t="s">
        <v>1648</v>
      </c>
    </row>
    <row r="841" spans="3:6" ht="16.5" x14ac:dyDescent="0.35">
      <c r="C841" s="1115"/>
      <c r="D841" s="1116"/>
      <c r="E841" s="1092">
        <v>273</v>
      </c>
      <c r="F841" s="1103" t="s">
        <v>1649</v>
      </c>
    </row>
    <row r="842" spans="3:6" ht="16.5" x14ac:dyDescent="0.35">
      <c r="C842" s="1115"/>
      <c r="D842" s="1116"/>
      <c r="F842" s="1112" t="s">
        <v>1650</v>
      </c>
    </row>
    <row r="843" spans="3:6" ht="16.5" x14ac:dyDescent="0.35">
      <c r="C843" s="1115"/>
      <c r="D843" s="1116"/>
      <c r="F843" s="1112" t="s">
        <v>1651</v>
      </c>
    </row>
    <row r="844" spans="3:6" ht="16.5" x14ac:dyDescent="0.35">
      <c r="C844" s="1115"/>
      <c r="D844" s="1116"/>
      <c r="F844" s="1112" t="s">
        <v>1652</v>
      </c>
    </row>
    <row r="845" spans="3:6" ht="16.5" x14ac:dyDescent="0.35">
      <c r="C845" s="1115"/>
      <c r="D845" s="1116"/>
      <c r="F845" s="1112" t="s">
        <v>1653</v>
      </c>
    </row>
    <row r="846" spans="3:6" ht="16.5" x14ac:dyDescent="0.35">
      <c r="C846" s="1115"/>
      <c r="D846" s="1116"/>
      <c r="F846" s="1112" t="s">
        <v>1654</v>
      </c>
    </row>
    <row r="847" spans="3:6" ht="16.5" x14ac:dyDescent="0.35">
      <c r="C847" s="1115"/>
      <c r="D847" s="1116"/>
      <c r="F847" s="1112" t="s">
        <v>1655</v>
      </c>
    </row>
    <row r="848" spans="3:6" ht="16.5" x14ac:dyDescent="0.35">
      <c r="C848" s="1115"/>
      <c r="D848" s="1116"/>
      <c r="F848" s="1112" t="s">
        <v>1656</v>
      </c>
    </row>
    <row r="849" spans="3:6" ht="16.5" x14ac:dyDescent="0.35">
      <c r="C849" s="1115"/>
      <c r="D849" s="1116"/>
      <c r="F849" s="1112" t="s">
        <v>1657</v>
      </c>
    </row>
    <row r="850" spans="3:6" ht="16.5" x14ac:dyDescent="0.35">
      <c r="C850" s="1115"/>
      <c r="D850" s="1116"/>
      <c r="F850" s="1112" t="s">
        <v>1658</v>
      </c>
    </row>
    <row r="851" spans="3:6" ht="16.5" x14ac:dyDescent="0.35">
      <c r="C851" s="1115"/>
      <c r="D851" s="1116"/>
      <c r="E851" s="1092">
        <v>274</v>
      </c>
      <c r="F851" s="1103" t="s">
        <v>1659</v>
      </c>
    </row>
    <row r="852" spans="3:6" ht="16.5" x14ac:dyDescent="0.35">
      <c r="C852" s="1115"/>
      <c r="D852" s="1116"/>
      <c r="F852" s="1112" t="s">
        <v>1660</v>
      </c>
    </row>
    <row r="853" spans="3:6" ht="16.5" x14ac:dyDescent="0.35">
      <c r="C853" s="1115"/>
      <c r="D853" s="1116"/>
      <c r="F853" s="1112" t="s">
        <v>1661</v>
      </c>
    </row>
    <row r="854" spans="3:6" ht="16.5" x14ac:dyDescent="0.35">
      <c r="C854" s="1115"/>
      <c r="D854" s="1116"/>
      <c r="F854" s="1112" t="s">
        <v>1662</v>
      </c>
    </row>
    <row r="855" spans="3:6" ht="16.5" x14ac:dyDescent="0.35">
      <c r="C855" s="1115"/>
      <c r="D855" s="1116"/>
      <c r="F855" s="1112" t="s">
        <v>1663</v>
      </c>
    </row>
    <row r="856" spans="3:6" ht="16.5" x14ac:dyDescent="0.35">
      <c r="C856" s="1115"/>
      <c r="D856" s="1116"/>
      <c r="E856" s="1092">
        <v>275</v>
      </c>
      <c r="F856" s="1103" t="s">
        <v>1664</v>
      </c>
    </row>
    <row r="857" spans="3:6" ht="16.5" x14ac:dyDescent="0.35">
      <c r="C857" s="1115"/>
      <c r="D857" s="1116"/>
      <c r="F857" s="1112" t="s">
        <v>1665</v>
      </c>
    </row>
    <row r="858" spans="3:6" ht="16.5" x14ac:dyDescent="0.35">
      <c r="C858" s="1115"/>
      <c r="D858" s="1116"/>
      <c r="F858" s="1112" t="s">
        <v>1666</v>
      </c>
    </row>
    <row r="859" spans="3:6" ht="16.5" x14ac:dyDescent="0.35">
      <c r="C859" s="1115"/>
      <c r="D859" s="1116"/>
      <c r="F859" s="1112" t="s">
        <v>1667</v>
      </c>
    </row>
    <row r="860" spans="3:6" ht="16.5" x14ac:dyDescent="0.35">
      <c r="C860" s="1115"/>
      <c r="D860" s="1116"/>
      <c r="E860" s="1092">
        <v>276</v>
      </c>
      <c r="F860" s="1103" t="s">
        <v>1668</v>
      </c>
    </row>
    <row r="861" spans="3:6" ht="16.5" x14ac:dyDescent="0.35">
      <c r="C861" s="1115"/>
      <c r="D861" s="1116"/>
      <c r="F861" s="1112" t="s">
        <v>1669</v>
      </c>
    </row>
    <row r="862" spans="3:6" ht="19.5" x14ac:dyDescent="0.35">
      <c r="C862" s="1108" t="s">
        <v>859</v>
      </c>
      <c r="D862" s="1109">
        <v>28</v>
      </c>
      <c r="E862" s="1110"/>
      <c r="F862" s="1111" t="s">
        <v>1670</v>
      </c>
    </row>
    <row r="863" spans="3:6" ht="16.5" x14ac:dyDescent="0.35">
      <c r="C863" s="1115"/>
      <c r="D863" s="1116"/>
      <c r="E863" s="1092">
        <v>280</v>
      </c>
      <c r="F863" s="1103" t="s">
        <v>1671</v>
      </c>
    </row>
    <row r="864" spans="3:6" ht="16.5" x14ac:dyDescent="0.35">
      <c r="C864" s="1115"/>
      <c r="D864" s="1116"/>
      <c r="F864" s="1112" t="s">
        <v>1672</v>
      </c>
    </row>
    <row r="865" spans="3:6" ht="16.5" x14ac:dyDescent="0.35">
      <c r="C865" s="1115"/>
      <c r="D865" s="1116"/>
      <c r="F865" s="1112" t="s">
        <v>1673</v>
      </c>
    </row>
    <row r="866" spans="3:6" ht="16.5" x14ac:dyDescent="0.35">
      <c r="C866" s="1115"/>
      <c r="D866" s="1116"/>
      <c r="E866" s="1092">
        <v>281</v>
      </c>
      <c r="F866" s="1103" t="s">
        <v>1674</v>
      </c>
    </row>
    <row r="867" spans="3:6" ht="16.5" x14ac:dyDescent="0.35">
      <c r="C867" s="1115"/>
      <c r="D867" s="1116"/>
      <c r="F867" s="1112" t="s">
        <v>1675</v>
      </c>
    </row>
    <row r="868" spans="3:6" ht="16.5" x14ac:dyDescent="0.35">
      <c r="C868" s="1115"/>
      <c r="D868" s="1116"/>
      <c r="F868" s="1112" t="s">
        <v>1676</v>
      </c>
    </row>
    <row r="869" spans="3:6" ht="16.5" x14ac:dyDescent="0.35">
      <c r="C869" s="1115"/>
      <c r="D869" s="1116"/>
      <c r="F869" s="1112" t="s">
        <v>1677</v>
      </c>
    </row>
    <row r="870" spans="3:6" ht="16.5" x14ac:dyDescent="0.35">
      <c r="C870" s="1115"/>
      <c r="D870" s="1116"/>
      <c r="F870" s="1112" t="s">
        <v>1678</v>
      </c>
    </row>
    <row r="871" spans="3:6" ht="16.5" x14ac:dyDescent="0.35">
      <c r="C871" s="1115"/>
      <c r="D871" s="1116"/>
      <c r="F871" s="1112" t="s">
        <v>1679</v>
      </c>
    </row>
    <row r="872" spans="3:6" ht="16.5" x14ac:dyDescent="0.35">
      <c r="C872" s="1115"/>
      <c r="D872" s="1116"/>
      <c r="E872" s="1092">
        <v>282</v>
      </c>
      <c r="F872" s="1103" t="s">
        <v>1680</v>
      </c>
    </row>
    <row r="873" spans="3:6" ht="16.5" x14ac:dyDescent="0.35">
      <c r="C873" s="1115"/>
      <c r="D873" s="1116"/>
      <c r="F873" s="1112" t="s">
        <v>1681</v>
      </c>
    </row>
    <row r="874" spans="3:6" ht="16.5" x14ac:dyDescent="0.35">
      <c r="C874" s="1115"/>
      <c r="D874" s="1116"/>
      <c r="F874" s="1112" t="s">
        <v>1682</v>
      </c>
    </row>
    <row r="875" spans="3:6" ht="16.5" x14ac:dyDescent="0.35">
      <c r="C875" s="1115"/>
      <c r="D875" s="1116"/>
      <c r="F875" s="1112" t="s">
        <v>1683</v>
      </c>
    </row>
    <row r="876" spans="3:6" ht="16.5" x14ac:dyDescent="0.35">
      <c r="C876" s="1115"/>
      <c r="D876" s="1116"/>
      <c r="E876" s="1092">
        <v>283</v>
      </c>
      <c r="F876" s="1103" t="s">
        <v>1684</v>
      </c>
    </row>
    <row r="877" spans="3:6" ht="16.5" x14ac:dyDescent="0.35">
      <c r="C877" s="1115"/>
      <c r="D877" s="1116"/>
      <c r="F877" s="1112" t="s">
        <v>1685</v>
      </c>
    </row>
    <row r="878" spans="3:6" ht="16.5" x14ac:dyDescent="0.35">
      <c r="C878" s="1115"/>
      <c r="D878" s="1116"/>
      <c r="F878" s="1112" t="s">
        <v>1686</v>
      </c>
    </row>
    <row r="879" spans="3:6" ht="16.5" x14ac:dyDescent="0.35">
      <c r="C879" s="1115"/>
      <c r="D879" s="1116"/>
      <c r="E879" s="1092">
        <v>284</v>
      </c>
      <c r="F879" s="1103" t="s">
        <v>1687</v>
      </c>
    </row>
    <row r="880" spans="3:6" ht="16.5" x14ac:dyDescent="0.35">
      <c r="C880" s="1115"/>
      <c r="D880" s="1116"/>
      <c r="F880" s="1112" t="s">
        <v>1688</v>
      </c>
    </row>
    <row r="881" spans="3:6" ht="16.5" x14ac:dyDescent="0.35">
      <c r="C881" s="1115"/>
      <c r="D881" s="1116"/>
      <c r="F881" s="1112" t="s">
        <v>1689</v>
      </c>
    </row>
    <row r="882" spans="3:6" ht="16.5" x14ac:dyDescent="0.35">
      <c r="C882" s="1115"/>
      <c r="D882" s="1116"/>
      <c r="E882" s="1092">
        <v>285</v>
      </c>
      <c r="F882" s="1103" t="s">
        <v>1690</v>
      </c>
    </row>
    <row r="883" spans="3:6" ht="16.5" x14ac:dyDescent="0.35">
      <c r="C883" s="1115"/>
      <c r="D883" s="1116"/>
      <c r="F883" s="1112" t="s">
        <v>1691</v>
      </c>
    </row>
    <row r="884" spans="3:6" ht="16.5" x14ac:dyDescent="0.35">
      <c r="C884" s="1115"/>
      <c r="D884" s="1116"/>
      <c r="F884" s="1112" t="s">
        <v>1692</v>
      </c>
    </row>
    <row r="885" spans="3:6" ht="16.5" x14ac:dyDescent="0.35">
      <c r="C885" s="1115"/>
      <c r="D885" s="1116"/>
      <c r="E885" s="1092">
        <v>289</v>
      </c>
      <c r="F885" s="1103" t="s">
        <v>1693</v>
      </c>
    </row>
    <row r="886" spans="3:6" ht="16.5" x14ac:dyDescent="0.35">
      <c r="C886" s="1115"/>
      <c r="D886" s="1116"/>
      <c r="F886" s="1112" t="s">
        <v>1694</v>
      </c>
    </row>
    <row r="887" spans="3:6" ht="19.5" x14ac:dyDescent="0.35">
      <c r="C887" s="1108" t="s">
        <v>859</v>
      </c>
      <c r="D887" s="1109">
        <v>29</v>
      </c>
      <c r="E887" s="1110"/>
      <c r="F887" s="1111" t="s">
        <v>1695</v>
      </c>
    </row>
    <row r="888" spans="3:6" ht="16.5" x14ac:dyDescent="0.35">
      <c r="C888" s="1115"/>
      <c r="D888" s="1116"/>
      <c r="E888" s="1092">
        <v>290</v>
      </c>
      <c r="F888" s="1103" t="s">
        <v>1696</v>
      </c>
    </row>
    <row r="889" spans="3:6" ht="16.5" x14ac:dyDescent="0.35">
      <c r="C889" s="1115"/>
      <c r="D889" s="1116"/>
      <c r="F889" s="1112" t="s">
        <v>1697</v>
      </c>
    </row>
    <row r="890" spans="3:6" ht="16.5" x14ac:dyDescent="0.35">
      <c r="C890" s="1115"/>
      <c r="D890" s="1116"/>
      <c r="F890" s="1112" t="s">
        <v>1698</v>
      </c>
    </row>
    <row r="891" spans="3:6" ht="16.5" x14ac:dyDescent="0.35">
      <c r="C891" s="1115"/>
      <c r="D891" s="1116"/>
      <c r="E891" s="1092">
        <v>291</v>
      </c>
      <c r="F891" s="1103" t="s">
        <v>1699</v>
      </c>
    </row>
    <row r="892" spans="3:6" ht="16.5" x14ac:dyDescent="0.35">
      <c r="C892" s="1115"/>
      <c r="D892" s="1116"/>
      <c r="F892" s="1112" t="s">
        <v>1700</v>
      </c>
    </row>
    <row r="893" spans="3:6" ht="16.5" x14ac:dyDescent="0.35">
      <c r="C893" s="1115"/>
      <c r="D893" s="1116"/>
      <c r="F893" s="1112" t="s">
        <v>1701</v>
      </c>
    </row>
    <row r="894" spans="3:6" ht="16.5" x14ac:dyDescent="0.35">
      <c r="C894" s="1115"/>
      <c r="D894" s="1116"/>
      <c r="F894" s="1112" t="s">
        <v>1702</v>
      </c>
    </row>
    <row r="895" spans="3:6" ht="16.5" x14ac:dyDescent="0.35">
      <c r="C895" s="1115"/>
      <c r="D895" s="1116"/>
      <c r="F895" s="1112" t="s">
        <v>1703</v>
      </c>
    </row>
    <row r="896" spans="3:6" ht="16.5" x14ac:dyDescent="0.35">
      <c r="C896" s="1115"/>
      <c r="D896" s="1116"/>
      <c r="F896" s="1112" t="s">
        <v>1704</v>
      </c>
    </row>
    <row r="897" spans="3:6" ht="16.5" x14ac:dyDescent="0.35">
      <c r="C897" s="1115"/>
      <c r="D897" s="1116"/>
      <c r="E897" s="1092">
        <v>292</v>
      </c>
      <c r="F897" s="1103" t="s">
        <v>1705</v>
      </c>
    </row>
    <row r="898" spans="3:6" ht="16.5" x14ac:dyDescent="0.35">
      <c r="C898" s="1115"/>
      <c r="D898" s="1116"/>
      <c r="F898" s="1112" t="s">
        <v>1706</v>
      </c>
    </row>
    <row r="899" spans="3:6" ht="16.5" x14ac:dyDescent="0.35">
      <c r="C899" s="1115"/>
      <c r="D899" s="1116"/>
      <c r="F899" s="1112" t="s">
        <v>1707</v>
      </c>
    </row>
    <row r="900" spans="3:6" ht="16.5" x14ac:dyDescent="0.35">
      <c r="C900" s="1115"/>
      <c r="D900" s="1116"/>
      <c r="F900" s="1112" t="s">
        <v>1708</v>
      </c>
    </row>
    <row r="901" spans="3:6" ht="16.5" x14ac:dyDescent="0.35">
      <c r="C901" s="1115"/>
      <c r="D901" s="1116"/>
      <c r="E901" s="1092">
        <v>293</v>
      </c>
      <c r="F901" s="1103" t="s">
        <v>1709</v>
      </c>
    </row>
    <row r="902" spans="3:6" ht="16.5" x14ac:dyDescent="0.35">
      <c r="C902" s="1115"/>
      <c r="D902" s="1116"/>
      <c r="F902" s="1112" t="s">
        <v>1710</v>
      </c>
    </row>
    <row r="903" spans="3:6" ht="16.5" x14ac:dyDescent="0.35">
      <c r="C903" s="1115"/>
      <c r="D903" s="1116"/>
      <c r="F903" s="1112" t="s">
        <v>1711</v>
      </c>
    </row>
    <row r="904" spans="3:6" ht="16.5" x14ac:dyDescent="0.35">
      <c r="C904" s="1115"/>
      <c r="D904" s="1116"/>
      <c r="F904" s="1112" t="s">
        <v>1712</v>
      </c>
    </row>
    <row r="905" spans="3:6" ht="16.5" x14ac:dyDescent="0.35">
      <c r="C905" s="1115"/>
      <c r="D905" s="1116"/>
      <c r="F905" s="1112" t="s">
        <v>1713</v>
      </c>
    </row>
    <row r="906" spans="3:6" ht="16.5" x14ac:dyDescent="0.35">
      <c r="C906" s="1115"/>
      <c r="D906" s="1116"/>
      <c r="E906" s="1092">
        <v>294</v>
      </c>
      <c r="F906" s="1103" t="s">
        <v>1714</v>
      </c>
    </row>
    <row r="907" spans="3:6" ht="16.5" x14ac:dyDescent="0.35">
      <c r="C907" s="1115"/>
      <c r="D907" s="1116"/>
      <c r="F907" s="1112" t="s">
        <v>1715</v>
      </c>
    </row>
    <row r="908" spans="3:6" ht="16.5" x14ac:dyDescent="0.35">
      <c r="C908" s="1115"/>
      <c r="D908" s="1116"/>
      <c r="F908" s="1112" t="s">
        <v>1716</v>
      </c>
    </row>
    <row r="909" spans="3:6" ht="16.5" x14ac:dyDescent="0.35">
      <c r="C909" s="1115"/>
      <c r="D909" s="1116"/>
      <c r="E909" s="1092">
        <v>295</v>
      </c>
      <c r="F909" s="1103" t="s">
        <v>1717</v>
      </c>
    </row>
    <row r="910" spans="3:6" ht="16.5" x14ac:dyDescent="0.35">
      <c r="C910" s="1115"/>
      <c r="D910" s="1116"/>
      <c r="F910" s="1112" t="s">
        <v>1718</v>
      </c>
    </row>
    <row r="911" spans="3:6" ht="16.5" x14ac:dyDescent="0.35">
      <c r="C911" s="1115"/>
      <c r="D911" s="1116"/>
      <c r="F911" s="1112" t="s">
        <v>1719</v>
      </c>
    </row>
    <row r="912" spans="3:6" ht="16.5" x14ac:dyDescent="0.35">
      <c r="C912" s="1115"/>
      <c r="D912" s="1116"/>
      <c r="E912" s="1092">
        <v>296</v>
      </c>
      <c r="F912" s="1103" t="s">
        <v>1720</v>
      </c>
    </row>
    <row r="913" spans="3:6" ht="16.5" x14ac:dyDescent="0.35">
      <c r="C913" s="1115"/>
      <c r="D913" s="1116"/>
      <c r="F913" s="1112" t="s">
        <v>1721</v>
      </c>
    </row>
    <row r="914" spans="3:6" ht="16.5" x14ac:dyDescent="0.35">
      <c r="C914" s="1115"/>
      <c r="D914" s="1116"/>
      <c r="F914" s="1112" t="s">
        <v>1722</v>
      </c>
    </row>
    <row r="915" spans="3:6" ht="16.5" x14ac:dyDescent="0.35">
      <c r="C915" s="1115"/>
      <c r="D915" s="1116"/>
      <c r="F915" s="1112" t="s">
        <v>1723</v>
      </c>
    </row>
    <row r="916" spans="3:6" ht="16.5" x14ac:dyDescent="0.35">
      <c r="C916" s="1115"/>
      <c r="D916" s="1116"/>
      <c r="E916" s="1092">
        <v>297</v>
      </c>
      <c r="F916" s="1103" t="s">
        <v>1724</v>
      </c>
    </row>
    <row r="917" spans="3:6" ht="16.5" x14ac:dyDescent="0.35">
      <c r="C917" s="1115"/>
      <c r="D917" s="1116"/>
      <c r="F917" s="1112" t="s">
        <v>1725</v>
      </c>
    </row>
    <row r="918" spans="3:6" ht="16.5" x14ac:dyDescent="0.35">
      <c r="C918" s="1115"/>
      <c r="D918" s="1116"/>
      <c r="F918" s="1112" t="s">
        <v>1726</v>
      </c>
    </row>
    <row r="919" spans="3:6" ht="16.5" x14ac:dyDescent="0.35">
      <c r="C919" s="1115"/>
      <c r="D919" s="1116"/>
      <c r="F919" s="1112" t="s">
        <v>1727</v>
      </c>
    </row>
    <row r="920" spans="3:6" ht="16.5" x14ac:dyDescent="0.35">
      <c r="C920" s="1115"/>
      <c r="D920" s="1116"/>
      <c r="E920" s="1092">
        <v>299</v>
      </c>
      <c r="F920" s="1103" t="s">
        <v>1728</v>
      </c>
    </row>
    <row r="921" spans="3:6" ht="16.5" x14ac:dyDescent="0.35">
      <c r="C921" s="1115"/>
      <c r="D921" s="1116"/>
      <c r="F921" s="1112" t="s">
        <v>1729</v>
      </c>
    </row>
    <row r="922" spans="3:6" ht="19.5" x14ac:dyDescent="0.35">
      <c r="C922" s="1108" t="s">
        <v>859</v>
      </c>
      <c r="D922" s="1109">
        <v>30</v>
      </c>
      <c r="E922" s="1110"/>
      <c r="F922" s="1111" t="s">
        <v>1730</v>
      </c>
    </row>
    <row r="923" spans="3:6" ht="16.5" x14ac:dyDescent="0.35">
      <c r="C923" s="1115"/>
      <c r="D923" s="1116"/>
      <c r="E923" s="1092">
        <v>300</v>
      </c>
      <c r="F923" s="1103" t="s">
        <v>1731</v>
      </c>
    </row>
    <row r="924" spans="3:6" ht="16.5" x14ac:dyDescent="0.35">
      <c r="C924" s="1115"/>
      <c r="D924" s="1116"/>
      <c r="F924" s="1112" t="s">
        <v>1732</v>
      </c>
    </row>
    <row r="925" spans="3:6" ht="16.5" x14ac:dyDescent="0.35">
      <c r="C925" s="1115"/>
      <c r="D925" s="1116"/>
      <c r="F925" s="1112" t="s">
        <v>1733</v>
      </c>
    </row>
    <row r="926" spans="3:6" ht="16.5" x14ac:dyDescent="0.35">
      <c r="C926" s="1115"/>
      <c r="D926" s="1116"/>
      <c r="E926" s="1092">
        <v>301</v>
      </c>
      <c r="F926" s="1103" t="s">
        <v>1734</v>
      </c>
    </row>
    <row r="927" spans="3:6" ht="16.5" x14ac:dyDescent="0.35">
      <c r="C927" s="1115"/>
      <c r="D927" s="1116"/>
      <c r="F927" s="1112" t="s">
        <v>1735</v>
      </c>
    </row>
    <row r="928" spans="3:6" ht="16.5" x14ac:dyDescent="0.35">
      <c r="C928" s="1115"/>
      <c r="D928" s="1116"/>
      <c r="F928" s="1112" t="s">
        <v>1736</v>
      </c>
    </row>
    <row r="929" spans="3:6" ht="16.5" x14ac:dyDescent="0.35">
      <c r="C929" s="1115"/>
      <c r="D929" s="1116"/>
      <c r="F929" s="1112" t="s">
        <v>1737</v>
      </c>
    </row>
    <row r="930" spans="3:6" ht="16.5" x14ac:dyDescent="0.35">
      <c r="C930" s="1115"/>
      <c r="D930" s="1116"/>
      <c r="F930" s="1112" t="s">
        <v>1738</v>
      </c>
    </row>
    <row r="931" spans="3:6" ht="16.5" x14ac:dyDescent="0.35">
      <c r="C931" s="1115"/>
      <c r="D931" s="1116"/>
      <c r="F931" s="1112" t="s">
        <v>1739</v>
      </c>
    </row>
    <row r="932" spans="3:6" ht="16.5" x14ac:dyDescent="0.35">
      <c r="C932" s="1115"/>
      <c r="D932" s="1116"/>
      <c r="F932" s="1112" t="s">
        <v>1740</v>
      </c>
    </row>
    <row r="933" spans="3:6" ht="16.5" x14ac:dyDescent="0.35">
      <c r="C933" s="1115"/>
      <c r="D933" s="1116"/>
      <c r="E933" s="1092">
        <v>302</v>
      </c>
      <c r="F933" s="1103" t="s">
        <v>1741</v>
      </c>
    </row>
    <row r="934" spans="3:6" ht="16.5" x14ac:dyDescent="0.35">
      <c r="C934" s="1115"/>
      <c r="D934" s="1116"/>
      <c r="F934" s="1112" t="s">
        <v>1742</v>
      </c>
    </row>
    <row r="935" spans="3:6" ht="16.5" x14ac:dyDescent="0.35">
      <c r="C935" s="1115"/>
      <c r="D935" s="1116"/>
      <c r="F935" s="1112" t="s">
        <v>1743</v>
      </c>
    </row>
    <row r="936" spans="3:6" ht="16.5" x14ac:dyDescent="0.35">
      <c r="C936" s="1115"/>
      <c r="D936" s="1116"/>
      <c r="F936" s="1112" t="s">
        <v>1744</v>
      </c>
    </row>
    <row r="937" spans="3:6" ht="16.5" x14ac:dyDescent="0.35">
      <c r="C937" s="1115"/>
      <c r="D937" s="1116"/>
      <c r="E937" s="1092">
        <v>303</v>
      </c>
      <c r="F937" s="1103" t="s">
        <v>1745</v>
      </c>
    </row>
    <row r="938" spans="3:6" ht="16.5" x14ac:dyDescent="0.35">
      <c r="C938" s="1115"/>
      <c r="D938" s="1116"/>
      <c r="F938" s="1112" t="s">
        <v>1746</v>
      </c>
    </row>
    <row r="939" spans="3:6" ht="16.5" x14ac:dyDescent="0.35">
      <c r="C939" s="1115"/>
      <c r="D939" s="1116"/>
      <c r="F939" s="1112" t="s">
        <v>1747</v>
      </c>
    </row>
    <row r="940" spans="3:6" ht="16.5" x14ac:dyDescent="0.35">
      <c r="C940" s="1115"/>
      <c r="D940" s="1116"/>
      <c r="F940" s="1112" t="s">
        <v>1748</v>
      </c>
    </row>
    <row r="941" spans="3:6" ht="16.5" x14ac:dyDescent="0.35">
      <c r="C941" s="1115"/>
      <c r="D941" s="1116"/>
      <c r="F941" s="1112" t="s">
        <v>1749</v>
      </c>
    </row>
    <row r="942" spans="3:6" ht="16.5" x14ac:dyDescent="0.35">
      <c r="C942" s="1115"/>
      <c r="D942" s="1116"/>
      <c r="F942" s="1112" t="s">
        <v>1750</v>
      </c>
    </row>
    <row r="943" spans="3:6" ht="16.5" x14ac:dyDescent="0.35">
      <c r="C943" s="1115"/>
      <c r="D943" s="1116"/>
      <c r="F943" s="1112" t="s">
        <v>1751</v>
      </c>
    </row>
    <row r="944" spans="3:6" ht="19.5" x14ac:dyDescent="0.35">
      <c r="C944" s="1108" t="s">
        <v>859</v>
      </c>
      <c r="D944" s="1109">
        <v>31</v>
      </c>
      <c r="E944" s="1110"/>
      <c r="F944" s="1111" t="s">
        <v>1752</v>
      </c>
    </row>
    <row r="945" spans="3:6" ht="16.5" x14ac:dyDescent="0.35">
      <c r="C945" s="1115"/>
      <c r="D945" s="1116"/>
      <c r="E945" s="1092">
        <v>310</v>
      </c>
      <c r="F945" s="1103" t="s">
        <v>1753</v>
      </c>
    </row>
    <row r="946" spans="3:6" ht="16.5" x14ac:dyDescent="0.35">
      <c r="C946" s="1115"/>
      <c r="D946" s="1116"/>
      <c r="F946" s="1112" t="s">
        <v>1754</v>
      </c>
    </row>
    <row r="947" spans="3:6" ht="16.5" x14ac:dyDescent="0.35">
      <c r="C947" s="1115"/>
      <c r="D947" s="1116"/>
      <c r="F947" s="1112" t="s">
        <v>1755</v>
      </c>
    </row>
    <row r="948" spans="3:6" ht="16.5" x14ac:dyDescent="0.35">
      <c r="C948" s="1115"/>
      <c r="D948" s="1116"/>
      <c r="E948" s="1092">
        <v>311</v>
      </c>
      <c r="F948" s="1103" t="s">
        <v>1756</v>
      </c>
    </row>
    <row r="949" spans="3:6" ht="16.5" x14ac:dyDescent="0.35">
      <c r="C949" s="1115"/>
      <c r="D949" s="1116"/>
      <c r="F949" s="1112" t="s">
        <v>1757</v>
      </c>
    </row>
    <row r="950" spans="3:6" ht="16.5" x14ac:dyDescent="0.35">
      <c r="C950" s="1115"/>
      <c r="D950" s="1116"/>
      <c r="F950" s="1112" t="s">
        <v>1758</v>
      </c>
    </row>
    <row r="951" spans="3:6" ht="16.5" x14ac:dyDescent="0.35">
      <c r="C951" s="1115"/>
      <c r="D951" s="1116"/>
      <c r="F951" s="1112" t="s">
        <v>1759</v>
      </c>
    </row>
    <row r="952" spans="3:6" ht="16.5" x14ac:dyDescent="0.35">
      <c r="C952" s="1115"/>
      <c r="D952" s="1116"/>
      <c r="E952" s="1092">
        <v>312</v>
      </c>
      <c r="F952" s="1103" t="s">
        <v>1760</v>
      </c>
    </row>
    <row r="953" spans="3:6" ht="16.5" x14ac:dyDescent="0.35">
      <c r="C953" s="1115"/>
      <c r="D953" s="1116"/>
      <c r="F953" s="1112" t="s">
        <v>1761</v>
      </c>
    </row>
    <row r="954" spans="3:6" ht="16.5" x14ac:dyDescent="0.35">
      <c r="C954" s="1115"/>
      <c r="D954" s="1116"/>
      <c r="F954" s="1112" t="s">
        <v>1762</v>
      </c>
    </row>
    <row r="955" spans="3:6" ht="16.5" x14ac:dyDescent="0.35">
      <c r="C955" s="1115"/>
      <c r="D955" s="1116"/>
      <c r="E955" s="1092">
        <v>313</v>
      </c>
      <c r="F955" s="1103" t="s">
        <v>1763</v>
      </c>
    </row>
    <row r="956" spans="3:6" ht="16.5" x14ac:dyDescent="0.35">
      <c r="C956" s="1115"/>
      <c r="D956" s="1116"/>
      <c r="F956" s="1112" t="s">
        <v>1764</v>
      </c>
    </row>
    <row r="957" spans="3:6" ht="16.5" x14ac:dyDescent="0.35">
      <c r="C957" s="1115"/>
      <c r="D957" s="1116"/>
      <c r="F957" s="1112" t="s">
        <v>1765</v>
      </c>
    </row>
    <row r="958" spans="3:6" ht="16.5" x14ac:dyDescent="0.35">
      <c r="C958" s="1115"/>
      <c r="D958" s="1116"/>
      <c r="F958" s="1112" t="s">
        <v>1766</v>
      </c>
    </row>
    <row r="959" spans="3:6" ht="16.5" x14ac:dyDescent="0.35">
      <c r="C959" s="1115"/>
      <c r="D959" s="1116"/>
      <c r="F959" s="1112" t="s">
        <v>1767</v>
      </c>
    </row>
    <row r="960" spans="3:6" ht="16.5" x14ac:dyDescent="0.35">
      <c r="C960" s="1115"/>
      <c r="D960" s="1116"/>
      <c r="E960" s="1092">
        <v>314</v>
      </c>
      <c r="F960" s="1103" t="s">
        <v>1768</v>
      </c>
    </row>
    <row r="961" spans="3:6" ht="16.5" x14ac:dyDescent="0.35">
      <c r="C961" s="1115"/>
      <c r="D961" s="1116"/>
      <c r="F961" s="1112" t="s">
        <v>1769</v>
      </c>
    </row>
    <row r="962" spans="3:6" ht="16.5" x14ac:dyDescent="0.35">
      <c r="C962" s="1115"/>
      <c r="D962" s="1116"/>
      <c r="F962" s="1112" t="s">
        <v>1770</v>
      </c>
    </row>
    <row r="963" spans="3:6" ht="16.5" x14ac:dyDescent="0.35">
      <c r="C963" s="1115"/>
      <c r="D963" s="1116"/>
      <c r="F963" s="1112" t="s">
        <v>1771</v>
      </c>
    </row>
    <row r="964" spans="3:6" ht="16.5" x14ac:dyDescent="0.35">
      <c r="C964" s="1115"/>
      <c r="D964" s="1116"/>
      <c r="E964" s="1092">
        <v>315</v>
      </c>
      <c r="F964" s="1103" t="s">
        <v>1772</v>
      </c>
    </row>
    <row r="965" spans="3:6" ht="16.5" x14ac:dyDescent="0.35">
      <c r="C965" s="1115"/>
      <c r="D965" s="1116"/>
      <c r="F965" s="1112" t="s">
        <v>1773</v>
      </c>
    </row>
    <row r="966" spans="3:6" ht="16.5" x14ac:dyDescent="0.35">
      <c r="C966" s="1115"/>
      <c r="D966" s="1116"/>
      <c r="F966" s="1112" t="s">
        <v>1774</v>
      </c>
    </row>
    <row r="967" spans="3:6" ht="16.5" x14ac:dyDescent="0.35">
      <c r="C967" s="1115"/>
      <c r="D967" s="1116"/>
      <c r="E967" s="1092">
        <v>319</v>
      </c>
      <c r="F967" s="1103" t="s">
        <v>1775</v>
      </c>
    </row>
    <row r="968" spans="3:6" ht="16.5" x14ac:dyDescent="0.35">
      <c r="C968" s="1115"/>
      <c r="D968" s="1116"/>
      <c r="F968" s="1112" t="s">
        <v>1776</v>
      </c>
    </row>
    <row r="969" spans="3:6" ht="16.5" x14ac:dyDescent="0.35">
      <c r="C969" s="1115"/>
      <c r="D969" s="1116"/>
      <c r="F969" s="1112" t="s">
        <v>1777</v>
      </c>
    </row>
    <row r="970" spans="3:6" ht="19.5" x14ac:dyDescent="0.35">
      <c r="C970" s="1108" t="s">
        <v>859</v>
      </c>
      <c r="D970" s="1109">
        <v>32</v>
      </c>
      <c r="E970" s="1110"/>
      <c r="F970" s="1111" t="s">
        <v>1778</v>
      </c>
    </row>
    <row r="971" spans="3:6" ht="16.5" x14ac:dyDescent="0.35">
      <c r="C971" s="1115"/>
      <c r="D971" s="1116"/>
      <c r="E971" s="1092">
        <v>320</v>
      </c>
      <c r="F971" s="1103" t="s">
        <v>1779</v>
      </c>
    </row>
    <row r="972" spans="3:6" ht="16.5" x14ac:dyDescent="0.35">
      <c r="C972" s="1115"/>
      <c r="D972" s="1116"/>
      <c r="F972" s="1112" t="s">
        <v>1780</v>
      </c>
    </row>
    <row r="973" spans="3:6" ht="16.5" x14ac:dyDescent="0.35">
      <c r="C973" s="1115"/>
      <c r="D973" s="1116"/>
      <c r="F973" s="1112" t="s">
        <v>1781</v>
      </c>
    </row>
    <row r="974" spans="3:6" ht="16.5" x14ac:dyDescent="0.35">
      <c r="C974" s="1115"/>
      <c r="D974" s="1116"/>
      <c r="E974" s="1092">
        <v>321</v>
      </c>
      <c r="F974" s="1103" t="s">
        <v>1782</v>
      </c>
    </row>
    <row r="975" spans="3:6" ht="16.5" x14ac:dyDescent="0.35">
      <c r="C975" s="1115"/>
      <c r="D975" s="1116"/>
      <c r="F975" s="1112" t="s">
        <v>1783</v>
      </c>
    </row>
    <row r="976" spans="3:6" ht="16.5" x14ac:dyDescent="0.35">
      <c r="C976" s="1115"/>
      <c r="D976" s="1116"/>
      <c r="F976" s="1112" t="s">
        <v>1784</v>
      </c>
    </row>
    <row r="977" spans="3:6" ht="16.5" x14ac:dyDescent="0.35">
      <c r="C977" s="1115"/>
      <c r="D977" s="1116"/>
      <c r="F977" s="1112" t="s">
        <v>1785</v>
      </c>
    </row>
    <row r="978" spans="3:6" ht="16.5" x14ac:dyDescent="0.35">
      <c r="C978" s="1115"/>
      <c r="D978" s="1116"/>
      <c r="E978" s="1092">
        <v>322</v>
      </c>
      <c r="F978" s="1103" t="s">
        <v>1786</v>
      </c>
    </row>
    <row r="979" spans="3:6" ht="16.5" x14ac:dyDescent="0.35">
      <c r="C979" s="1115"/>
      <c r="D979" s="1116"/>
      <c r="F979" s="1112" t="s">
        <v>1787</v>
      </c>
    </row>
    <row r="980" spans="3:6" ht="16.5" x14ac:dyDescent="0.35">
      <c r="C980" s="1115"/>
      <c r="D980" s="1116"/>
      <c r="F980" s="1112" t="s">
        <v>1788</v>
      </c>
    </row>
    <row r="981" spans="3:6" ht="16.5" x14ac:dyDescent="0.35">
      <c r="C981" s="1115"/>
      <c r="D981" s="1116"/>
      <c r="F981" s="1112" t="s">
        <v>1789</v>
      </c>
    </row>
    <row r="982" spans="3:6" ht="16.5" x14ac:dyDescent="0.35">
      <c r="C982" s="1115"/>
      <c r="D982" s="1116"/>
      <c r="F982" s="1112" t="s">
        <v>1790</v>
      </c>
    </row>
    <row r="983" spans="3:6" ht="16.5" x14ac:dyDescent="0.35">
      <c r="C983" s="1115"/>
      <c r="D983" s="1116"/>
      <c r="F983" s="1112" t="s">
        <v>1791</v>
      </c>
    </row>
    <row r="984" spans="3:6" ht="16.5" x14ac:dyDescent="0.35">
      <c r="C984" s="1115"/>
      <c r="D984" s="1116"/>
      <c r="E984" s="1092">
        <v>323</v>
      </c>
      <c r="F984" s="1103" t="s">
        <v>1792</v>
      </c>
    </row>
    <row r="985" spans="3:6" ht="16.5" x14ac:dyDescent="0.35">
      <c r="C985" s="1115"/>
      <c r="D985" s="1116"/>
      <c r="F985" s="1112" t="s">
        <v>1793</v>
      </c>
    </row>
    <row r="986" spans="3:6" ht="16.5" x14ac:dyDescent="0.35">
      <c r="C986" s="1115"/>
      <c r="D986" s="1116"/>
      <c r="E986" s="1092">
        <v>324</v>
      </c>
      <c r="F986" s="1103" t="s">
        <v>1794</v>
      </c>
    </row>
    <row r="987" spans="3:6" ht="16.5" x14ac:dyDescent="0.35">
      <c r="C987" s="1115"/>
      <c r="D987" s="1116"/>
      <c r="F987" s="1112" t="s">
        <v>1795</v>
      </c>
    </row>
    <row r="988" spans="3:6" ht="16.5" x14ac:dyDescent="0.35">
      <c r="C988" s="1115"/>
      <c r="D988" s="1116"/>
      <c r="F988" s="1112" t="s">
        <v>1796</v>
      </c>
    </row>
    <row r="989" spans="3:6" ht="16.5" x14ac:dyDescent="0.35">
      <c r="C989" s="1115"/>
      <c r="D989" s="1116"/>
      <c r="E989" s="1092">
        <v>325</v>
      </c>
      <c r="F989" s="1103" t="s">
        <v>1797</v>
      </c>
    </row>
    <row r="990" spans="3:6" ht="16.5" x14ac:dyDescent="0.35">
      <c r="C990" s="1115"/>
      <c r="D990" s="1116"/>
      <c r="F990" s="1112" t="s">
        <v>1798</v>
      </c>
    </row>
    <row r="991" spans="3:6" ht="16.5" x14ac:dyDescent="0.35">
      <c r="C991" s="1115"/>
      <c r="D991" s="1116"/>
      <c r="F991" s="1112" t="s">
        <v>1799</v>
      </c>
    </row>
    <row r="992" spans="3:6" ht="16.5" x14ac:dyDescent="0.35">
      <c r="C992" s="1115"/>
      <c r="D992" s="1116"/>
      <c r="F992" s="1112" t="s">
        <v>1800</v>
      </c>
    </row>
    <row r="993" spans="3:6" ht="16.5" x14ac:dyDescent="0.35">
      <c r="C993" s="1115"/>
      <c r="D993" s="1116"/>
      <c r="E993" s="1092">
        <v>326</v>
      </c>
      <c r="F993" s="1103" t="s">
        <v>1801</v>
      </c>
    </row>
    <row r="994" spans="3:6" ht="16.5" x14ac:dyDescent="0.35">
      <c r="C994" s="1115"/>
      <c r="D994" s="1116"/>
      <c r="F994" s="1112" t="s">
        <v>1802</v>
      </c>
    </row>
    <row r="995" spans="3:6" ht="16.5" x14ac:dyDescent="0.35">
      <c r="C995" s="1115"/>
      <c r="D995" s="1116"/>
      <c r="F995" s="1112" t="s">
        <v>1803</v>
      </c>
    </row>
    <row r="996" spans="3:6" ht="16.5" x14ac:dyDescent="0.35">
      <c r="C996" s="1115"/>
      <c r="D996" s="1116"/>
      <c r="F996" s="1112" t="s">
        <v>1804</v>
      </c>
    </row>
    <row r="997" spans="3:6" ht="16.5" x14ac:dyDescent="0.35">
      <c r="C997" s="1115"/>
      <c r="D997" s="1116"/>
      <c r="E997" s="1092">
        <v>327</v>
      </c>
      <c r="F997" s="1103" t="s">
        <v>1805</v>
      </c>
    </row>
    <row r="998" spans="3:6" ht="16.5" x14ac:dyDescent="0.35">
      <c r="C998" s="1115"/>
      <c r="D998" s="1116"/>
      <c r="F998" s="1112" t="s">
        <v>1806</v>
      </c>
    </row>
    <row r="999" spans="3:6" ht="16.5" x14ac:dyDescent="0.35">
      <c r="C999" s="1115"/>
      <c r="D999" s="1116"/>
      <c r="E999" s="1092">
        <v>328</v>
      </c>
      <c r="F999" s="1103" t="s">
        <v>1807</v>
      </c>
    </row>
    <row r="1000" spans="3:6" ht="16.5" x14ac:dyDescent="0.35">
      <c r="C1000" s="1115"/>
      <c r="D1000" s="1116"/>
      <c r="F1000" s="1112" t="s">
        <v>1808</v>
      </c>
    </row>
    <row r="1001" spans="3:6" ht="16.5" x14ac:dyDescent="0.35">
      <c r="C1001" s="1115"/>
      <c r="D1001" s="1116"/>
      <c r="F1001" s="1112" t="s">
        <v>1809</v>
      </c>
    </row>
    <row r="1002" spans="3:6" ht="16.5" x14ac:dyDescent="0.35">
      <c r="C1002" s="1115"/>
      <c r="D1002" s="1116"/>
      <c r="F1002" s="1112" t="s">
        <v>1810</v>
      </c>
    </row>
    <row r="1003" spans="3:6" ht="16.5" x14ac:dyDescent="0.35">
      <c r="C1003" s="1115"/>
      <c r="D1003" s="1116"/>
      <c r="F1003" s="1112" t="s">
        <v>1811</v>
      </c>
    </row>
    <row r="1004" spans="3:6" ht="16.5" x14ac:dyDescent="0.35">
      <c r="C1004" s="1115"/>
      <c r="D1004" s="1116"/>
      <c r="F1004" s="1112" t="s">
        <v>1812</v>
      </c>
    </row>
    <row r="1005" spans="3:6" ht="16.5" x14ac:dyDescent="0.35">
      <c r="C1005" s="1115"/>
      <c r="D1005" s="1116"/>
      <c r="F1005" s="1112" t="s">
        <v>1813</v>
      </c>
    </row>
    <row r="1006" spans="3:6" ht="16.5" x14ac:dyDescent="0.35">
      <c r="C1006" s="1115"/>
      <c r="D1006" s="1116"/>
      <c r="E1006" s="1092">
        <v>329</v>
      </c>
      <c r="F1006" s="1103" t="s">
        <v>1814</v>
      </c>
    </row>
    <row r="1007" spans="3:6" ht="16.5" x14ac:dyDescent="0.35">
      <c r="C1007" s="1115"/>
      <c r="D1007" s="1116"/>
      <c r="F1007" s="1112" t="s">
        <v>1815</v>
      </c>
    </row>
    <row r="1008" spans="3:6" ht="16.5" x14ac:dyDescent="0.35">
      <c r="C1008" s="1115"/>
      <c r="D1008" s="1116"/>
      <c r="F1008" s="1112" t="s">
        <v>1816</v>
      </c>
    </row>
    <row r="1009" spans="2:6" ht="16.5" x14ac:dyDescent="0.35">
      <c r="C1009" s="1115"/>
      <c r="D1009" s="1116"/>
      <c r="F1009" s="1112" t="s">
        <v>1817</v>
      </c>
    </row>
    <row r="1010" spans="2:6" ht="16.5" x14ac:dyDescent="0.35">
      <c r="C1010" s="1115"/>
      <c r="D1010" s="1116"/>
      <c r="F1010" s="1112" t="s">
        <v>1818</v>
      </c>
    </row>
    <row r="1011" spans="2:6" ht="16.5" x14ac:dyDescent="0.35">
      <c r="C1011" s="1115"/>
      <c r="D1011" s="1116"/>
      <c r="F1011" s="1112" t="s">
        <v>1819</v>
      </c>
    </row>
    <row r="1012" spans="2:6" ht="16.5" x14ac:dyDescent="0.35">
      <c r="C1012" s="1115"/>
      <c r="D1012" s="1116"/>
      <c r="F1012" s="1112" t="s">
        <v>1820</v>
      </c>
    </row>
    <row r="1013" spans="2:6" ht="16.5" x14ac:dyDescent="0.35">
      <c r="C1013" s="1115"/>
      <c r="D1013" s="1116"/>
      <c r="F1013" s="1112" t="s">
        <v>1821</v>
      </c>
    </row>
    <row r="1014" spans="2:6" ht="16.5" x14ac:dyDescent="0.35">
      <c r="C1014" s="1115"/>
      <c r="D1014" s="1116"/>
      <c r="F1014" s="1112" t="s">
        <v>1822</v>
      </c>
    </row>
    <row r="1015" spans="2:6" x14ac:dyDescent="0.35">
      <c r="F1015" s="1103"/>
    </row>
    <row r="1016" spans="2:6" x14ac:dyDescent="0.35">
      <c r="F1016" s="1103"/>
    </row>
    <row r="1017" spans="2:6" ht="23.25" thickBot="1" x14ac:dyDescent="0.4">
      <c r="B1017" s="1102" t="s">
        <v>1823</v>
      </c>
      <c r="F1017" s="1103"/>
    </row>
    <row r="1018" spans="2:6" ht="16.5" x14ac:dyDescent="0.35">
      <c r="C1018" s="1104"/>
      <c r="D1018" s="1105"/>
      <c r="E1018" s="1106"/>
      <c r="F1018" s="1107"/>
    </row>
    <row r="1019" spans="2:6" ht="19.5" x14ac:dyDescent="0.35">
      <c r="C1019" s="1108" t="s">
        <v>859</v>
      </c>
      <c r="D1019" s="1109">
        <v>33</v>
      </c>
      <c r="E1019" s="1110"/>
      <c r="F1019" s="1111" t="s">
        <v>1824</v>
      </c>
    </row>
    <row r="1020" spans="2:6" ht="16.5" x14ac:dyDescent="0.35">
      <c r="E1020" s="1092">
        <v>330</v>
      </c>
      <c r="F1020" s="1103" t="s">
        <v>1825</v>
      </c>
    </row>
    <row r="1021" spans="2:6" ht="16.5" x14ac:dyDescent="0.35">
      <c r="F1021" s="1112" t="s">
        <v>1826</v>
      </c>
    </row>
    <row r="1022" spans="2:6" ht="16.5" x14ac:dyDescent="0.35">
      <c r="F1022" s="1112" t="s">
        <v>1827</v>
      </c>
    </row>
    <row r="1023" spans="2:6" ht="16.5" x14ac:dyDescent="0.35">
      <c r="E1023" s="1092">
        <v>331</v>
      </c>
      <c r="F1023" s="1103" t="s">
        <v>1828</v>
      </c>
    </row>
    <row r="1024" spans="2:6" ht="16.5" x14ac:dyDescent="0.35">
      <c r="F1024" s="1112" t="s">
        <v>1829</v>
      </c>
    </row>
    <row r="1025" spans="3:6" ht="16.5" x14ac:dyDescent="0.35">
      <c r="F1025" s="1112" t="s">
        <v>1830</v>
      </c>
    </row>
    <row r="1026" spans="3:6" ht="19.5" x14ac:dyDescent="0.35">
      <c r="C1026" s="1108" t="s">
        <v>859</v>
      </c>
      <c r="D1026" s="1109">
        <v>34</v>
      </c>
      <c r="E1026" s="1110"/>
      <c r="F1026" s="1111" t="s">
        <v>1831</v>
      </c>
    </row>
    <row r="1027" spans="3:6" ht="16.5" x14ac:dyDescent="0.35">
      <c r="E1027" s="1092">
        <v>340</v>
      </c>
      <c r="F1027" s="1103" t="s">
        <v>1832</v>
      </c>
    </row>
    <row r="1028" spans="3:6" ht="16.5" x14ac:dyDescent="0.35">
      <c r="F1028" s="1112" t="s">
        <v>1833</v>
      </c>
    </row>
    <row r="1029" spans="3:6" ht="16.5" x14ac:dyDescent="0.35">
      <c r="F1029" s="1112" t="s">
        <v>1834</v>
      </c>
    </row>
    <row r="1030" spans="3:6" ht="16.5" x14ac:dyDescent="0.35">
      <c r="E1030" s="1092">
        <v>341</v>
      </c>
      <c r="F1030" s="1103" t="s">
        <v>1835</v>
      </c>
    </row>
    <row r="1031" spans="3:6" ht="16.5" x14ac:dyDescent="0.35">
      <c r="F1031" s="1112" t="s">
        <v>1836</v>
      </c>
    </row>
    <row r="1032" spans="3:6" ht="16.5" x14ac:dyDescent="0.35">
      <c r="F1032" s="1112" t="s">
        <v>1837</v>
      </c>
    </row>
    <row r="1033" spans="3:6" ht="19.5" x14ac:dyDescent="0.35">
      <c r="C1033" s="1108" t="s">
        <v>859</v>
      </c>
      <c r="D1033" s="1109">
        <v>35</v>
      </c>
      <c r="E1033" s="1110"/>
      <c r="F1033" s="1111" t="s">
        <v>1838</v>
      </c>
    </row>
    <row r="1034" spans="3:6" ht="16.5" x14ac:dyDescent="0.35">
      <c r="E1034" s="1092">
        <v>350</v>
      </c>
      <c r="F1034" s="1103" t="s">
        <v>1839</v>
      </c>
    </row>
    <row r="1035" spans="3:6" ht="16.5" x14ac:dyDescent="0.35">
      <c r="F1035" s="1112" t="s">
        <v>1840</v>
      </c>
    </row>
    <row r="1036" spans="3:6" ht="16.5" x14ac:dyDescent="0.35">
      <c r="F1036" s="1112" t="s">
        <v>1841</v>
      </c>
    </row>
    <row r="1037" spans="3:6" ht="16.5" x14ac:dyDescent="0.35">
      <c r="E1037" s="1092">
        <v>351</v>
      </c>
      <c r="F1037" s="1103" t="s">
        <v>1842</v>
      </c>
    </row>
    <row r="1038" spans="3:6" ht="16.5" x14ac:dyDescent="0.35">
      <c r="F1038" s="1112" t="s">
        <v>1843</v>
      </c>
    </row>
    <row r="1039" spans="3:6" ht="19.5" x14ac:dyDescent="0.35">
      <c r="C1039" s="1108" t="s">
        <v>859</v>
      </c>
      <c r="D1039" s="1109">
        <v>36</v>
      </c>
      <c r="E1039" s="1110"/>
      <c r="F1039" s="1111" t="s">
        <v>1844</v>
      </c>
    </row>
    <row r="1040" spans="3:6" ht="16.5" x14ac:dyDescent="0.35">
      <c r="E1040" s="1092">
        <v>360</v>
      </c>
      <c r="F1040" s="1103" t="s">
        <v>1845</v>
      </c>
    </row>
    <row r="1041" spans="2:6" ht="16.5" x14ac:dyDescent="0.35">
      <c r="F1041" s="1112" t="s">
        <v>1846</v>
      </c>
    </row>
    <row r="1042" spans="2:6" ht="16.5" x14ac:dyDescent="0.35">
      <c r="F1042" s="1112" t="s">
        <v>1847</v>
      </c>
    </row>
    <row r="1043" spans="2:6" ht="16.5" x14ac:dyDescent="0.35">
      <c r="E1043" s="1092">
        <v>361</v>
      </c>
      <c r="F1043" s="1103" t="s">
        <v>1848</v>
      </c>
    </row>
    <row r="1044" spans="2:6" ht="16.5" x14ac:dyDescent="0.35">
      <c r="F1044" s="1112" t="s">
        <v>1849</v>
      </c>
    </row>
    <row r="1045" spans="2:6" ht="16.5" x14ac:dyDescent="0.35">
      <c r="E1045" s="1092">
        <v>362</v>
      </c>
      <c r="F1045" s="1103" t="s">
        <v>1850</v>
      </c>
    </row>
    <row r="1046" spans="2:6" ht="16.5" x14ac:dyDescent="0.35">
      <c r="F1046" s="1112" t="s">
        <v>1851</v>
      </c>
    </row>
    <row r="1047" spans="2:6" ht="16.5" x14ac:dyDescent="0.35">
      <c r="E1047" s="1092">
        <v>363</v>
      </c>
      <c r="F1047" s="1103" t="s">
        <v>1852</v>
      </c>
    </row>
    <row r="1048" spans="2:6" ht="16.5" x14ac:dyDescent="0.35">
      <c r="F1048" s="1112" t="s">
        <v>1853</v>
      </c>
    </row>
    <row r="1049" spans="2:6" ht="16.5" x14ac:dyDescent="0.35">
      <c r="F1049" s="1112" t="s">
        <v>1854</v>
      </c>
    </row>
    <row r="1050" spans="2:6" x14ac:dyDescent="0.35">
      <c r="F1050" s="1103"/>
    </row>
    <row r="1051" spans="2:6" x14ac:dyDescent="0.35">
      <c r="F1051" s="1103"/>
    </row>
    <row r="1052" spans="2:6" ht="23.25" thickBot="1" x14ac:dyDescent="0.4">
      <c r="B1052" s="1113" t="s">
        <v>1855</v>
      </c>
      <c r="F1052" s="1103"/>
    </row>
    <row r="1053" spans="2:6" ht="20.25" x14ac:dyDescent="0.35">
      <c r="C1053" s="1104" t="s">
        <v>1856</v>
      </c>
      <c r="D1053" s="1105"/>
      <c r="E1053" s="1106"/>
      <c r="F1053" s="1107"/>
    </row>
    <row r="1054" spans="2:6" ht="19.5" x14ac:dyDescent="0.35">
      <c r="C1054" s="1108" t="s">
        <v>859</v>
      </c>
      <c r="D1054" s="1109">
        <v>37</v>
      </c>
      <c r="E1054" s="1110"/>
      <c r="F1054" s="1111" t="s">
        <v>1857</v>
      </c>
    </row>
    <row r="1055" spans="2:6" ht="16.5" x14ac:dyDescent="0.35">
      <c r="E1055" s="1092">
        <v>370</v>
      </c>
      <c r="F1055" s="1103" t="s">
        <v>1858</v>
      </c>
    </row>
    <row r="1056" spans="2:6" ht="16.5" x14ac:dyDescent="0.35">
      <c r="F1056" s="1112" t="s">
        <v>1859</v>
      </c>
    </row>
    <row r="1057" spans="3:6" ht="16.5" x14ac:dyDescent="0.35">
      <c r="F1057" s="1112" t="s">
        <v>1860</v>
      </c>
    </row>
    <row r="1058" spans="3:6" ht="16.5" x14ac:dyDescent="0.35">
      <c r="E1058" s="1092">
        <v>371</v>
      </c>
      <c r="F1058" s="1103" t="s">
        <v>1861</v>
      </c>
    </row>
    <row r="1059" spans="3:6" ht="16.5" x14ac:dyDescent="0.35">
      <c r="F1059" s="1112" t="s">
        <v>1862</v>
      </c>
    </row>
    <row r="1060" spans="3:6" ht="16.5" x14ac:dyDescent="0.35">
      <c r="F1060" s="1112" t="s">
        <v>1863</v>
      </c>
    </row>
    <row r="1061" spans="3:6" ht="16.5" x14ac:dyDescent="0.35">
      <c r="F1061" s="1112" t="s">
        <v>1864</v>
      </c>
    </row>
    <row r="1062" spans="3:6" ht="16.5" x14ac:dyDescent="0.35">
      <c r="F1062" s="1112" t="s">
        <v>1865</v>
      </c>
    </row>
    <row r="1063" spans="3:6" ht="16.5" x14ac:dyDescent="0.35">
      <c r="E1063" s="1092">
        <v>372</v>
      </c>
      <c r="F1063" s="1103" t="s">
        <v>1866</v>
      </c>
    </row>
    <row r="1064" spans="3:6" ht="16.5" x14ac:dyDescent="0.35">
      <c r="F1064" s="1112" t="s">
        <v>1867</v>
      </c>
    </row>
    <row r="1065" spans="3:6" ht="16.5" x14ac:dyDescent="0.35">
      <c r="E1065" s="1092">
        <v>373</v>
      </c>
      <c r="F1065" s="1103" t="s">
        <v>1868</v>
      </c>
    </row>
    <row r="1066" spans="3:6" ht="16.5" x14ac:dyDescent="0.35">
      <c r="F1066" s="1112" t="s">
        <v>1869</v>
      </c>
    </row>
    <row r="1067" spans="3:6" ht="19.5" x14ac:dyDescent="0.35">
      <c r="C1067" s="1108" t="s">
        <v>859</v>
      </c>
      <c r="D1067" s="1109">
        <v>38</v>
      </c>
      <c r="E1067" s="1110"/>
      <c r="F1067" s="1111" t="s">
        <v>1870</v>
      </c>
    </row>
    <row r="1068" spans="3:6" ht="16.5" x14ac:dyDescent="0.35">
      <c r="E1068" s="1092">
        <v>380</v>
      </c>
      <c r="F1068" s="1103" t="s">
        <v>1871</v>
      </c>
    </row>
    <row r="1069" spans="3:6" ht="16.5" x14ac:dyDescent="0.35">
      <c r="F1069" s="1112" t="s">
        <v>1872</v>
      </c>
    </row>
    <row r="1070" spans="3:6" ht="16.5" x14ac:dyDescent="0.35">
      <c r="F1070" s="1112" t="s">
        <v>1873</v>
      </c>
    </row>
    <row r="1071" spans="3:6" ht="16.5" x14ac:dyDescent="0.35">
      <c r="E1071" s="1092">
        <v>381</v>
      </c>
      <c r="F1071" s="1103" t="s">
        <v>1874</v>
      </c>
    </row>
    <row r="1072" spans="3:6" ht="16.5" x14ac:dyDescent="0.35">
      <c r="F1072" s="1112" t="s">
        <v>1875</v>
      </c>
    </row>
    <row r="1073" spans="3:6" ht="16.5" x14ac:dyDescent="0.35">
      <c r="E1073" s="1092">
        <v>382</v>
      </c>
      <c r="F1073" s="1103" t="s">
        <v>1876</v>
      </c>
    </row>
    <row r="1074" spans="3:6" ht="16.5" x14ac:dyDescent="0.35">
      <c r="F1074" s="1112" t="s">
        <v>1877</v>
      </c>
    </row>
    <row r="1075" spans="3:6" ht="16.5" x14ac:dyDescent="0.35">
      <c r="F1075" s="1112" t="s">
        <v>1878</v>
      </c>
    </row>
    <row r="1076" spans="3:6" ht="16.5" x14ac:dyDescent="0.35">
      <c r="F1076" s="1112" t="s">
        <v>1879</v>
      </c>
    </row>
    <row r="1077" spans="3:6" ht="16.5" x14ac:dyDescent="0.35">
      <c r="F1077" s="1112" t="s">
        <v>1880</v>
      </c>
    </row>
    <row r="1078" spans="3:6" ht="16.5" x14ac:dyDescent="0.35">
      <c r="E1078" s="1092">
        <v>383</v>
      </c>
      <c r="F1078" s="1103" t="s">
        <v>1881</v>
      </c>
    </row>
    <row r="1079" spans="3:6" ht="16.5" x14ac:dyDescent="0.35">
      <c r="F1079" s="1112" t="s">
        <v>1882</v>
      </c>
    </row>
    <row r="1080" spans="3:6" ht="16.5" x14ac:dyDescent="0.35">
      <c r="F1080" s="1112" t="s">
        <v>1883</v>
      </c>
    </row>
    <row r="1081" spans="3:6" ht="19.5" x14ac:dyDescent="0.35">
      <c r="C1081" s="1108" t="s">
        <v>859</v>
      </c>
      <c r="D1081" s="1109">
        <v>39</v>
      </c>
      <c r="E1081" s="1110"/>
      <c r="F1081" s="1111" t="s">
        <v>1884</v>
      </c>
    </row>
    <row r="1082" spans="3:6" ht="16.5" x14ac:dyDescent="0.35">
      <c r="E1082" s="1092">
        <v>390</v>
      </c>
      <c r="F1082" s="1103" t="s">
        <v>1885</v>
      </c>
    </row>
    <row r="1083" spans="3:6" ht="16.5" x14ac:dyDescent="0.35">
      <c r="F1083" s="1112" t="s">
        <v>1886</v>
      </c>
    </row>
    <row r="1084" spans="3:6" ht="16.5" x14ac:dyDescent="0.35">
      <c r="F1084" s="1112" t="s">
        <v>1887</v>
      </c>
    </row>
    <row r="1085" spans="3:6" ht="16.5" x14ac:dyDescent="0.35">
      <c r="E1085" s="1092">
        <v>391</v>
      </c>
      <c r="F1085" s="1103" t="s">
        <v>1888</v>
      </c>
    </row>
    <row r="1086" spans="3:6" ht="16.5" x14ac:dyDescent="0.35">
      <c r="F1086" s="1112" t="s">
        <v>1889</v>
      </c>
    </row>
    <row r="1087" spans="3:6" ht="16.5" x14ac:dyDescent="0.35">
      <c r="F1087" s="1112" t="s">
        <v>1890</v>
      </c>
    </row>
    <row r="1088" spans="3:6" ht="16.5" x14ac:dyDescent="0.35">
      <c r="F1088" s="1112" t="s">
        <v>1891</v>
      </c>
    </row>
    <row r="1089" spans="3:6" ht="16.5" x14ac:dyDescent="0.35">
      <c r="F1089" s="1112" t="s">
        <v>1892</v>
      </c>
    </row>
    <row r="1090" spans="3:6" ht="16.5" x14ac:dyDescent="0.35">
      <c r="E1090" s="1092">
        <v>392</v>
      </c>
      <c r="F1090" s="1103" t="s">
        <v>1893</v>
      </c>
    </row>
    <row r="1091" spans="3:6" ht="16.5" x14ac:dyDescent="0.35">
      <c r="F1091" s="1112" t="s">
        <v>1894</v>
      </c>
    </row>
    <row r="1092" spans="3:6" ht="16.5" x14ac:dyDescent="0.35">
      <c r="F1092" s="1112" t="s">
        <v>1895</v>
      </c>
    </row>
    <row r="1093" spans="3:6" ht="16.5" x14ac:dyDescent="0.35">
      <c r="F1093" s="1112" t="s">
        <v>1896</v>
      </c>
    </row>
    <row r="1094" spans="3:6" ht="16.5" x14ac:dyDescent="0.35">
      <c r="F1094" s="1112" t="s">
        <v>1897</v>
      </c>
    </row>
    <row r="1095" spans="3:6" ht="19.5" x14ac:dyDescent="0.35">
      <c r="C1095" s="1108" t="s">
        <v>859</v>
      </c>
      <c r="D1095" s="1109">
        <v>40</v>
      </c>
      <c r="E1095" s="1110"/>
      <c r="F1095" s="1111" t="s">
        <v>1898</v>
      </c>
    </row>
    <row r="1096" spans="3:6" ht="16.5" x14ac:dyDescent="0.35">
      <c r="E1096" s="1092">
        <v>400</v>
      </c>
      <c r="F1096" s="1103" t="s">
        <v>1899</v>
      </c>
    </row>
    <row r="1097" spans="3:6" ht="16.5" x14ac:dyDescent="0.35">
      <c r="F1097" s="1112" t="s">
        <v>1900</v>
      </c>
    </row>
    <row r="1098" spans="3:6" ht="16.5" x14ac:dyDescent="0.35">
      <c r="F1098" s="1112" t="s">
        <v>1901</v>
      </c>
    </row>
    <row r="1099" spans="3:6" ht="16.5" x14ac:dyDescent="0.35">
      <c r="E1099" s="1092">
        <v>401</v>
      </c>
      <c r="F1099" s="1103" t="s">
        <v>1902</v>
      </c>
    </row>
    <row r="1100" spans="3:6" ht="16.5" x14ac:dyDescent="0.35">
      <c r="F1100" s="1112" t="s">
        <v>1903</v>
      </c>
    </row>
    <row r="1101" spans="3:6" ht="16.5" x14ac:dyDescent="0.35">
      <c r="F1101" s="1112" t="s">
        <v>1904</v>
      </c>
    </row>
    <row r="1102" spans="3:6" ht="16.5" x14ac:dyDescent="0.35">
      <c r="F1102" s="1112" t="s">
        <v>1905</v>
      </c>
    </row>
    <row r="1103" spans="3:6" ht="19.5" x14ac:dyDescent="0.35">
      <c r="C1103" s="1108" t="s">
        <v>859</v>
      </c>
      <c r="D1103" s="1109">
        <v>41</v>
      </c>
      <c r="E1103" s="1110"/>
      <c r="F1103" s="1111" t="s">
        <v>1906</v>
      </c>
    </row>
    <row r="1104" spans="3:6" ht="16.5" x14ac:dyDescent="0.35">
      <c r="E1104" s="1092">
        <v>410</v>
      </c>
      <c r="F1104" s="1103" t="s">
        <v>1907</v>
      </c>
    </row>
    <row r="1105" spans="5:6" ht="16.5" x14ac:dyDescent="0.35">
      <c r="F1105" s="1112" t="s">
        <v>1908</v>
      </c>
    </row>
    <row r="1106" spans="5:6" ht="16.5" x14ac:dyDescent="0.35">
      <c r="F1106" s="1112" t="s">
        <v>1909</v>
      </c>
    </row>
    <row r="1107" spans="5:6" ht="16.5" x14ac:dyDescent="0.35">
      <c r="E1107" s="1092">
        <v>411</v>
      </c>
      <c r="F1107" s="1103" t="s">
        <v>1910</v>
      </c>
    </row>
    <row r="1108" spans="5:6" ht="16.5" x14ac:dyDescent="0.35">
      <c r="F1108" s="1112" t="s">
        <v>1911</v>
      </c>
    </row>
    <row r="1109" spans="5:6" ht="16.5" x14ac:dyDescent="0.35">
      <c r="F1109" s="1112" t="s">
        <v>1912</v>
      </c>
    </row>
    <row r="1110" spans="5:6" ht="16.5" x14ac:dyDescent="0.35">
      <c r="F1110" s="1112" t="s">
        <v>1913</v>
      </c>
    </row>
    <row r="1111" spans="5:6" ht="16.5" x14ac:dyDescent="0.35">
      <c r="F1111" s="1112" t="s">
        <v>1914</v>
      </c>
    </row>
    <row r="1112" spans="5:6" ht="16.5" x14ac:dyDescent="0.35">
      <c r="E1112" s="1092">
        <v>412</v>
      </c>
      <c r="F1112" s="1103" t="s">
        <v>1915</v>
      </c>
    </row>
    <row r="1113" spans="5:6" ht="16.5" x14ac:dyDescent="0.35">
      <c r="F1113" s="1112" t="s">
        <v>1916</v>
      </c>
    </row>
    <row r="1114" spans="5:6" ht="16.5" x14ac:dyDescent="0.35">
      <c r="F1114" s="1112" t="s">
        <v>1917</v>
      </c>
    </row>
    <row r="1115" spans="5:6" ht="16.5" x14ac:dyDescent="0.35">
      <c r="E1115" s="1092">
        <v>413</v>
      </c>
      <c r="F1115" s="1103" t="s">
        <v>1918</v>
      </c>
    </row>
    <row r="1116" spans="5:6" ht="16.5" x14ac:dyDescent="0.35">
      <c r="F1116" s="1112" t="s">
        <v>1919</v>
      </c>
    </row>
    <row r="1117" spans="5:6" ht="16.5" x14ac:dyDescent="0.35">
      <c r="E1117" s="1092">
        <v>414</v>
      </c>
      <c r="F1117" s="1103" t="s">
        <v>1920</v>
      </c>
    </row>
    <row r="1118" spans="5:6" ht="16.5" x14ac:dyDescent="0.35">
      <c r="F1118" s="1112" t="s">
        <v>1921</v>
      </c>
    </row>
    <row r="1119" spans="5:6" ht="16.5" x14ac:dyDescent="0.35">
      <c r="E1119" s="1092">
        <v>415</v>
      </c>
      <c r="F1119" s="1103" t="s">
        <v>1922</v>
      </c>
    </row>
    <row r="1120" spans="5:6" ht="16.5" x14ac:dyDescent="0.35">
      <c r="F1120" s="1112" t="s">
        <v>1923</v>
      </c>
    </row>
    <row r="1121" spans="2:6" ht="16.5" x14ac:dyDescent="0.35">
      <c r="E1121" s="1092">
        <v>416</v>
      </c>
      <c r="F1121" s="1103" t="s">
        <v>1924</v>
      </c>
    </row>
    <row r="1122" spans="2:6" ht="16.5" x14ac:dyDescent="0.35">
      <c r="F1122" s="1112" t="s">
        <v>1925</v>
      </c>
    </row>
    <row r="1123" spans="2:6" ht="16.5" x14ac:dyDescent="0.35">
      <c r="F1123" s="1112" t="s">
        <v>1926</v>
      </c>
    </row>
    <row r="1124" spans="2:6" x14ac:dyDescent="0.35">
      <c r="F1124" s="1103"/>
    </row>
    <row r="1125" spans="2:6" x14ac:dyDescent="0.35">
      <c r="F1125" s="1103"/>
    </row>
    <row r="1126" spans="2:6" ht="23.25" thickBot="1" x14ac:dyDescent="0.4">
      <c r="B1126" s="1113" t="s">
        <v>1927</v>
      </c>
      <c r="F1126" s="1103"/>
    </row>
    <row r="1127" spans="2:6" ht="19.5" x14ac:dyDescent="0.35">
      <c r="C1127" s="1108" t="s">
        <v>859</v>
      </c>
      <c r="D1127" s="1109">
        <v>42</v>
      </c>
      <c r="E1127" s="1110"/>
      <c r="F1127" s="1111" t="s">
        <v>1928</v>
      </c>
    </row>
    <row r="1128" spans="2:6" ht="16.5" x14ac:dyDescent="0.35">
      <c r="B1128" s="1107"/>
      <c r="F1128" s="1107"/>
    </row>
    <row r="1129" spans="2:6" ht="16.5" x14ac:dyDescent="0.35">
      <c r="E1129" s="1092">
        <v>420</v>
      </c>
      <c r="F1129" s="1103" t="s">
        <v>1929</v>
      </c>
    </row>
    <row r="1130" spans="2:6" ht="16.5" x14ac:dyDescent="0.35">
      <c r="F1130" s="1112" t="s">
        <v>1930</v>
      </c>
    </row>
    <row r="1131" spans="2:6" ht="16.5" x14ac:dyDescent="0.35">
      <c r="F1131" s="1112" t="s">
        <v>1931</v>
      </c>
    </row>
    <row r="1132" spans="2:6" ht="16.5" x14ac:dyDescent="0.35">
      <c r="E1132" s="1092">
        <v>421</v>
      </c>
      <c r="F1132" s="1103" t="s">
        <v>1932</v>
      </c>
    </row>
    <row r="1133" spans="2:6" ht="16.5" x14ac:dyDescent="0.35">
      <c r="F1133" s="1112" t="s">
        <v>1933</v>
      </c>
    </row>
    <row r="1134" spans="2:6" ht="16.5" x14ac:dyDescent="0.35">
      <c r="F1134" s="1112" t="s">
        <v>1934</v>
      </c>
    </row>
    <row r="1135" spans="2:6" ht="16.5" x14ac:dyDescent="0.35">
      <c r="F1135" s="1112" t="s">
        <v>1935</v>
      </c>
    </row>
    <row r="1136" spans="2:6" ht="16.5" x14ac:dyDescent="0.35">
      <c r="F1136" s="1112" t="s">
        <v>1936</v>
      </c>
    </row>
    <row r="1137" spans="2:6" ht="16.5" x14ac:dyDescent="0.35">
      <c r="F1137" s="1112" t="s">
        <v>1937</v>
      </c>
    </row>
    <row r="1138" spans="2:6" ht="16.5" x14ac:dyDescent="0.35">
      <c r="F1138" s="1112" t="s">
        <v>1938</v>
      </c>
    </row>
    <row r="1139" spans="2:6" ht="16.5" x14ac:dyDescent="0.35">
      <c r="F1139" s="1112" t="s">
        <v>1939</v>
      </c>
    </row>
    <row r="1140" spans="2:6" ht="16.5" x14ac:dyDescent="0.35">
      <c r="F1140" s="1112" t="s">
        <v>1940</v>
      </c>
    </row>
    <row r="1141" spans="2:6" ht="19.5" x14ac:dyDescent="0.35">
      <c r="B1141" s="1107"/>
      <c r="C1141" s="1108" t="s">
        <v>859</v>
      </c>
      <c r="D1141" s="1109">
        <v>43</v>
      </c>
      <c r="E1141" s="1110"/>
      <c r="F1141" s="1111" t="s">
        <v>1941</v>
      </c>
    </row>
    <row r="1142" spans="2:6" ht="16.5" x14ac:dyDescent="0.35">
      <c r="B1142" s="1107"/>
      <c r="F1142" s="1107"/>
    </row>
    <row r="1143" spans="2:6" ht="16.5" x14ac:dyDescent="0.35">
      <c r="E1143" s="1092">
        <v>430</v>
      </c>
      <c r="F1143" s="1103" t="s">
        <v>1942</v>
      </c>
    </row>
    <row r="1144" spans="2:6" ht="16.5" x14ac:dyDescent="0.35">
      <c r="F1144" s="1112" t="s">
        <v>1943</v>
      </c>
    </row>
    <row r="1145" spans="2:6" ht="16.5" x14ac:dyDescent="0.35">
      <c r="F1145" s="1112" t="s">
        <v>1944</v>
      </c>
    </row>
    <row r="1146" spans="2:6" ht="16.5" x14ac:dyDescent="0.35">
      <c r="E1146" s="1092">
        <v>431</v>
      </c>
      <c r="F1146" s="1103" t="s">
        <v>1945</v>
      </c>
    </row>
    <row r="1147" spans="2:6" ht="16.5" x14ac:dyDescent="0.35">
      <c r="F1147" s="1112" t="s">
        <v>1946</v>
      </c>
    </row>
    <row r="1148" spans="2:6" ht="16.5" x14ac:dyDescent="0.35">
      <c r="E1148" s="1092">
        <v>432</v>
      </c>
      <c r="F1148" s="1103" t="s">
        <v>1947</v>
      </c>
    </row>
    <row r="1149" spans="2:6" ht="16.5" x14ac:dyDescent="0.35">
      <c r="F1149" s="1112" t="s">
        <v>1948</v>
      </c>
    </row>
    <row r="1150" spans="2:6" ht="16.5" x14ac:dyDescent="0.35">
      <c r="E1150" s="1092">
        <v>433</v>
      </c>
      <c r="F1150" s="1103" t="s">
        <v>1949</v>
      </c>
    </row>
    <row r="1151" spans="2:6" ht="16.5" x14ac:dyDescent="0.35">
      <c r="F1151" s="1112" t="s">
        <v>1950</v>
      </c>
    </row>
    <row r="1152" spans="2:6" ht="16.5" x14ac:dyDescent="0.35">
      <c r="E1152" s="1092">
        <v>439</v>
      </c>
      <c r="F1152" s="1103" t="s">
        <v>1951</v>
      </c>
    </row>
    <row r="1153" spans="2:6" ht="16.5" x14ac:dyDescent="0.35">
      <c r="F1153" s="1112" t="s">
        <v>1952</v>
      </c>
    </row>
    <row r="1154" spans="2:6" ht="16.5" x14ac:dyDescent="0.35">
      <c r="F1154" s="1112" t="s">
        <v>1953</v>
      </c>
    </row>
    <row r="1155" spans="2:6" ht="19.5" x14ac:dyDescent="0.35">
      <c r="B1155" s="1118"/>
      <c r="C1155" s="1108" t="s">
        <v>859</v>
      </c>
      <c r="D1155" s="1109">
        <v>44</v>
      </c>
      <c r="E1155" s="1110"/>
      <c r="F1155" s="1111" t="s">
        <v>1954</v>
      </c>
    </row>
    <row r="1156" spans="2:6" ht="20.25" x14ac:dyDescent="0.35">
      <c r="F1156" s="1107" t="s">
        <v>1955</v>
      </c>
    </row>
    <row r="1157" spans="2:6" ht="16.5" x14ac:dyDescent="0.35">
      <c r="E1157" s="1092">
        <v>440</v>
      </c>
      <c r="F1157" s="1103" t="s">
        <v>1956</v>
      </c>
    </row>
    <row r="1158" spans="2:6" ht="16.5" x14ac:dyDescent="0.35">
      <c r="F1158" s="1112" t="s">
        <v>1957</v>
      </c>
    </row>
    <row r="1159" spans="2:6" ht="16.5" x14ac:dyDescent="0.35">
      <c r="F1159" s="1112" t="s">
        <v>1958</v>
      </c>
    </row>
    <row r="1160" spans="2:6" ht="16.5" x14ac:dyDescent="0.35">
      <c r="E1160" s="1092">
        <v>441</v>
      </c>
      <c r="F1160" s="1103" t="s">
        <v>1959</v>
      </c>
    </row>
    <row r="1161" spans="2:6" ht="16.5" x14ac:dyDescent="0.35">
      <c r="F1161" s="1112" t="s">
        <v>1960</v>
      </c>
    </row>
    <row r="1162" spans="2:6" ht="16.5" x14ac:dyDescent="0.35">
      <c r="F1162" s="1112" t="s">
        <v>1961</v>
      </c>
    </row>
    <row r="1163" spans="2:6" ht="16.5" x14ac:dyDescent="0.35">
      <c r="E1163" s="1092">
        <v>442</v>
      </c>
      <c r="F1163" s="1103" t="s">
        <v>1962</v>
      </c>
    </row>
    <row r="1164" spans="2:6" ht="16.5" x14ac:dyDescent="0.35">
      <c r="F1164" s="1112" t="s">
        <v>1963</v>
      </c>
    </row>
    <row r="1165" spans="2:6" ht="16.5" x14ac:dyDescent="0.35">
      <c r="E1165" s="1092">
        <v>443</v>
      </c>
      <c r="F1165" s="1103" t="s">
        <v>1964</v>
      </c>
    </row>
    <row r="1166" spans="2:6" ht="16.5" x14ac:dyDescent="0.35">
      <c r="F1166" s="1112" t="s">
        <v>1965</v>
      </c>
    </row>
    <row r="1167" spans="2:6" ht="16.5" x14ac:dyDescent="0.35">
      <c r="E1167" s="1092">
        <v>444</v>
      </c>
      <c r="F1167" s="1103" t="s">
        <v>1966</v>
      </c>
    </row>
    <row r="1168" spans="2:6" ht="16.5" x14ac:dyDescent="0.35">
      <c r="F1168" s="1112" t="s">
        <v>1967</v>
      </c>
    </row>
    <row r="1169" spans="3:6" ht="16.5" x14ac:dyDescent="0.35">
      <c r="E1169" s="1092">
        <v>449</v>
      </c>
      <c r="F1169" s="1103" t="s">
        <v>1968</v>
      </c>
    </row>
    <row r="1170" spans="3:6" ht="16.5" x14ac:dyDescent="0.35">
      <c r="F1170" s="1112" t="s">
        <v>1969</v>
      </c>
    </row>
    <row r="1171" spans="3:6" ht="19.5" x14ac:dyDescent="0.35">
      <c r="C1171" s="1108" t="s">
        <v>859</v>
      </c>
      <c r="D1171" s="1109">
        <v>45</v>
      </c>
      <c r="E1171" s="1110"/>
      <c r="F1171" s="1111" t="s">
        <v>1970</v>
      </c>
    </row>
    <row r="1172" spans="3:6" ht="20.25" x14ac:dyDescent="0.35">
      <c r="F1172" s="1107" t="s">
        <v>1971</v>
      </c>
    </row>
    <row r="1173" spans="3:6" ht="16.5" x14ac:dyDescent="0.35">
      <c r="E1173" s="1092">
        <v>450</v>
      </c>
      <c r="F1173" s="1103" t="s">
        <v>1972</v>
      </c>
    </row>
    <row r="1174" spans="3:6" ht="16.5" x14ac:dyDescent="0.35">
      <c r="F1174" s="1112" t="s">
        <v>1973</v>
      </c>
    </row>
    <row r="1175" spans="3:6" ht="16.5" x14ac:dyDescent="0.35">
      <c r="F1175" s="1112" t="s">
        <v>1974</v>
      </c>
    </row>
    <row r="1176" spans="3:6" ht="16.5" x14ac:dyDescent="0.35">
      <c r="E1176" s="1092">
        <v>451</v>
      </c>
      <c r="F1176" s="1103" t="s">
        <v>1975</v>
      </c>
    </row>
    <row r="1177" spans="3:6" ht="16.5" x14ac:dyDescent="0.35">
      <c r="F1177" s="1112" t="s">
        <v>1976</v>
      </c>
    </row>
    <row r="1178" spans="3:6" ht="16.5" x14ac:dyDescent="0.35">
      <c r="F1178" s="1112" t="s">
        <v>1977</v>
      </c>
    </row>
    <row r="1179" spans="3:6" ht="16.5" x14ac:dyDescent="0.35">
      <c r="E1179" s="1092">
        <v>452</v>
      </c>
      <c r="F1179" s="1103" t="s">
        <v>1978</v>
      </c>
    </row>
    <row r="1180" spans="3:6" ht="16.5" x14ac:dyDescent="0.35">
      <c r="F1180" s="1112" t="s">
        <v>1979</v>
      </c>
    </row>
    <row r="1181" spans="3:6" ht="16.5" x14ac:dyDescent="0.35">
      <c r="F1181" s="1112" t="s">
        <v>1980</v>
      </c>
    </row>
    <row r="1182" spans="3:6" ht="16.5" x14ac:dyDescent="0.35">
      <c r="E1182" s="1092">
        <v>453</v>
      </c>
      <c r="F1182" s="1103" t="s">
        <v>1981</v>
      </c>
    </row>
    <row r="1183" spans="3:6" ht="16.5" x14ac:dyDescent="0.35">
      <c r="F1183" s="1112" t="s">
        <v>1982</v>
      </c>
    </row>
    <row r="1184" spans="3:6" ht="16.5" x14ac:dyDescent="0.35">
      <c r="F1184" s="1112" t="s">
        <v>1983</v>
      </c>
    </row>
    <row r="1185" spans="3:6" ht="16.5" x14ac:dyDescent="0.35">
      <c r="F1185" s="1112" t="s">
        <v>1984</v>
      </c>
    </row>
    <row r="1186" spans="3:6" ht="16.5" x14ac:dyDescent="0.35">
      <c r="E1186" s="1092">
        <v>454</v>
      </c>
      <c r="F1186" s="1103" t="s">
        <v>1985</v>
      </c>
    </row>
    <row r="1187" spans="3:6" ht="16.5" x14ac:dyDescent="0.35">
      <c r="F1187" s="1112" t="s">
        <v>1986</v>
      </c>
    </row>
    <row r="1188" spans="3:6" ht="16.5" x14ac:dyDescent="0.35">
      <c r="F1188" s="1112" t="s">
        <v>1987</v>
      </c>
    </row>
    <row r="1189" spans="3:6" ht="19.5" x14ac:dyDescent="0.35">
      <c r="C1189" s="1108" t="s">
        <v>859</v>
      </c>
      <c r="D1189" s="1109">
        <v>46</v>
      </c>
      <c r="E1189" s="1110"/>
      <c r="F1189" s="1111" t="s">
        <v>1988</v>
      </c>
    </row>
    <row r="1190" spans="3:6" ht="20.25" x14ac:dyDescent="0.35">
      <c r="F1190" s="1107" t="s">
        <v>1955</v>
      </c>
    </row>
    <row r="1191" spans="3:6" ht="16.5" x14ac:dyDescent="0.35">
      <c r="E1191" s="1092">
        <v>460</v>
      </c>
      <c r="F1191" s="1103" t="s">
        <v>1989</v>
      </c>
    </row>
    <row r="1192" spans="3:6" ht="16.5" x14ac:dyDescent="0.35">
      <c r="F1192" s="1112" t="s">
        <v>1990</v>
      </c>
    </row>
    <row r="1193" spans="3:6" ht="16.5" x14ac:dyDescent="0.35">
      <c r="F1193" s="1112" t="s">
        <v>1991</v>
      </c>
    </row>
    <row r="1194" spans="3:6" ht="16.5" x14ac:dyDescent="0.35">
      <c r="E1194" s="1092">
        <v>461</v>
      </c>
      <c r="F1194" s="1103" t="s">
        <v>1992</v>
      </c>
    </row>
    <row r="1195" spans="3:6" ht="16.5" x14ac:dyDescent="0.35">
      <c r="F1195" s="1112" t="s">
        <v>1993</v>
      </c>
    </row>
    <row r="1196" spans="3:6" ht="16.5" x14ac:dyDescent="0.35">
      <c r="E1196" s="1092">
        <v>462</v>
      </c>
      <c r="F1196" s="1103" t="s">
        <v>1994</v>
      </c>
    </row>
    <row r="1197" spans="3:6" ht="16.5" x14ac:dyDescent="0.35">
      <c r="F1197" s="1112" t="s">
        <v>1995</v>
      </c>
    </row>
    <row r="1198" spans="3:6" ht="19.5" x14ac:dyDescent="0.35">
      <c r="C1198" s="1108" t="s">
        <v>859</v>
      </c>
      <c r="D1198" s="1109">
        <v>47</v>
      </c>
      <c r="E1198" s="1110"/>
      <c r="F1198" s="1111" t="s">
        <v>1996</v>
      </c>
    </row>
    <row r="1199" spans="3:6" ht="20.25" x14ac:dyDescent="0.35">
      <c r="F1199" s="1107" t="s">
        <v>1955</v>
      </c>
    </row>
    <row r="1200" spans="3:6" ht="16.5" x14ac:dyDescent="0.35">
      <c r="E1200" s="1092">
        <v>470</v>
      </c>
      <c r="F1200" s="1103" t="s">
        <v>1997</v>
      </c>
    </row>
    <row r="1201" spans="3:6" ht="16.5" x14ac:dyDescent="0.35">
      <c r="F1201" s="1112" t="s">
        <v>1998</v>
      </c>
    </row>
    <row r="1202" spans="3:6" ht="16.5" x14ac:dyDescent="0.35">
      <c r="F1202" s="1112" t="s">
        <v>1999</v>
      </c>
    </row>
    <row r="1203" spans="3:6" ht="16.5" x14ac:dyDescent="0.35">
      <c r="E1203" s="1092">
        <v>471</v>
      </c>
      <c r="F1203" s="1103" t="s">
        <v>2000</v>
      </c>
    </row>
    <row r="1204" spans="3:6" ht="16.5" x14ac:dyDescent="0.35">
      <c r="F1204" s="1112" t="s">
        <v>2001</v>
      </c>
    </row>
    <row r="1205" spans="3:6" ht="16.5" x14ac:dyDescent="0.35">
      <c r="E1205" s="1092">
        <v>472</v>
      </c>
      <c r="F1205" s="1103" t="s">
        <v>2002</v>
      </c>
    </row>
    <row r="1206" spans="3:6" ht="16.5" x14ac:dyDescent="0.35">
      <c r="F1206" s="1112" t="s">
        <v>2003</v>
      </c>
    </row>
    <row r="1207" spans="3:6" ht="19.5" x14ac:dyDescent="0.35">
      <c r="C1207" s="1108" t="s">
        <v>859</v>
      </c>
      <c r="D1207" s="1109">
        <v>48</v>
      </c>
      <c r="E1207" s="1110"/>
      <c r="F1207" s="1111" t="s">
        <v>2004</v>
      </c>
    </row>
    <row r="1208" spans="3:6" ht="20.25" x14ac:dyDescent="0.35">
      <c r="F1208" s="1107" t="s">
        <v>2005</v>
      </c>
    </row>
    <row r="1209" spans="3:6" ht="16.5" x14ac:dyDescent="0.35">
      <c r="E1209" s="1092">
        <v>480</v>
      </c>
      <c r="F1209" s="1103" t="s">
        <v>2006</v>
      </c>
    </row>
    <row r="1210" spans="3:6" ht="16.5" x14ac:dyDescent="0.35">
      <c r="F1210" s="1112" t="s">
        <v>2007</v>
      </c>
    </row>
    <row r="1211" spans="3:6" ht="16.5" x14ac:dyDescent="0.35">
      <c r="F1211" s="1112" t="s">
        <v>2008</v>
      </c>
    </row>
    <row r="1212" spans="3:6" ht="16.5" x14ac:dyDescent="0.35">
      <c r="E1212" s="1092">
        <v>481</v>
      </c>
      <c r="F1212" s="1103" t="s">
        <v>2009</v>
      </c>
    </row>
    <row r="1213" spans="3:6" ht="16.5" x14ac:dyDescent="0.35">
      <c r="F1213" s="1112" t="s">
        <v>2010</v>
      </c>
    </row>
    <row r="1214" spans="3:6" ht="16.5" x14ac:dyDescent="0.35">
      <c r="E1214" s="1092">
        <v>482</v>
      </c>
      <c r="F1214" s="1103" t="s">
        <v>2011</v>
      </c>
    </row>
    <row r="1215" spans="3:6" ht="16.5" x14ac:dyDescent="0.35">
      <c r="F1215" s="1112" t="s">
        <v>2012</v>
      </c>
    </row>
    <row r="1216" spans="3:6" ht="16.5" x14ac:dyDescent="0.35">
      <c r="F1216" s="1112" t="s">
        <v>2013</v>
      </c>
    </row>
    <row r="1217" spans="3:6" ht="16.5" x14ac:dyDescent="0.35">
      <c r="E1217" s="1092">
        <v>483</v>
      </c>
      <c r="F1217" s="1103" t="s">
        <v>2014</v>
      </c>
    </row>
    <row r="1218" spans="3:6" ht="16.5" x14ac:dyDescent="0.35">
      <c r="F1218" s="1112" t="s">
        <v>2015</v>
      </c>
    </row>
    <row r="1219" spans="3:6" ht="16.5" x14ac:dyDescent="0.35">
      <c r="E1219" s="1092">
        <v>484</v>
      </c>
      <c r="F1219" s="1103" t="s">
        <v>2016</v>
      </c>
    </row>
    <row r="1220" spans="3:6" ht="16.5" x14ac:dyDescent="0.35">
      <c r="F1220" s="1112" t="s">
        <v>2017</v>
      </c>
    </row>
    <row r="1221" spans="3:6" ht="16.5" x14ac:dyDescent="0.35">
      <c r="F1221" s="1112" t="s">
        <v>2018</v>
      </c>
    </row>
    <row r="1222" spans="3:6" ht="16.5" x14ac:dyDescent="0.35">
      <c r="E1222" s="1092">
        <v>485</v>
      </c>
      <c r="F1222" s="1103" t="s">
        <v>2019</v>
      </c>
    </row>
    <row r="1223" spans="3:6" ht="16.5" x14ac:dyDescent="0.35">
      <c r="F1223" s="1112" t="s">
        <v>2020</v>
      </c>
    </row>
    <row r="1224" spans="3:6" ht="16.5" x14ac:dyDescent="0.35">
      <c r="F1224" s="1112" t="s">
        <v>2021</v>
      </c>
    </row>
    <row r="1225" spans="3:6" ht="16.5" x14ac:dyDescent="0.35">
      <c r="F1225" s="1112" t="s">
        <v>2022</v>
      </c>
    </row>
    <row r="1226" spans="3:6" ht="16.5" x14ac:dyDescent="0.35">
      <c r="F1226" s="1112" t="s">
        <v>2023</v>
      </c>
    </row>
    <row r="1227" spans="3:6" ht="16.5" x14ac:dyDescent="0.35">
      <c r="F1227" s="1112" t="s">
        <v>2024</v>
      </c>
    </row>
    <row r="1228" spans="3:6" ht="16.5" x14ac:dyDescent="0.35">
      <c r="F1228" s="1112" t="s">
        <v>2025</v>
      </c>
    </row>
    <row r="1229" spans="3:6" ht="16.5" x14ac:dyDescent="0.35">
      <c r="E1229" s="1092">
        <v>489</v>
      </c>
      <c r="F1229" s="1103" t="s">
        <v>2026</v>
      </c>
    </row>
    <row r="1230" spans="3:6" ht="16.5" x14ac:dyDescent="0.35">
      <c r="F1230" s="1112" t="s">
        <v>2027</v>
      </c>
    </row>
    <row r="1231" spans="3:6" ht="16.5" x14ac:dyDescent="0.35">
      <c r="F1231" s="1112" t="s">
        <v>2028</v>
      </c>
    </row>
    <row r="1232" spans="3:6" ht="19.5" x14ac:dyDescent="0.35">
      <c r="C1232" s="1108" t="s">
        <v>859</v>
      </c>
      <c r="D1232" s="1109">
        <v>49</v>
      </c>
      <c r="E1232" s="1110"/>
      <c r="F1232" s="1111" t="s">
        <v>2029</v>
      </c>
    </row>
    <row r="1233" spans="2:6" ht="16.5" x14ac:dyDescent="0.35">
      <c r="B1233" s="1107"/>
      <c r="F1233" s="1107"/>
    </row>
    <row r="1234" spans="2:6" ht="16.5" x14ac:dyDescent="0.35">
      <c r="E1234" s="1092">
        <v>490</v>
      </c>
      <c r="F1234" s="1103" t="s">
        <v>2030</v>
      </c>
    </row>
    <row r="1235" spans="2:6" ht="16.5" x14ac:dyDescent="0.35">
      <c r="F1235" s="1112" t="s">
        <v>2031</v>
      </c>
    </row>
    <row r="1236" spans="2:6" ht="16.5" x14ac:dyDescent="0.35">
      <c r="E1236" s="1092">
        <v>491</v>
      </c>
      <c r="F1236" s="1103" t="s">
        <v>2032</v>
      </c>
    </row>
    <row r="1237" spans="2:6" ht="16.5" x14ac:dyDescent="0.35">
      <c r="F1237" s="1112" t="s">
        <v>2033</v>
      </c>
    </row>
    <row r="1238" spans="2:6" x14ac:dyDescent="0.35">
      <c r="F1238" s="1103"/>
    </row>
    <row r="1239" spans="2:6" x14ac:dyDescent="0.35">
      <c r="F1239" s="1103"/>
    </row>
    <row r="1240" spans="2:6" ht="23.25" thickBot="1" x14ac:dyDescent="0.4">
      <c r="B1240" s="1113" t="s">
        <v>2034</v>
      </c>
      <c r="F1240" s="1103"/>
    </row>
    <row r="1241" spans="2:6" ht="20.25" x14ac:dyDescent="0.35">
      <c r="C1241" s="1104" t="s">
        <v>2035</v>
      </c>
      <c r="D1241" s="1105"/>
      <c r="E1241" s="1110"/>
      <c r="F1241" s="1103"/>
    </row>
    <row r="1242" spans="2:6" ht="19.5" x14ac:dyDescent="0.35">
      <c r="C1242" s="1108" t="s">
        <v>859</v>
      </c>
      <c r="D1242" s="1109">
        <v>50</v>
      </c>
      <c r="E1242" s="1110"/>
      <c r="F1242" s="1111" t="s">
        <v>2036</v>
      </c>
    </row>
    <row r="1243" spans="2:6" ht="16.5" x14ac:dyDescent="0.35">
      <c r="E1243" s="1092">
        <v>500</v>
      </c>
      <c r="F1243" s="1103" t="s">
        <v>2037</v>
      </c>
    </row>
    <row r="1244" spans="2:6" ht="16.5" x14ac:dyDescent="0.35">
      <c r="F1244" s="1112" t="s">
        <v>2038</v>
      </c>
    </row>
    <row r="1245" spans="2:6" ht="16.5" x14ac:dyDescent="0.35">
      <c r="F1245" s="1112" t="s">
        <v>2039</v>
      </c>
    </row>
    <row r="1246" spans="2:6" ht="16.5" x14ac:dyDescent="0.35">
      <c r="F1246" s="1112" t="s">
        <v>2040</v>
      </c>
    </row>
    <row r="1247" spans="2:6" ht="16.5" x14ac:dyDescent="0.35">
      <c r="E1247" s="1092">
        <v>501</v>
      </c>
      <c r="F1247" s="1103" t="s">
        <v>2041</v>
      </c>
    </row>
    <row r="1248" spans="2:6" ht="16.5" x14ac:dyDescent="0.35">
      <c r="F1248" s="1112" t="s">
        <v>2042</v>
      </c>
    </row>
    <row r="1249" spans="3:6" ht="16.5" x14ac:dyDescent="0.35">
      <c r="F1249" s="1112" t="s">
        <v>2043</v>
      </c>
    </row>
    <row r="1250" spans="3:6" ht="19.5" x14ac:dyDescent="0.35">
      <c r="C1250" s="1108" t="s">
        <v>859</v>
      </c>
      <c r="D1250" s="1109">
        <v>51</v>
      </c>
      <c r="E1250" s="1110"/>
      <c r="F1250" s="1111" t="s">
        <v>2044</v>
      </c>
    </row>
    <row r="1251" spans="3:6" ht="16.5" x14ac:dyDescent="0.35">
      <c r="E1251" s="1092">
        <v>510</v>
      </c>
      <c r="F1251" s="1103" t="s">
        <v>2045</v>
      </c>
    </row>
    <row r="1252" spans="3:6" ht="16.5" x14ac:dyDescent="0.35">
      <c r="F1252" s="1112" t="s">
        <v>2046</v>
      </c>
    </row>
    <row r="1253" spans="3:6" ht="16.5" x14ac:dyDescent="0.35">
      <c r="F1253" s="1112" t="s">
        <v>2047</v>
      </c>
    </row>
    <row r="1254" spans="3:6" ht="16.5" x14ac:dyDescent="0.35">
      <c r="F1254" s="1112" t="s">
        <v>2048</v>
      </c>
    </row>
    <row r="1255" spans="3:6" ht="16.5" x14ac:dyDescent="0.35">
      <c r="E1255" s="1092">
        <v>511</v>
      </c>
      <c r="F1255" s="1103" t="s">
        <v>2049</v>
      </c>
    </row>
    <row r="1256" spans="3:6" ht="16.5" x14ac:dyDescent="0.35">
      <c r="F1256" s="1112" t="s">
        <v>2050</v>
      </c>
    </row>
    <row r="1257" spans="3:6" ht="16.5" x14ac:dyDescent="0.35">
      <c r="F1257" s="1112" t="s">
        <v>2051</v>
      </c>
    </row>
    <row r="1258" spans="3:6" ht="16.5" x14ac:dyDescent="0.35">
      <c r="F1258" s="1112" t="s">
        <v>2052</v>
      </c>
    </row>
    <row r="1259" spans="3:6" ht="16.5" x14ac:dyDescent="0.35">
      <c r="E1259" s="1092">
        <v>512</v>
      </c>
      <c r="F1259" s="1103" t="s">
        <v>2053</v>
      </c>
    </row>
    <row r="1260" spans="3:6" ht="16.5" x14ac:dyDescent="0.35">
      <c r="F1260" s="1112" t="s">
        <v>2054</v>
      </c>
    </row>
    <row r="1261" spans="3:6" ht="16.5" x14ac:dyDescent="0.35">
      <c r="F1261" s="1112" t="s">
        <v>2055</v>
      </c>
    </row>
    <row r="1262" spans="3:6" ht="16.5" x14ac:dyDescent="0.35">
      <c r="F1262" s="1112" t="s">
        <v>2056</v>
      </c>
    </row>
    <row r="1263" spans="3:6" ht="16.5" x14ac:dyDescent="0.35">
      <c r="F1263" s="1112" t="s">
        <v>2057</v>
      </c>
    </row>
    <row r="1264" spans="3:6" ht="16.5" x14ac:dyDescent="0.35">
      <c r="E1264" s="1092">
        <v>513</v>
      </c>
      <c r="F1264" s="1103" t="s">
        <v>2058</v>
      </c>
    </row>
    <row r="1265" spans="3:6" ht="16.5" x14ac:dyDescent="0.35">
      <c r="F1265" s="1112" t="s">
        <v>2059</v>
      </c>
    </row>
    <row r="1266" spans="3:6" ht="16.5" x14ac:dyDescent="0.35">
      <c r="F1266" s="1112" t="s">
        <v>2060</v>
      </c>
    </row>
    <row r="1267" spans="3:6" ht="16.5" x14ac:dyDescent="0.35">
      <c r="F1267" s="1112" t="s">
        <v>2061</v>
      </c>
    </row>
    <row r="1268" spans="3:6" ht="16.5" x14ac:dyDescent="0.35">
      <c r="F1268" s="1112" t="s">
        <v>2062</v>
      </c>
    </row>
    <row r="1269" spans="3:6" ht="19.5" x14ac:dyDescent="0.35">
      <c r="C1269" s="1108" t="s">
        <v>859</v>
      </c>
      <c r="D1269" s="1109">
        <v>52</v>
      </c>
      <c r="E1269" s="1110"/>
      <c r="F1269" s="1111" t="s">
        <v>2063</v>
      </c>
    </row>
    <row r="1270" spans="3:6" ht="16.5" x14ac:dyDescent="0.35">
      <c r="E1270" s="1092">
        <v>520</v>
      </c>
      <c r="F1270" s="1103" t="s">
        <v>2064</v>
      </c>
    </row>
    <row r="1271" spans="3:6" ht="16.5" x14ac:dyDescent="0.35">
      <c r="F1271" s="1112" t="s">
        <v>2065</v>
      </c>
    </row>
    <row r="1272" spans="3:6" ht="16.5" x14ac:dyDescent="0.35">
      <c r="F1272" s="1112" t="s">
        <v>2066</v>
      </c>
    </row>
    <row r="1273" spans="3:6" ht="16.5" x14ac:dyDescent="0.35">
      <c r="F1273" s="1112" t="s">
        <v>2067</v>
      </c>
    </row>
    <row r="1274" spans="3:6" ht="16.5" x14ac:dyDescent="0.35">
      <c r="E1274" s="1092">
        <v>521</v>
      </c>
      <c r="F1274" s="1103" t="s">
        <v>2068</v>
      </c>
    </row>
    <row r="1275" spans="3:6" ht="16.5" x14ac:dyDescent="0.35">
      <c r="F1275" s="1112" t="s">
        <v>2069</v>
      </c>
    </row>
    <row r="1276" spans="3:6" ht="16.5" x14ac:dyDescent="0.35">
      <c r="F1276" s="1112" t="s">
        <v>2070</v>
      </c>
    </row>
    <row r="1277" spans="3:6" ht="16.5" x14ac:dyDescent="0.35">
      <c r="F1277" s="1112" t="s">
        <v>2071</v>
      </c>
    </row>
    <row r="1278" spans="3:6" ht="16.5" x14ac:dyDescent="0.35">
      <c r="F1278" s="1112" t="s">
        <v>2072</v>
      </c>
    </row>
    <row r="1279" spans="3:6" ht="16.5" x14ac:dyDescent="0.35">
      <c r="F1279" s="1112" t="s">
        <v>2073</v>
      </c>
    </row>
    <row r="1280" spans="3:6" ht="16.5" x14ac:dyDescent="0.35">
      <c r="F1280" s="1112" t="s">
        <v>2074</v>
      </c>
    </row>
    <row r="1281" spans="3:6" ht="16.5" x14ac:dyDescent="0.35">
      <c r="F1281" s="1112" t="s">
        <v>2075</v>
      </c>
    </row>
    <row r="1282" spans="3:6" ht="16.5" x14ac:dyDescent="0.35">
      <c r="E1282" s="1092">
        <v>522</v>
      </c>
      <c r="F1282" s="1103" t="s">
        <v>2076</v>
      </c>
    </row>
    <row r="1283" spans="3:6" ht="16.5" x14ac:dyDescent="0.35">
      <c r="F1283" s="1112" t="s">
        <v>2077</v>
      </c>
    </row>
    <row r="1284" spans="3:6" ht="16.5" x14ac:dyDescent="0.35">
      <c r="F1284" s="1112" t="s">
        <v>2078</v>
      </c>
    </row>
    <row r="1285" spans="3:6" ht="16.5" x14ac:dyDescent="0.35">
      <c r="F1285" s="1112" t="s">
        <v>2079</v>
      </c>
    </row>
    <row r="1286" spans="3:6" ht="16.5" x14ac:dyDescent="0.35">
      <c r="F1286" s="1112" t="s">
        <v>2080</v>
      </c>
    </row>
    <row r="1287" spans="3:6" ht="16.5" x14ac:dyDescent="0.35">
      <c r="F1287" s="1112" t="s">
        <v>2081</v>
      </c>
    </row>
    <row r="1288" spans="3:6" ht="16.5" x14ac:dyDescent="0.35">
      <c r="F1288" s="1112" t="s">
        <v>2082</v>
      </c>
    </row>
    <row r="1289" spans="3:6" ht="16.5" x14ac:dyDescent="0.35">
      <c r="F1289" s="1112" t="s">
        <v>2083</v>
      </c>
    </row>
    <row r="1290" spans="3:6" ht="16.5" x14ac:dyDescent="0.35">
      <c r="F1290" s="1112" t="s">
        <v>2084</v>
      </c>
    </row>
    <row r="1291" spans="3:6" ht="19.5" x14ac:dyDescent="0.35">
      <c r="C1291" s="1108" t="s">
        <v>859</v>
      </c>
      <c r="D1291" s="1109">
        <v>53</v>
      </c>
      <c r="E1291" s="1110"/>
      <c r="F1291" s="1111" t="s">
        <v>2085</v>
      </c>
    </row>
    <row r="1292" spans="3:6" ht="16.5" x14ac:dyDescent="0.35">
      <c r="E1292" s="1092">
        <v>530</v>
      </c>
      <c r="F1292" s="1103" t="s">
        <v>2086</v>
      </c>
    </row>
    <row r="1293" spans="3:6" ht="16.5" x14ac:dyDescent="0.35">
      <c r="F1293" s="1112" t="s">
        <v>2087</v>
      </c>
    </row>
    <row r="1294" spans="3:6" ht="16.5" x14ac:dyDescent="0.35">
      <c r="F1294" s="1112" t="s">
        <v>2088</v>
      </c>
    </row>
    <row r="1295" spans="3:6" ht="16.5" x14ac:dyDescent="0.35">
      <c r="F1295" s="1112" t="s">
        <v>2089</v>
      </c>
    </row>
    <row r="1296" spans="3:6" ht="16.5" x14ac:dyDescent="0.35">
      <c r="E1296" s="1092">
        <v>531</v>
      </c>
      <c r="F1296" s="1103" t="s">
        <v>2090</v>
      </c>
    </row>
    <row r="1297" spans="5:6" ht="16.5" x14ac:dyDescent="0.35">
      <c r="F1297" s="1112" t="s">
        <v>2091</v>
      </c>
    </row>
    <row r="1298" spans="5:6" ht="16.5" x14ac:dyDescent="0.35">
      <c r="F1298" s="1112" t="s">
        <v>2092</v>
      </c>
    </row>
    <row r="1299" spans="5:6" ht="16.5" x14ac:dyDescent="0.35">
      <c r="F1299" s="1112" t="s">
        <v>2093</v>
      </c>
    </row>
    <row r="1300" spans="5:6" ht="16.5" x14ac:dyDescent="0.35">
      <c r="F1300" s="1112" t="s">
        <v>2094</v>
      </c>
    </row>
    <row r="1301" spans="5:6" ht="16.5" x14ac:dyDescent="0.35">
      <c r="F1301" s="1112" t="s">
        <v>2095</v>
      </c>
    </row>
    <row r="1302" spans="5:6" ht="16.5" x14ac:dyDescent="0.35">
      <c r="E1302" s="1092">
        <v>532</v>
      </c>
      <c r="F1302" s="1103" t="s">
        <v>2096</v>
      </c>
    </row>
    <row r="1303" spans="5:6" ht="16.5" x14ac:dyDescent="0.35">
      <c r="F1303" s="1112" t="s">
        <v>2097</v>
      </c>
    </row>
    <row r="1304" spans="5:6" ht="16.5" x14ac:dyDescent="0.35">
      <c r="F1304" s="1112" t="s">
        <v>2098</v>
      </c>
    </row>
    <row r="1305" spans="5:6" ht="16.5" x14ac:dyDescent="0.35">
      <c r="F1305" s="1112" t="s">
        <v>2099</v>
      </c>
    </row>
    <row r="1306" spans="5:6" ht="16.5" x14ac:dyDescent="0.35">
      <c r="E1306" s="1092">
        <v>533</v>
      </c>
      <c r="F1306" s="1103" t="s">
        <v>2100</v>
      </c>
    </row>
    <row r="1307" spans="5:6" ht="16.5" x14ac:dyDescent="0.35">
      <c r="F1307" s="1112" t="s">
        <v>2101</v>
      </c>
    </row>
    <row r="1308" spans="5:6" ht="16.5" x14ac:dyDescent="0.35">
      <c r="F1308" s="1112" t="s">
        <v>2102</v>
      </c>
    </row>
    <row r="1309" spans="5:6" ht="16.5" x14ac:dyDescent="0.35">
      <c r="E1309" s="1092">
        <v>534</v>
      </c>
      <c r="F1309" s="1103" t="s">
        <v>2103</v>
      </c>
    </row>
    <row r="1310" spans="5:6" ht="16.5" x14ac:dyDescent="0.35">
      <c r="F1310" s="1112" t="s">
        <v>2104</v>
      </c>
    </row>
    <row r="1311" spans="5:6" ht="16.5" x14ac:dyDescent="0.35">
      <c r="F1311" s="1112" t="s">
        <v>2105</v>
      </c>
    </row>
    <row r="1312" spans="5:6" ht="16.5" x14ac:dyDescent="0.35">
      <c r="F1312" s="1112" t="s">
        <v>2106</v>
      </c>
    </row>
    <row r="1313" spans="3:6" ht="16.5" x14ac:dyDescent="0.35">
      <c r="E1313" s="1092">
        <v>535</v>
      </c>
      <c r="F1313" s="1103" t="s">
        <v>2107</v>
      </c>
    </row>
    <row r="1314" spans="3:6" ht="16.5" x14ac:dyDescent="0.35">
      <c r="F1314" s="1112" t="s">
        <v>2108</v>
      </c>
    </row>
    <row r="1315" spans="3:6" ht="16.5" x14ac:dyDescent="0.35">
      <c r="F1315" s="1112" t="s">
        <v>2109</v>
      </c>
    </row>
    <row r="1316" spans="3:6" ht="16.5" x14ac:dyDescent="0.35">
      <c r="E1316" s="1092">
        <v>536</v>
      </c>
      <c r="F1316" s="1103" t="s">
        <v>2110</v>
      </c>
    </row>
    <row r="1317" spans="3:6" ht="16.5" x14ac:dyDescent="0.35">
      <c r="F1317" s="1112" t="s">
        <v>2111</v>
      </c>
    </row>
    <row r="1318" spans="3:6" ht="16.5" x14ac:dyDescent="0.35">
      <c r="F1318" s="1112" t="s">
        <v>2112</v>
      </c>
    </row>
    <row r="1319" spans="3:6" ht="16.5" x14ac:dyDescent="0.35">
      <c r="F1319" s="1112" t="s">
        <v>2113</v>
      </c>
    </row>
    <row r="1320" spans="3:6" ht="16.5" x14ac:dyDescent="0.35">
      <c r="F1320" s="1112" t="s">
        <v>2114</v>
      </c>
    </row>
    <row r="1321" spans="3:6" ht="16.5" x14ac:dyDescent="0.35">
      <c r="F1321" s="1112" t="s">
        <v>2115</v>
      </c>
    </row>
    <row r="1322" spans="3:6" ht="19.5" x14ac:dyDescent="0.35">
      <c r="C1322" s="1108" t="s">
        <v>859</v>
      </c>
      <c r="D1322" s="1109">
        <v>54</v>
      </c>
      <c r="E1322" s="1110"/>
      <c r="F1322" s="1111" t="s">
        <v>2116</v>
      </c>
    </row>
    <row r="1323" spans="3:6" ht="16.5" x14ac:dyDescent="0.35">
      <c r="E1323" s="1092">
        <v>540</v>
      </c>
      <c r="F1323" s="1103" t="s">
        <v>2117</v>
      </c>
    </row>
    <row r="1324" spans="3:6" ht="16.5" x14ac:dyDescent="0.35">
      <c r="F1324" s="1112" t="s">
        <v>2118</v>
      </c>
    </row>
    <row r="1325" spans="3:6" ht="16.5" x14ac:dyDescent="0.35">
      <c r="F1325" s="1112" t="s">
        <v>2119</v>
      </c>
    </row>
    <row r="1326" spans="3:6" ht="16.5" x14ac:dyDescent="0.35">
      <c r="F1326" s="1112" t="s">
        <v>2120</v>
      </c>
    </row>
    <row r="1327" spans="3:6" ht="16.5" x14ac:dyDescent="0.35">
      <c r="E1327" s="1092">
        <v>541</v>
      </c>
      <c r="F1327" s="1103" t="s">
        <v>2121</v>
      </c>
    </row>
    <row r="1328" spans="3:6" ht="16.5" x14ac:dyDescent="0.35">
      <c r="F1328" s="1112" t="s">
        <v>2122</v>
      </c>
    </row>
    <row r="1329" spans="3:6" ht="16.5" x14ac:dyDescent="0.35">
      <c r="F1329" s="1112" t="s">
        <v>2123</v>
      </c>
    </row>
    <row r="1330" spans="3:6" ht="16.5" x14ac:dyDescent="0.35">
      <c r="F1330" s="1112" t="s">
        <v>2124</v>
      </c>
    </row>
    <row r="1331" spans="3:6" ht="16.5" x14ac:dyDescent="0.35">
      <c r="F1331" s="1112" t="s">
        <v>2125</v>
      </c>
    </row>
    <row r="1332" spans="3:6" ht="16.5" x14ac:dyDescent="0.35">
      <c r="F1332" s="1112" t="s">
        <v>2126</v>
      </c>
    </row>
    <row r="1333" spans="3:6" ht="16.5" x14ac:dyDescent="0.35">
      <c r="E1333" s="1092">
        <v>542</v>
      </c>
      <c r="F1333" s="1103" t="s">
        <v>2127</v>
      </c>
    </row>
    <row r="1334" spans="3:6" ht="16.5" x14ac:dyDescent="0.35">
      <c r="F1334" s="1112" t="s">
        <v>2128</v>
      </c>
    </row>
    <row r="1335" spans="3:6" ht="16.5" x14ac:dyDescent="0.35">
      <c r="F1335" s="1112" t="s">
        <v>2129</v>
      </c>
    </row>
    <row r="1336" spans="3:6" ht="16.5" x14ac:dyDescent="0.35">
      <c r="F1336" s="1112" t="s">
        <v>2130</v>
      </c>
    </row>
    <row r="1337" spans="3:6" ht="16.5" x14ac:dyDescent="0.35">
      <c r="E1337" s="1092">
        <v>543</v>
      </c>
      <c r="F1337" s="1103" t="s">
        <v>2131</v>
      </c>
    </row>
    <row r="1338" spans="3:6" ht="16.5" x14ac:dyDescent="0.35">
      <c r="F1338" s="1112" t="s">
        <v>2132</v>
      </c>
    </row>
    <row r="1339" spans="3:6" ht="16.5" x14ac:dyDescent="0.35">
      <c r="F1339" s="1112" t="s">
        <v>2133</v>
      </c>
    </row>
    <row r="1340" spans="3:6" ht="16.5" x14ac:dyDescent="0.35">
      <c r="E1340" s="1092">
        <v>549</v>
      </c>
      <c r="F1340" s="1103" t="s">
        <v>2134</v>
      </c>
    </row>
    <row r="1341" spans="3:6" ht="16.5" x14ac:dyDescent="0.35">
      <c r="F1341" s="1112" t="s">
        <v>2135</v>
      </c>
    </row>
    <row r="1342" spans="3:6" ht="16.5" x14ac:dyDescent="0.35">
      <c r="F1342" s="1112" t="s">
        <v>2136</v>
      </c>
    </row>
    <row r="1343" spans="3:6" ht="16.5" x14ac:dyDescent="0.35">
      <c r="F1343" s="1112" t="s">
        <v>2137</v>
      </c>
    </row>
    <row r="1344" spans="3:6" ht="19.5" x14ac:dyDescent="0.35">
      <c r="C1344" s="1108" t="s">
        <v>859</v>
      </c>
      <c r="D1344" s="1109">
        <v>55</v>
      </c>
      <c r="E1344" s="1110"/>
      <c r="F1344" s="1111" t="s">
        <v>2138</v>
      </c>
    </row>
    <row r="1345" spans="5:6" ht="16.5" x14ac:dyDescent="0.35">
      <c r="E1345" s="1092">
        <v>550</v>
      </c>
      <c r="F1345" s="1103" t="s">
        <v>2139</v>
      </c>
    </row>
    <row r="1346" spans="5:6" ht="16.5" x14ac:dyDescent="0.35">
      <c r="F1346" s="1112" t="s">
        <v>2140</v>
      </c>
    </row>
    <row r="1347" spans="5:6" ht="16.5" x14ac:dyDescent="0.35">
      <c r="F1347" s="1112" t="s">
        <v>2141</v>
      </c>
    </row>
    <row r="1348" spans="5:6" ht="16.5" x14ac:dyDescent="0.35">
      <c r="F1348" s="1112" t="s">
        <v>2142</v>
      </c>
    </row>
    <row r="1349" spans="5:6" ht="16.5" x14ac:dyDescent="0.35">
      <c r="E1349" s="1092">
        <v>551</v>
      </c>
      <c r="F1349" s="1103" t="s">
        <v>2143</v>
      </c>
    </row>
    <row r="1350" spans="5:6" ht="16.5" x14ac:dyDescent="0.35">
      <c r="F1350" s="1112" t="s">
        <v>2144</v>
      </c>
    </row>
    <row r="1351" spans="5:6" ht="16.5" x14ac:dyDescent="0.35">
      <c r="F1351" s="1112" t="s">
        <v>2145</v>
      </c>
    </row>
    <row r="1352" spans="5:6" ht="16.5" x14ac:dyDescent="0.35">
      <c r="F1352" s="1112" t="s">
        <v>2146</v>
      </c>
    </row>
    <row r="1353" spans="5:6" ht="16.5" x14ac:dyDescent="0.35">
      <c r="F1353" s="1112" t="s">
        <v>2147</v>
      </c>
    </row>
    <row r="1354" spans="5:6" ht="16.5" x14ac:dyDescent="0.35">
      <c r="F1354" s="1112" t="s">
        <v>2148</v>
      </c>
    </row>
    <row r="1355" spans="5:6" ht="16.5" x14ac:dyDescent="0.35">
      <c r="F1355" s="1112" t="s">
        <v>2149</v>
      </c>
    </row>
    <row r="1356" spans="5:6" ht="16.5" x14ac:dyDescent="0.35">
      <c r="E1356" s="1092">
        <v>552</v>
      </c>
      <c r="F1356" s="1103" t="s">
        <v>2150</v>
      </c>
    </row>
    <row r="1357" spans="5:6" ht="16.5" x14ac:dyDescent="0.35">
      <c r="F1357" s="1112" t="s">
        <v>2151</v>
      </c>
    </row>
    <row r="1358" spans="5:6" ht="16.5" x14ac:dyDescent="0.35">
      <c r="F1358" s="1112" t="s">
        <v>2152</v>
      </c>
    </row>
    <row r="1359" spans="5:6" ht="16.5" x14ac:dyDescent="0.35">
      <c r="F1359" s="1112" t="s">
        <v>2153</v>
      </c>
    </row>
    <row r="1360" spans="5:6" ht="16.5" x14ac:dyDescent="0.35">
      <c r="F1360" s="1112" t="s">
        <v>2154</v>
      </c>
    </row>
    <row r="1361" spans="3:6" ht="16.5" x14ac:dyDescent="0.35">
      <c r="E1361" s="1092">
        <v>553</v>
      </c>
      <c r="F1361" s="1103" t="s">
        <v>2155</v>
      </c>
    </row>
    <row r="1362" spans="3:6" ht="16.5" x14ac:dyDescent="0.35">
      <c r="F1362" s="1112" t="s">
        <v>2156</v>
      </c>
    </row>
    <row r="1363" spans="3:6" ht="16.5" x14ac:dyDescent="0.35">
      <c r="F1363" s="1112" t="s">
        <v>2157</v>
      </c>
    </row>
    <row r="1364" spans="3:6" ht="16.5" x14ac:dyDescent="0.35">
      <c r="E1364" s="1092">
        <v>559</v>
      </c>
      <c r="F1364" s="1103" t="s">
        <v>2158</v>
      </c>
    </row>
    <row r="1365" spans="3:6" ht="16.5" x14ac:dyDescent="0.35">
      <c r="F1365" s="1112" t="s">
        <v>2159</v>
      </c>
    </row>
    <row r="1366" spans="3:6" ht="16.5" x14ac:dyDescent="0.35">
      <c r="F1366" s="1112" t="s">
        <v>2160</v>
      </c>
    </row>
    <row r="1367" spans="3:6" ht="16.5" x14ac:dyDescent="0.35">
      <c r="F1367" s="1112" t="s">
        <v>2161</v>
      </c>
    </row>
    <row r="1368" spans="3:6" ht="16.5" x14ac:dyDescent="0.35">
      <c r="F1368" s="1112" t="s">
        <v>2162</v>
      </c>
    </row>
    <row r="1369" spans="3:6" ht="16.5" x14ac:dyDescent="0.35">
      <c r="F1369" s="1112" t="s">
        <v>2163</v>
      </c>
    </row>
    <row r="1370" spans="3:6" ht="16.5" x14ac:dyDescent="0.35">
      <c r="F1370" s="1112" t="s">
        <v>2164</v>
      </c>
    </row>
    <row r="1371" spans="3:6" ht="16.5" x14ac:dyDescent="0.35">
      <c r="F1371" s="1112" t="s">
        <v>2165</v>
      </c>
    </row>
    <row r="1372" spans="3:6" ht="16.5" x14ac:dyDescent="0.35">
      <c r="F1372" s="1112" t="s">
        <v>2166</v>
      </c>
    </row>
    <row r="1373" spans="3:6" ht="16.5" x14ac:dyDescent="0.35">
      <c r="F1373" s="1112" t="s">
        <v>2167</v>
      </c>
    </row>
    <row r="1374" spans="3:6" ht="19.5" x14ac:dyDescent="0.35">
      <c r="C1374" s="1108" t="s">
        <v>859</v>
      </c>
      <c r="D1374" s="1109">
        <v>56</v>
      </c>
      <c r="E1374" s="1110"/>
      <c r="F1374" s="1111" t="s">
        <v>2168</v>
      </c>
    </row>
    <row r="1375" spans="3:6" ht="16.5" x14ac:dyDescent="0.35">
      <c r="E1375" s="1092">
        <v>560</v>
      </c>
      <c r="F1375" s="1103" t="s">
        <v>2169</v>
      </c>
    </row>
    <row r="1376" spans="3:6" ht="16.5" x14ac:dyDescent="0.35">
      <c r="F1376" s="1112" t="s">
        <v>2170</v>
      </c>
    </row>
    <row r="1377" spans="3:6" ht="16.5" x14ac:dyDescent="0.35">
      <c r="F1377" s="1112" t="s">
        <v>2171</v>
      </c>
    </row>
    <row r="1378" spans="3:6" ht="16.5" x14ac:dyDescent="0.35">
      <c r="F1378" s="1112" t="s">
        <v>2172</v>
      </c>
    </row>
    <row r="1379" spans="3:6" ht="16.5" x14ac:dyDescent="0.35">
      <c r="E1379" s="1092">
        <v>561</v>
      </c>
      <c r="F1379" s="1103" t="s">
        <v>2173</v>
      </c>
    </row>
    <row r="1380" spans="3:6" ht="16.5" x14ac:dyDescent="0.35">
      <c r="F1380" s="1112" t="s">
        <v>2174</v>
      </c>
    </row>
    <row r="1381" spans="3:6" ht="16.5" x14ac:dyDescent="0.35">
      <c r="E1381" s="1092">
        <v>569</v>
      </c>
      <c r="F1381" s="1103" t="s">
        <v>2175</v>
      </c>
    </row>
    <row r="1382" spans="3:6" ht="16.5" x14ac:dyDescent="0.35">
      <c r="F1382" s="1112" t="s">
        <v>2176</v>
      </c>
    </row>
    <row r="1383" spans="3:6" ht="19.5" x14ac:dyDescent="0.35">
      <c r="C1383" s="1108" t="s">
        <v>859</v>
      </c>
      <c r="D1383" s="1109">
        <v>57</v>
      </c>
      <c r="E1383" s="1110"/>
      <c r="F1383" s="1111" t="s">
        <v>2177</v>
      </c>
    </row>
    <row r="1384" spans="3:6" ht="16.5" x14ac:dyDescent="0.35">
      <c r="E1384" s="1092">
        <v>570</v>
      </c>
      <c r="F1384" s="1103" t="s">
        <v>2178</v>
      </c>
    </row>
    <row r="1385" spans="3:6" ht="16.5" x14ac:dyDescent="0.35">
      <c r="F1385" s="1112" t="s">
        <v>2179</v>
      </c>
    </row>
    <row r="1386" spans="3:6" ht="16.5" x14ac:dyDescent="0.35">
      <c r="F1386" s="1112" t="s">
        <v>2180</v>
      </c>
    </row>
    <row r="1387" spans="3:6" ht="16.5" x14ac:dyDescent="0.35">
      <c r="F1387" s="1112" t="s">
        <v>2181</v>
      </c>
    </row>
    <row r="1388" spans="3:6" ht="16.5" x14ac:dyDescent="0.35">
      <c r="E1388" s="1092">
        <v>571</v>
      </c>
      <c r="F1388" s="1103" t="s">
        <v>2182</v>
      </c>
    </row>
    <row r="1389" spans="3:6" ht="16.5" x14ac:dyDescent="0.35">
      <c r="F1389" s="1112" t="s">
        <v>2183</v>
      </c>
    </row>
    <row r="1390" spans="3:6" ht="16.5" x14ac:dyDescent="0.35">
      <c r="F1390" s="1112" t="s">
        <v>2184</v>
      </c>
    </row>
    <row r="1391" spans="3:6" ht="16.5" x14ac:dyDescent="0.35">
      <c r="E1391" s="1092">
        <v>572</v>
      </c>
      <c r="F1391" s="1103" t="s">
        <v>2185</v>
      </c>
    </row>
    <row r="1392" spans="3:6" ht="16.5" x14ac:dyDescent="0.35">
      <c r="F1392" s="1112" t="s">
        <v>2186</v>
      </c>
    </row>
    <row r="1393" spans="3:6" ht="16.5" x14ac:dyDescent="0.35">
      <c r="E1393" s="1092">
        <v>573</v>
      </c>
      <c r="F1393" s="1103" t="s">
        <v>2187</v>
      </c>
    </row>
    <row r="1394" spans="3:6" ht="16.5" x14ac:dyDescent="0.35">
      <c r="F1394" s="1112" t="s">
        <v>2188</v>
      </c>
    </row>
    <row r="1395" spans="3:6" ht="16.5" x14ac:dyDescent="0.35">
      <c r="F1395" s="1112" t="s">
        <v>2189</v>
      </c>
    </row>
    <row r="1396" spans="3:6" ht="16.5" x14ac:dyDescent="0.35">
      <c r="E1396" s="1092">
        <v>574</v>
      </c>
      <c r="F1396" s="1103" t="s">
        <v>2190</v>
      </c>
    </row>
    <row r="1397" spans="3:6" ht="16.5" x14ac:dyDescent="0.35">
      <c r="F1397" s="1112" t="s">
        <v>2191</v>
      </c>
    </row>
    <row r="1398" spans="3:6" ht="16.5" x14ac:dyDescent="0.35">
      <c r="F1398" s="1112" t="s">
        <v>2192</v>
      </c>
    </row>
    <row r="1399" spans="3:6" ht="16.5" x14ac:dyDescent="0.35">
      <c r="E1399" s="1092">
        <v>579</v>
      </c>
      <c r="F1399" s="1103" t="s">
        <v>2193</v>
      </c>
    </row>
    <row r="1400" spans="3:6" ht="16.5" x14ac:dyDescent="0.35">
      <c r="F1400" s="1112" t="s">
        <v>2194</v>
      </c>
    </row>
    <row r="1401" spans="3:6" ht="16.5" x14ac:dyDescent="0.35">
      <c r="F1401" s="1112" t="s">
        <v>2195</v>
      </c>
    </row>
    <row r="1402" spans="3:6" ht="16.5" x14ac:dyDescent="0.35">
      <c r="F1402" s="1112" t="s">
        <v>2196</v>
      </c>
    </row>
    <row r="1403" spans="3:6" ht="16.5" x14ac:dyDescent="0.35">
      <c r="F1403" s="1112" t="s">
        <v>2197</v>
      </c>
    </row>
    <row r="1404" spans="3:6" ht="19.5" x14ac:dyDescent="0.35">
      <c r="C1404" s="1108" t="s">
        <v>859</v>
      </c>
      <c r="D1404" s="1109">
        <v>58</v>
      </c>
      <c r="E1404" s="1110"/>
      <c r="F1404" s="1111" t="s">
        <v>2198</v>
      </c>
    </row>
    <row r="1405" spans="3:6" ht="16.5" x14ac:dyDescent="0.35">
      <c r="E1405" s="1092">
        <v>580</v>
      </c>
      <c r="F1405" s="1103" t="s">
        <v>2199</v>
      </c>
    </row>
    <row r="1406" spans="3:6" ht="16.5" x14ac:dyDescent="0.35">
      <c r="F1406" s="1112" t="s">
        <v>2200</v>
      </c>
    </row>
    <row r="1407" spans="3:6" ht="16.5" x14ac:dyDescent="0.35">
      <c r="F1407" s="1112" t="s">
        <v>2201</v>
      </c>
    </row>
    <row r="1408" spans="3:6" ht="16.5" x14ac:dyDescent="0.35">
      <c r="F1408" s="1112" t="s">
        <v>2202</v>
      </c>
    </row>
    <row r="1409" spans="5:6" ht="16.5" x14ac:dyDescent="0.35">
      <c r="E1409" s="1092">
        <v>581</v>
      </c>
      <c r="F1409" s="1103" t="s">
        <v>2203</v>
      </c>
    </row>
    <row r="1410" spans="5:6" ht="16.5" x14ac:dyDescent="0.35">
      <c r="F1410" s="1112" t="s">
        <v>2204</v>
      </c>
    </row>
    <row r="1411" spans="5:6" ht="16.5" x14ac:dyDescent="0.35">
      <c r="E1411" s="1092">
        <v>582</v>
      </c>
      <c r="F1411" s="1103" t="s">
        <v>2205</v>
      </c>
    </row>
    <row r="1412" spans="5:6" ht="16.5" x14ac:dyDescent="0.35">
      <c r="F1412" s="1112" t="s">
        <v>2206</v>
      </c>
    </row>
    <row r="1413" spans="5:6" ht="16.5" x14ac:dyDescent="0.35">
      <c r="F1413" s="1112" t="s">
        <v>2207</v>
      </c>
    </row>
    <row r="1414" spans="5:6" ht="16.5" x14ac:dyDescent="0.35">
      <c r="E1414" s="1092">
        <v>583</v>
      </c>
      <c r="F1414" s="1103" t="s">
        <v>2208</v>
      </c>
    </row>
    <row r="1415" spans="5:6" ht="16.5" x14ac:dyDescent="0.35">
      <c r="F1415" s="1112" t="s">
        <v>2209</v>
      </c>
    </row>
    <row r="1416" spans="5:6" ht="16.5" x14ac:dyDescent="0.35">
      <c r="F1416" s="1112" t="s">
        <v>2210</v>
      </c>
    </row>
    <row r="1417" spans="5:6" ht="16.5" x14ac:dyDescent="0.35">
      <c r="E1417" s="1092">
        <v>584</v>
      </c>
      <c r="F1417" s="1103" t="s">
        <v>2211</v>
      </c>
    </row>
    <row r="1418" spans="5:6" ht="16.5" x14ac:dyDescent="0.35">
      <c r="F1418" s="1112" t="s">
        <v>2212</v>
      </c>
    </row>
    <row r="1419" spans="5:6" ht="16.5" x14ac:dyDescent="0.35">
      <c r="E1419" s="1092">
        <v>585</v>
      </c>
      <c r="F1419" s="1103" t="s">
        <v>2213</v>
      </c>
    </row>
    <row r="1420" spans="5:6" ht="16.5" x14ac:dyDescent="0.35">
      <c r="F1420" s="1112" t="s">
        <v>2214</v>
      </c>
    </row>
    <row r="1421" spans="5:6" ht="16.5" x14ac:dyDescent="0.35">
      <c r="E1421" s="1092">
        <v>586</v>
      </c>
      <c r="F1421" s="1103" t="s">
        <v>2215</v>
      </c>
    </row>
    <row r="1422" spans="5:6" ht="16.5" x14ac:dyDescent="0.35">
      <c r="F1422" s="1112" t="s">
        <v>2216</v>
      </c>
    </row>
    <row r="1423" spans="5:6" ht="16.5" x14ac:dyDescent="0.35">
      <c r="F1423" s="1112" t="s">
        <v>2217</v>
      </c>
    </row>
    <row r="1424" spans="5:6" ht="16.5" x14ac:dyDescent="0.35">
      <c r="F1424" s="1112" t="s">
        <v>2218</v>
      </c>
    </row>
    <row r="1425" spans="3:6" ht="16.5" x14ac:dyDescent="0.35">
      <c r="F1425" s="1112" t="s">
        <v>2219</v>
      </c>
    </row>
    <row r="1426" spans="3:6" ht="16.5" x14ac:dyDescent="0.35">
      <c r="E1426" s="1092">
        <v>589</v>
      </c>
      <c r="F1426" s="1103" t="s">
        <v>2220</v>
      </c>
    </row>
    <row r="1427" spans="3:6" ht="16.5" x14ac:dyDescent="0.35">
      <c r="F1427" s="1112" t="s">
        <v>2221</v>
      </c>
    </row>
    <row r="1428" spans="3:6" ht="16.5" x14ac:dyDescent="0.35">
      <c r="F1428" s="1112" t="s">
        <v>2222</v>
      </c>
    </row>
    <row r="1429" spans="3:6" ht="16.5" x14ac:dyDescent="0.35">
      <c r="F1429" s="1112" t="s">
        <v>2223</v>
      </c>
    </row>
    <row r="1430" spans="3:6" ht="16.5" x14ac:dyDescent="0.35">
      <c r="F1430" s="1112" t="s">
        <v>2224</v>
      </c>
    </row>
    <row r="1431" spans="3:6" ht="16.5" x14ac:dyDescent="0.35">
      <c r="F1431" s="1112" t="s">
        <v>2225</v>
      </c>
    </row>
    <row r="1432" spans="3:6" ht="16.5" x14ac:dyDescent="0.35">
      <c r="F1432" s="1112" t="s">
        <v>2226</v>
      </c>
    </row>
    <row r="1433" spans="3:6" ht="16.5" x14ac:dyDescent="0.35">
      <c r="F1433" s="1112" t="s">
        <v>2227</v>
      </c>
    </row>
    <row r="1434" spans="3:6" ht="16.5" x14ac:dyDescent="0.35">
      <c r="F1434" s="1112" t="s">
        <v>2228</v>
      </c>
    </row>
    <row r="1435" spans="3:6" ht="16.5" x14ac:dyDescent="0.35">
      <c r="F1435" s="1112" t="s">
        <v>2229</v>
      </c>
    </row>
    <row r="1436" spans="3:6" ht="19.5" x14ac:dyDescent="0.35">
      <c r="C1436" s="1108" t="s">
        <v>859</v>
      </c>
      <c r="D1436" s="1109">
        <v>59</v>
      </c>
      <c r="E1436" s="1110"/>
      <c r="F1436" s="1111" t="s">
        <v>2230</v>
      </c>
    </row>
    <row r="1437" spans="3:6" ht="16.5" x14ac:dyDescent="0.35">
      <c r="E1437" s="1092">
        <v>590</v>
      </c>
      <c r="F1437" s="1103" t="s">
        <v>2231</v>
      </c>
    </row>
    <row r="1438" spans="3:6" ht="16.5" x14ac:dyDescent="0.35">
      <c r="F1438" s="1112" t="s">
        <v>2232</v>
      </c>
    </row>
    <row r="1439" spans="3:6" ht="16.5" x14ac:dyDescent="0.35">
      <c r="F1439" s="1112" t="s">
        <v>2233</v>
      </c>
    </row>
    <row r="1440" spans="3:6" ht="16.5" x14ac:dyDescent="0.35">
      <c r="F1440" s="1112" t="s">
        <v>2234</v>
      </c>
    </row>
    <row r="1441" spans="3:6" ht="16.5" x14ac:dyDescent="0.35">
      <c r="E1441" s="1092">
        <v>591</v>
      </c>
      <c r="F1441" s="1103" t="s">
        <v>2235</v>
      </c>
    </row>
    <row r="1442" spans="3:6" ht="16.5" x14ac:dyDescent="0.35">
      <c r="F1442" s="1112" t="s">
        <v>2236</v>
      </c>
    </row>
    <row r="1443" spans="3:6" ht="16.5" x14ac:dyDescent="0.35">
      <c r="F1443" s="1112" t="s">
        <v>2237</v>
      </c>
    </row>
    <row r="1444" spans="3:6" ht="16.5" x14ac:dyDescent="0.35">
      <c r="F1444" s="1112" t="s">
        <v>2238</v>
      </c>
    </row>
    <row r="1445" spans="3:6" ht="16.5" x14ac:dyDescent="0.35">
      <c r="F1445" s="1112" t="s">
        <v>2239</v>
      </c>
    </row>
    <row r="1446" spans="3:6" ht="16.5" x14ac:dyDescent="0.35">
      <c r="E1446" s="1092">
        <v>592</v>
      </c>
      <c r="F1446" s="1103" t="s">
        <v>2240</v>
      </c>
    </row>
    <row r="1447" spans="3:6" ht="16.5" x14ac:dyDescent="0.35">
      <c r="F1447" s="1112" t="s">
        <v>2241</v>
      </c>
    </row>
    <row r="1448" spans="3:6" ht="16.5" x14ac:dyDescent="0.35">
      <c r="E1448" s="1092">
        <v>593</v>
      </c>
      <c r="F1448" s="1103" t="s">
        <v>2242</v>
      </c>
    </row>
    <row r="1449" spans="3:6" ht="16.5" x14ac:dyDescent="0.35">
      <c r="F1449" s="1112" t="s">
        <v>2243</v>
      </c>
    </row>
    <row r="1450" spans="3:6" ht="16.5" x14ac:dyDescent="0.35">
      <c r="F1450" s="1112" t="s">
        <v>2244</v>
      </c>
    </row>
    <row r="1451" spans="3:6" ht="16.5" x14ac:dyDescent="0.35">
      <c r="F1451" s="1112" t="s">
        <v>2245</v>
      </c>
    </row>
    <row r="1452" spans="3:6" ht="16.5" x14ac:dyDescent="0.35">
      <c r="F1452" s="1112" t="s">
        <v>2246</v>
      </c>
    </row>
    <row r="1453" spans="3:6" ht="19.5" x14ac:dyDescent="0.35">
      <c r="C1453" s="1108" t="s">
        <v>859</v>
      </c>
      <c r="D1453" s="1109">
        <v>60</v>
      </c>
      <c r="E1453" s="1110"/>
      <c r="F1453" s="1111" t="s">
        <v>2247</v>
      </c>
    </row>
    <row r="1454" spans="3:6" ht="16.5" x14ac:dyDescent="0.35">
      <c r="E1454" s="1092">
        <v>600</v>
      </c>
      <c r="F1454" s="1103" t="s">
        <v>2248</v>
      </c>
    </row>
    <row r="1455" spans="3:6" ht="16.5" x14ac:dyDescent="0.35">
      <c r="F1455" s="1112" t="s">
        <v>2249</v>
      </c>
    </row>
    <row r="1456" spans="3:6" ht="16.5" x14ac:dyDescent="0.35">
      <c r="F1456" s="1112" t="s">
        <v>2250</v>
      </c>
    </row>
    <row r="1457" spans="5:6" ht="16.5" x14ac:dyDescent="0.35">
      <c r="F1457" s="1112" t="s">
        <v>2251</v>
      </c>
    </row>
    <row r="1458" spans="5:6" ht="16.5" x14ac:dyDescent="0.35">
      <c r="E1458" s="1092">
        <v>601</v>
      </c>
      <c r="F1458" s="1103" t="s">
        <v>2252</v>
      </c>
    </row>
    <row r="1459" spans="5:6" ht="16.5" x14ac:dyDescent="0.35">
      <c r="F1459" s="1112" t="s">
        <v>2253</v>
      </c>
    </row>
    <row r="1460" spans="5:6" ht="16.5" x14ac:dyDescent="0.35">
      <c r="F1460" s="1112" t="s">
        <v>2254</v>
      </c>
    </row>
    <row r="1461" spans="5:6" ht="16.5" x14ac:dyDescent="0.35">
      <c r="F1461" s="1112" t="s">
        <v>2255</v>
      </c>
    </row>
    <row r="1462" spans="5:6" ht="16.5" x14ac:dyDescent="0.35">
      <c r="F1462" s="1112" t="s">
        <v>2256</v>
      </c>
    </row>
    <row r="1463" spans="5:6" ht="16.5" x14ac:dyDescent="0.35">
      <c r="E1463" s="1092">
        <v>602</v>
      </c>
      <c r="F1463" s="1103" t="s">
        <v>2257</v>
      </c>
    </row>
    <row r="1464" spans="5:6" ht="16.5" x14ac:dyDescent="0.35">
      <c r="F1464" s="1112" t="s">
        <v>2258</v>
      </c>
    </row>
    <row r="1465" spans="5:6" ht="16.5" x14ac:dyDescent="0.35">
      <c r="F1465" s="1112" t="s">
        <v>2259</v>
      </c>
    </row>
    <row r="1466" spans="5:6" ht="16.5" x14ac:dyDescent="0.35">
      <c r="F1466" s="1112" t="s">
        <v>2260</v>
      </c>
    </row>
    <row r="1467" spans="5:6" ht="16.5" x14ac:dyDescent="0.35">
      <c r="F1467" s="1112" t="s">
        <v>2261</v>
      </c>
    </row>
    <row r="1468" spans="5:6" ht="16.5" x14ac:dyDescent="0.35">
      <c r="E1468" s="1092">
        <v>603</v>
      </c>
      <c r="F1468" s="1103" t="s">
        <v>2262</v>
      </c>
    </row>
    <row r="1469" spans="5:6" ht="16.5" x14ac:dyDescent="0.35">
      <c r="F1469" s="1112" t="s">
        <v>2263</v>
      </c>
    </row>
    <row r="1470" spans="5:6" ht="16.5" x14ac:dyDescent="0.35">
      <c r="F1470" s="1112" t="s">
        <v>2264</v>
      </c>
    </row>
    <row r="1471" spans="5:6" ht="16.5" x14ac:dyDescent="0.35">
      <c r="F1471" s="1112" t="s">
        <v>2265</v>
      </c>
    </row>
    <row r="1472" spans="5:6" ht="16.5" x14ac:dyDescent="0.35">
      <c r="F1472" s="1112" t="s">
        <v>2266</v>
      </c>
    </row>
    <row r="1473" spans="5:6" ht="16.5" x14ac:dyDescent="0.35">
      <c r="E1473" s="1092">
        <v>604</v>
      </c>
      <c r="F1473" s="1103" t="s">
        <v>2267</v>
      </c>
    </row>
    <row r="1474" spans="5:6" ht="16.5" x14ac:dyDescent="0.35">
      <c r="F1474" s="1112" t="s">
        <v>2268</v>
      </c>
    </row>
    <row r="1475" spans="5:6" ht="16.5" x14ac:dyDescent="0.35">
      <c r="F1475" s="1112" t="s">
        <v>2269</v>
      </c>
    </row>
    <row r="1476" spans="5:6" ht="16.5" x14ac:dyDescent="0.35">
      <c r="F1476" s="1112" t="s">
        <v>2270</v>
      </c>
    </row>
    <row r="1477" spans="5:6" ht="16.5" x14ac:dyDescent="0.35">
      <c r="E1477" s="1092">
        <v>605</v>
      </c>
      <c r="F1477" s="1103" t="s">
        <v>2271</v>
      </c>
    </row>
    <row r="1478" spans="5:6" ht="16.5" x14ac:dyDescent="0.35">
      <c r="F1478" s="1112" t="s">
        <v>2272</v>
      </c>
    </row>
    <row r="1479" spans="5:6" ht="16.5" x14ac:dyDescent="0.35">
      <c r="F1479" s="1112" t="s">
        <v>2273</v>
      </c>
    </row>
    <row r="1480" spans="5:6" ht="16.5" x14ac:dyDescent="0.35">
      <c r="E1480" s="1092">
        <v>606</v>
      </c>
      <c r="F1480" s="1103" t="s">
        <v>2274</v>
      </c>
    </row>
    <row r="1481" spans="5:6" ht="16.5" x14ac:dyDescent="0.35">
      <c r="F1481" s="1112" t="s">
        <v>2275</v>
      </c>
    </row>
    <row r="1482" spans="5:6" ht="16.5" x14ac:dyDescent="0.35">
      <c r="F1482" s="1112" t="s">
        <v>2276</v>
      </c>
    </row>
    <row r="1483" spans="5:6" ht="16.5" x14ac:dyDescent="0.35">
      <c r="F1483" s="1112" t="s">
        <v>2277</v>
      </c>
    </row>
    <row r="1484" spans="5:6" ht="16.5" x14ac:dyDescent="0.35">
      <c r="F1484" s="1112" t="s">
        <v>2278</v>
      </c>
    </row>
    <row r="1485" spans="5:6" ht="16.5" x14ac:dyDescent="0.35">
      <c r="E1485" s="1092">
        <v>607</v>
      </c>
      <c r="F1485" s="1103" t="s">
        <v>2279</v>
      </c>
    </row>
    <row r="1486" spans="5:6" ht="16.5" x14ac:dyDescent="0.35">
      <c r="F1486" s="1112" t="s">
        <v>2280</v>
      </c>
    </row>
    <row r="1487" spans="5:6" ht="16.5" x14ac:dyDescent="0.35">
      <c r="F1487" s="1112" t="s">
        <v>2281</v>
      </c>
    </row>
    <row r="1488" spans="5:6" ht="16.5" x14ac:dyDescent="0.35">
      <c r="F1488" s="1112" t="s">
        <v>2282</v>
      </c>
    </row>
    <row r="1489" spans="3:6" ht="16.5" x14ac:dyDescent="0.35">
      <c r="E1489" s="1092">
        <v>608</v>
      </c>
      <c r="F1489" s="1103" t="s">
        <v>2283</v>
      </c>
    </row>
    <row r="1490" spans="3:6" ht="16.5" x14ac:dyDescent="0.35">
      <c r="F1490" s="1112" t="s">
        <v>2284</v>
      </c>
    </row>
    <row r="1491" spans="3:6" ht="16.5" x14ac:dyDescent="0.35">
      <c r="F1491" s="1112" t="s">
        <v>2285</v>
      </c>
    </row>
    <row r="1492" spans="3:6" ht="16.5" x14ac:dyDescent="0.35">
      <c r="E1492" s="1092">
        <v>609</v>
      </c>
      <c r="F1492" s="1103" t="s">
        <v>2286</v>
      </c>
    </row>
    <row r="1493" spans="3:6" ht="16.5" x14ac:dyDescent="0.35">
      <c r="F1493" s="1112" t="s">
        <v>2287</v>
      </c>
    </row>
    <row r="1494" spans="3:6" ht="16.5" x14ac:dyDescent="0.35">
      <c r="F1494" s="1112" t="s">
        <v>2288</v>
      </c>
    </row>
    <row r="1495" spans="3:6" ht="16.5" x14ac:dyDescent="0.35">
      <c r="F1495" s="1112" t="s">
        <v>2289</v>
      </c>
    </row>
    <row r="1496" spans="3:6" ht="16.5" x14ac:dyDescent="0.35">
      <c r="F1496" s="1112" t="s">
        <v>2290</v>
      </c>
    </row>
    <row r="1497" spans="3:6" ht="16.5" x14ac:dyDescent="0.35">
      <c r="F1497" s="1112" t="s">
        <v>2291</v>
      </c>
    </row>
    <row r="1498" spans="3:6" ht="16.5" x14ac:dyDescent="0.35">
      <c r="F1498" s="1112" t="s">
        <v>2292</v>
      </c>
    </row>
    <row r="1499" spans="3:6" ht="16.5" x14ac:dyDescent="0.35">
      <c r="F1499" s="1112" t="s">
        <v>2293</v>
      </c>
    </row>
    <row r="1500" spans="3:6" ht="16.5" x14ac:dyDescent="0.35">
      <c r="F1500" s="1112" t="s">
        <v>2294</v>
      </c>
    </row>
    <row r="1501" spans="3:6" ht="16.5" x14ac:dyDescent="0.35">
      <c r="F1501" s="1112" t="s">
        <v>2295</v>
      </c>
    </row>
    <row r="1502" spans="3:6" ht="19.5" x14ac:dyDescent="0.35">
      <c r="C1502" s="1108" t="s">
        <v>859</v>
      </c>
      <c r="D1502" s="1109">
        <v>61</v>
      </c>
      <c r="E1502" s="1110"/>
      <c r="F1502" s="1111" t="s">
        <v>2296</v>
      </c>
    </row>
    <row r="1503" spans="3:6" ht="16.5" x14ac:dyDescent="0.35">
      <c r="E1503" s="1092">
        <v>610</v>
      </c>
      <c r="F1503" s="1103" t="s">
        <v>2297</v>
      </c>
    </row>
    <row r="1504" spans="3:6" ht="16.5" x14ac:dyDescent="0.35">
      <c r="F1504" s="1112" t="s">
        <v>2298</v>
      </c>
    </row>
    <row r="1505" spans="2:6" ht="16.5" x14ac:dyDescent="0.35">
      <c r="F1505" s="1112" t="s">
        <v>2299</v>
      </c>
    </row>
    <row r="1506" spans="2:6" ht="16.5" x14ac:dyDescent="0.35">
      <c r="F1506" s="1112" t="s">
        <v>2300</v>
      </c>
    </row>
    <row r="1507" spans="2:6" ht="16.5" x14ac:dyDescent="0.35">
      <c r="E1507" s="1092">
        <v>611</v>
      </c>
      <c r="F1507" s="1103" t="s">
        <v>2301</v>
      </c>
    </row>
    <row r="1508" spans="2:6" ht="16.5" x14ac:dyDescent="0.35">
      <c r="F1508" s="1112" t="s">
        <v>2302</v>
      </c>
    </row>
    <row r="1509" spans="2:6" ht="16.5" x14ac:dyDescent="0.35">
      <c r="F1509" s="1112" t="s">
        <v>2303</v>
      </c>
    </row>
    <row r="1510" spans="2:6" ht="16.5" x14ac:dyDescent="0.35">
      <c r="F1510" s="1112" t="s">
        <v>2304</v>
      </c>
    </row>
    <row r="1511" spans="2:6" ht="16.5" x14ac:dyDescent="0.35">
      <c r="F1511" s="1112" t="s">
        <v>2305</v>
      </c>
    </row>
    <row r="1512" spans="2:6" ht="16.5" x14ac:dyDescent="0.35">
      <c r="F1512" s="1112" t="s">
        <v>2306</v>
      </c>
    </row>
    <row r="1513" spans="2:6" ht="16.5" x14ac:dyDescent="0.35">
      <c r="E1513" s="1092">
        <v>612</v>
      </c>
      <c r="F1513" s="1103" t="s">
        <v>2307</v>
      </c>
    </row>
    <row r="1514" spans="2:6" ht="16.5" x14ac:dyDescent="0.35">
      <c r="F1514" s="1112" t="s">
        <v>2308</v>
      </c>
    </row>
    <row r="1515" spans="2:6" ht="16.5" x14ac:dyDescent="0.35">
      <c r="E1515" s="1092">
        <v>619</v>
      </c>
      <c r="F1515" s="1103" t="s">
        <v>2309</v>
      </c>
    </row>
    <row r="1516" spans="2:6" ht="16.5" x14ac:dyDescent="0.35">
      <c r="F1516" s="1112" t="s">
        <v>2310</v>
      </c>
    </row>
    <row r="1517" spans="2:6" x14ac:dyDescent="0.35">
      <c r="F1517" s="1103"/>
    </row>
    <row r="1518" spans="2:6" x14ac:dyDescent="0.35">
      <c r="F1518" s="1103"/>
    </row>
    <row r="1519" spans="2:6" ht="23.25" thickBot="1" x14ac:dyDescent="0.4">
      <c r="B1519" s="1102" t="s">
        <v>2311</v>
      </c>
      <c r="F1519" s="1103"/>
    </row>
    <row r="1520" spans="2:6" ht="16.5" x14ac:dyDescent="0.35">
      <c r="C1520" s="1104"/>
      <c r="D1520" s="1105"/>
      <c r="E1520" s="1106"/>
      <c r="F1520" s="1107"/>
    </row>
    <row r="1521" spans="3:6" ht="19.5" x14ac:dyDescent="0.35">
      <c r="C1521" s="1108" t="s">
        <v>859</v>
      </c>
      <c r="D1521" s="1109">
        <v>62</v>
      </c>
      <c r="E1521" s="1110"/>
      <c r="F1521" s="1111" t="s">
        <v>2312</v>
      </c>
    </row>
    <row r="1522" spans="3:6" ht="16.5" x14ac:dyDescent="0.35">
      <c r="E1522" s="1092">
        <v>620</v>
      </c>
      <c r="F1522" s="1103" t="s">
        <v>2313</v>
      </c>
    </row>
    <row r="1523" spans="3:6" ht="16.5" x14ac:dyDescent="0.35">
      <c r="F1523" s="1112" t="s">
        <v>2314</v>
      </c>
    </row>
    <row r="1524" spans="3:6" ht="16.5" x14ac:dyDescent="0.35">
      <c r="F1524" s="1112" t="s">
        <v>2315</v>
      </c>
    </row>
    <row r="1525" spans="3:6" ht="16.5" x14ac:dyDescent="0.35">
      <c r="E1525" s="1092">
        <v>621</v>
      </c>
      <c r="F1525" s="1103" t="s">
        <v>2316</v>
      </c>
    </row>
    <row r="1526" spans="3:6" ht="16.5" x14ac:dyDescent="0.35">
      <c r="F1526" s="1112" t="s">
        <v>2317</v>
      </c>
    </row>
    <row r="1527" spans="3:6" ht="16.5" x14ac:dyDescent="0.35">
      <c r="E1527" s="1092">
        <v>622</v>
      </c>
      <c r="F1527" s="1103" t="s">
        <v>2318</v>
      </c>
    </row>
    <row r="1528" spans="3:6" ht="16.5" x14ac:dyDescent="0.35">
      <c r="F1528" s="1112" t="s">
        <v>2319</v>
      </c>
    </row>
    <row r="1529" spans="3:6" ht="16.5" x14ac:dyDescent="0.35">
      <c r="F1529" s="1112" t="s">
        <v>2320</v>
      </c>
    </row>
    <row r="1530" spans="3:6" ht="16.5" x14ac:dyDescent="0.35">
      <c r="F1530" s="1112" t="s">
        <v>2321</v>
      </c>
    </row>
    <row r="1531" spans="3:6" ht="16.5" x14ac:dyDescent="0.35">
      <c r="F1531" s="1112" t="s">
        <v>2322</v>
      </c>
    </row>
    <row r="1532" spans="3:6" ht="19.5" x14ac:dyDescent="0.35">
      <c r="C1532" s="1108" t="s">
        <v>859</v>
      </c>
      <c r="D1532" s="1109">
        <v>63</v>
      </c>
      <c r="E1532" s="1110"/>
      <c r="F1532" s="1111" t="s">
        <v>2323</v>
      </c>
    </row>
    <row r="1533" spans="3:6" ht="16.5" x14ac:dyDescent="0.35">
      <c r="E1533" s="1092">
        <v>630</v>
      </c>
      <c r="F1533" s="1103" t="s">
        <v>2324</v>
      </c>
    </row>
    <row r="1534" spans="3:6" ht="16.5" x14ac:dyDescent="0.35">
      <c r="F1534" s="1112" t="s">
        <v>2325</v>
      </c>
    </row>
    <row r="1535" spans="3:6" ht="16.5" x14ac:dyDescent="0.35">
      <c r="F1535" s="1112" t="s">
        <v>2326</v>
      </c>
    </row>
    <row r="1536" spans="3:6" ht="16.5" x14ac:dyDescent="0.35">
      <c r="E1536" s="1092">
        <v>631</v>
      </c>
      <c r="F1536" s="1103" t="s">
        <v>2327</v>
      </c>
    </row>
    <row r="1537" spans="3:6" ht="16.5" x14ac:dyDescent="0.35">
      <c r="F1537" s="1112" t="s">
        <v>2328</v>
      </c>
    </row>
    <row r="1538" spans="3:6" ht="16.5" x14ac:dyDescent="0.35">
      <c r="F1538" s="1112" t="s">
        <v>2329</v>
      </c>
    </row>
    <row r="1539" spans="3:6" ht="16.5" x14ac:dyDescent="0.35">
      <c r="F1539" s="1112" t="s">
        <v>2330</v>
      </c>
    </row>
    <row r="1540" spans="3:6" ht="16.5" x14ac:dyDescent="0.35">
      <c r="F1540" s="1112" t="s">
        <v>2331</v>
      </c>
    </row>
    <row r="1541" spans="3:6" ht="16.5" x14ac:dyDescent="0.35">
      <c r="E1541" s="1092">
        <v>632</v>
      </c>
      <c r="F1541" s="1103" t="s">
        <v>2332</v>
      </c>
    </row>
    <row r="1542" spans="3:6" ht="16.5" x14ac:dyDescent="0.35">
      <c r="F1542" s="1112" t="s">
        <v>2333</v>
      </c>
    </row>
    <row r="1543" spans="3:6" ht="16.5" x14ac:dyDescent="0.35">
      <c r="F1543" s="1112" t="s">
        <v>2334</v>
      </c>
    </row>
    <row r="1544" spans="3:6" ht="16.5" x14ac:dyDescent="0.35">
      <c r="F1544" s="1112" t="s">
        <v>2335</v>
      </c>
    </row>
    <row r="1545" spans="3:6" ht="16.5" x14ac:dyDescent="0.35">
      <c r="F1545" s="1112" t="s">
        <v>2336</v>
      </c>
    </row>
    <row r="1546" spans="3:6" ht="16.5" x14ac:dyDescent="0.35">
      <c r="F1546" s="1112" t="s">
        <v>2337</v>
      </c>
    </row>
    <row r="1547" spans="3:6" ht="19.5" x14ac:dyDescent="0.35">
      <c r="C1547" s="1108" t="s">
        <v>859</v>
      </c>
      <c r="D1547" s="1109">
        <v>64</v>
      </c>
      <c r="E1547" s="1110"/>
      <c r="F1547" s="1111" t="s">
        <v>2338</v>
      </c>
    </row>
    <row r="1548" spans="3:6" ht="16.5" x14ac:dyDescent="0.35">
      <c r="E1548" s="1092">
        <v>640</v>
      </c>
      <c r="F1548" s="1103" t="s">
        <v>2339</v>
      </c>
    </row>
    <row r="1549" spans="3:6" ht="16.5" x14ac:dyDescent="0.35">
      <c r="F1549" s="1112" t="s">
        <v>2340</v>
      </c>
    </row>
    <row r="1550" spans="3:6" ht="16.5" x14ac:dyDescent="0.35">
      <c r="F1550" s="1112" t="s">
        <v>2341</v>
      </c>
    </row>
    <row r="1551" spans="3:6" ht="16.5" x14ac:dyDescent="0.35">
      <c r="E1551" s="1092">
        <v>641</v>
      </c>
      <c r="F1551" s="1103" t="s">
        <v>2342</v>
      </c>
    </row>
    <row r="1552" spans="3:6" ht="16.5" x14ac:dyDescent="0.35">
      <c r="F1552" s="1112" t="s">
        <v>2343</v>
      </c>
    </row>
    <row r="1553" spans="3:6" ht="16.5" x14ac:dyDescent="0.35">
      <c r="F1553" s="1112" t="s">
        <v>2344</v>
      </c>
    </row>
    <row r="1554" spans="3:6" ht="16.5" x14ac:dyDescent="0.35">
      <c r="E1554" s="1092">
        <v>642</v>
      </c>
      <c r="F1554" s="1103" t="s">
        <v>2345</v>
      </c>
    </row>
    <row r="1555" spans="3:6" ht="16.5" x14ac:dyDescent="0.35">
      <c r="F1555" s="1112" t="s">
        <v>2346</v>
      </c>
    </row>
    <row r="1556" spans="3:6" ht="16.5" x14ac:dyDescent="0.35">
      <c r="E1556" s="1092">
        <v>643</v>
      </c>
      <c r="F1556" s="1103" t="s">
        <v>2347</v>
      </c>
    </row>
    <row r="1557" spans="3:6" ht="16.5" x14ac:dyDescent="0.35">
      <c r="F1557" s="1112" t="s">
        <v>2348</v>
      </c>
    </row>
    <row r="1558" spans="3:6" ht="16.5" x14ac:dyDescent="0.35">
      <c r="F1558" s="1112" t="s">
        <v>2349</v>
      </c>
    </row>
    <row r="1559" spans="3:6" ht="16.5" x14ac:dyDescent="0.35">
      <c r="E1559" s="1092">
        <v>649</v>
      </c>
      <c r="F1559" s="1103" t="s">
        <v>2350</v>
      </c>
    </row>
    <row r="1560" spans="3:6" ht="16.5" x14ac:dyDescent="0.35">
      <c r="F1560" s="1112" t="s">
        <v>2351</v>
      </c>
    </row>
    <row r="1561" spans="3:6" ht="16.5" x14ac:dyDescent="0.35">
      <c r="F1561" s="1112" t="s">
        <v>2352</v>
      </c>
    </row>
    <row r="1562" spans="3:6" ht="16.5" x14ac:dyDescent="0.35">
      <c r="F1562" s="1112" t="s">
        <v>2353</v>
      </c>
    </row>
    <row r="1563" spans="3:6" ht="16.5" x14ac:dyDescent="0.35">
      <c r="F1563" s="1112" t="s">
        <v>2354</v>
      </c>
    </row>
    <row r="1564" spans="3:6" ht="19.5" x14ac:dyDescent="0.35">
      <c r="C1564" s="1108" t="s">
        <v>859</v>
      </c>
      <c r="D1564" s="1109">
        <v>65</v>
      </c>
      <c r="E1564" s="1110"/>
      <c r="F1564" s="1111" t="s">
        <v>2355</v>
      </c>
    </row>
    <row r="1565" spans="3:6" ht="16.5" x14ac:dyDescent="0.35">
      <c r="E1565" s="1092">
        <v>650</v>
      </c>
      <c r="F1565" s="1103" t="s">
        <v>2356</v>
      </c>
    </row>
    <row r="1566" spans="3:6" ht="16.5" x14ac:dyDescent="0.35">
      <c r="F1566" s="1112" t="s">
        <v>2357</v>
      </c>
    </row>
    <row r="1567" spans="3:6" ht="16.5" x14ac:dyDescent="0.35">
      <c r="F1567" s="1112" t="s">
        <v>2358</v>
      </c>
    </row>
    <row r="1568" spans="3:6" ht="16.5" x14ac:dyDescent="0.35">
      <c r="E1568" s="1092">
        <v>651</v>
      </c>
      <c r="F1568" s="1103" t="s">
        <v>2359</v>
      </c>
    </row>
    <row r="1569" spans="3:6" ht="16.5" x14ac:dyDescent="0.35">
      <c r="F1569" s="1112" t="s">
        <v>2360</v>
      </c>
    </row>
    <row r="1570" spans="3:6" ht="16.5" x14ac:dyDescent="0.35">
      <c r="F1570" s="1112" t="s">
        <v>2361</v>
      </c>
    </row>
    <row r="1571" spans="3:6" ht="16.5" x14ac:dyDescent="0.35">
      <c r="F1571" s="1112" t="s">
        <v>2362</v>
      </c>
    </row>
    <row r="1572" spans="3:6" ht="16.5" x14ac:dyDescent="0.35">
      <c r="F1572" s="1112" t="s">
        <v>2363</v>
      </c>
    </row>
    <row r="1573" spans="3:6" ht="16.5" x14ac:dyDescent="0.35">
      <c r="E1573" s="1092">
        <v>652</v>
      </c>
      <c r="F1573" s="1103" t="s">
        <v>2364</v>
      </c>
    </row>
    <row r="1574" spans="3:6" ht="16.5" x14ac:dyDescent="0.35">
      <c r="F1574" s="1112" t="s">
        <v>2365</v>
      </c>
    </row>
    <row r="1575" spans="3:6" ht="16.5" x14ac:dyDescent="0.35">
      <c r="F1575" s="1112" t="s">
        <v>2366</v>
      </c>
    </row>
    <row r="1576" spans="3:6" ht="16.5" x14ac:dyDescent="0.35">
      <c r="F1576" s="1112" t="s">
        <v>2367</v>
      </c>
    </row>
    <row r="1577" spans="3:6" ht="19.5" x14ac:dyDescent="0.35">
      <c r="C1577" s="1108" t="s">
        <v>859</v>
      </c>
      <c r="D1577" s="1109">
        <v>66</v>
      </c>
      <c r="E1577" s="1110"/>
      <c r="F1577" s="1111" t="s">
        <v>2368</v>
      </c>
    </row>
    <row r="1578" spans="3:6" ht="16.5" x14ac:dyDescent="0.35">
      <c r="E1578" s="1092">
        <v>660</v>
      </c>
      <c r="F1578" s="1103" t="s">
        <v>2369</v>
      </c>
    </row>
    <row r="1579" spans="3:6" ht="16.5" x14ac:dyDescent="0.35">
      <c r="F1579" s="1112" t="s">
        <v>2370</v>
      </c>
    </row>
    <row r="1580" spans="3:6" ht="16.5" x14ac:dyDescent="0.35">
      <c r="F1580" s="1112" t="s">
        <v>2371</v>
      </c>
    </row>
    <row r="1581" spans="3:6" ht="16.5" x14ac:dyDescent="0.35">
      <c r="E1581" s="1092">
        <v>661</v>
      </c>
      <c r="F1581" s="1103" t="s">
        <v>2372</v>
      </c>
    </row>
    <row r="1582" spans="3:6" ht="16.5" x14ac:dyDescent="0.35">
      <c r="F1582" s="1112" t="s">
        <v>2373</v>
      </c>
    </row>
    <row r="1583" spans="3:6" ht="16.5" x14ac:dyDescent="0.35">
      <c r="F1583" s="1112" t="s">
        <v>2374</v>
      </c>
    </row>
    <row r="1584" spans="3:6" ht="16.5" x14ac:dyDescent="0.35">
      <c r="F1584" s="1112" t="s">
        <v>2375</v>
      </c>
    </row>
    <row r="1585" spans="3:6" ht="16.5" x14ac:dyDescent="0.35">
      <c r="F1585" s="1112" t="s">
        <v>2376</v>
      </c>
    </row>
    <row r="1586" spans="3:6" ht="16.5" x14ac:dyDescent="0.35">
      <c r="F1586" s="1112" t="s">
        <v>2377</v>
      </c>
    </row>
    <row r="1587" spans="3:6" ht="16.5" x14ac:dyDescent="0.35">
      <c r="F1587" s="1112" t="s">
        <v>2378</v>
      </c>
    </row>
    <row r="1588" spans="3:6" ht="16.5" x14ac:dyDescent="0.35">
      <c r="F1588" s="1112" t="s">
        <v>2379</v>
      </c>
    </row>
    <row r="1589" spans="3:6" ht="16.5" x14ac:dyDescent="0.35">
      <c r="F1589" s="1112" t="s">
        <v>2380</v>
      </c>
    </row>
    <row r="1590" spans="3:6" ht="16.5" x14ac:dyDescent="0.35">
      <c r="F1590" s="1112" t="s">
        <v>2381</v>
      </c>
    </row>
    <row r="1591" spans="3:6" ht="16.5" x14ac:dyDescent="0.35">
      <c r="E1591" s="1092">
        <v>662</v>
      </c>
      <c r="F1591" s="1103" t="s">
        <v>2382</v>
      </c>
    </row>
    <row r="1592" spans="3:6" ht="16.5" x14ac:dyDescent="0.35">
      <c r="F1592" s="1112" t="s">
        <v>2383</v>
      </c>
    </row>
    <row r="1593" spans="3:6" ht="16.5" x14ac:dyDescent="0.35">
      <c r="F1593" s="1112" t="s">
        <v>2384</v>
      </c>
    </row>
    <row r="1594" spans="3:6" ht="16.5" x14ac:dyDescent="0.35">
      <c r="E1594" s="1092">
        <v>663</v>
      </c>
      <c r="F1594" s="1103" t="s">
        <v>2385</v>
      </c>
    </row>
    <row r="1595" spans="3:6" ht="16.5" x14ac:dyDescent="0.35">
      <c r="F1595" s="1112" t="s">
        <v>2386</v>
      </c>
    </row>
    <row r="1596" spans="3:6" ht="16.5" x14ac:dyDescent="0.35">
      <c r="F1596" s="1112" t="s">
        <v>2387</v>
      </c>
    </row>
    <row r="1597" spans="3:6" ht="16.5" x14ac:dyDescent="0.35">
      <c r="F1597" s="1112" t="s">
        <v>2388</v>
      </c>
    </row>
    <row r="1598" spans="3:6" ht="19.5" x14ac:dyDescent="0.35">
      <c r="C1598" s="1108" t="s">
        <v>859</v>
      </c>
      <c r="D1598" s="1109">
        <v>67</v>
      </c>
      <c r="E1598" s="1110"/>
      <c r="F1598" s="1111" t="s">
        <v>2389</v>
      </c>
    </row>
    <row r="1599" spans="3:6" ht="16.5" x14ac:dyDescent="0.35">
      <c r="E1599" s="1092">
        <v>670</v>
      </c>
      <c r="F1599" s="1103" t="s">
        <v>2390</v>
      </c>
    </row>
    <row r="1600" spans="3:6" ht="16.5" x14ac:dyDescent="0.35">
      <c r="F1600" s="1112" t="s">
        <v>2391</v>
      </c>
    </row>
    <row r="1601" spans="5:6" ht="16.5" x14ac:dyDescent="0.35">
      <c r="F1601" s="1112" t="s">
        <v>2392</v>
      </c>
    </row>
    <row r="1602" spans="5:6" ht="16.5" x14ac:dyDescent="0.35">
      <c r="E1602" s="1092">
        <v>671</v>
      </c>
      <c r="F1602" s="1103" t="s">
        <v>2393</v>
      </c>
    </row>
    <row r="1603" spans="5:6" ht="16.5" x14ac:dyDescent="0.35">
      <c r="F1603" s="1112" t="s">
        <v>2394</v>
      </c>
    </row>
    <row r="1604" spans="5:6" ht="16.5" x14ac:dyDescent="0.35">
      <c r="F1604" s="1112" t="s">
        <v>2395</v>
      </c>
    </row>
    <row r="1605" spans="5:6" ht="16.5" x14ac:dyDescent="0.35">
      <c r="F1605" s="1112" t="s">
        <v>2396</v>
      </c>
    </row>
    <row r="1606" spans="5:6" ht="16.5" x14ac:dyDescent="0.35">
      <c r="F1606" s="1112" t="s">
        <v>2397</v>
      </c>
    </row>
    <row r="1607" spans="5:6" ht="16.5" x14ac:dyDescent="0.35">
      <c r="E1607" s="1092">
        <v>672</v>
      </c>
      <c r="F1607" s="1103" t="s">
        <v>2398</v>
      </c>
    </row>
    <row r="1608" spans="5:6" ht="16.5" x14ac:dyDescent="0.35">
      <c r="F1608" s="1112" t="s">
        <v>2399</v>
      </c>
    </row>
    <row r="1609" spans="5:6" ht="16.5" x14ac:dyDescent="0.35">
      <c r="F1609" s="1112" t="s">
        <v>2400</v>
      </c>
    </row>
    <row r="1610" spans="5:6" ht="16.5" x14ac:dyDescent="0.35">
      <c r="F1610" s="1112" t="s">
        <v>2401</v>
      </c>
    </row>
    <row r="1611" spans="5:6" ht="16.5" x14ac:dyDescent="0.35">
      <c r="E1611" s="1092">
        <v>673</v>
      </c>
      <c r="F1611" s="1103" t="s">
        <v>2402</v>
      </c>
    </row>
    <row r="1612" spans="5:6" ht="16.5" x14ac:dyDescent="0.35">
      <c r="F1612" s="1112" t="s">
        <v>2403</v>
      </c>
    </row>
    <row r="1613" spans="5:6" ht="16.5" x14ac:dyDescent="0.35">
      <c r="F1613" s="1112" t="s">
        <v>2404</v>
      </c>
    </row>
    <row r="1614" spans="5:6" ht="16.5" x14ac:dyDescent="0.35">
      <c r="F1614" s="1112" t="s">
        <v>2405</v>
      </c>
    </row>
    <row r="1615" spans="5:6" ht="16.5" x14ac:dyDescent="0.35">
      <c r="E1615" s="1092">
        <v>674</v>
      </c>
      <c r="F1615" s="1103" t="s">
        <v>2406</v>
      </c>
    </row>
    <row r="1616" spans="5:6" ht="16.5" x14ac:dyDescent="0.35">
      <c r="F1616" s="1112" t="s">
        <v>2407</v>
      </c>
    </row>
    <row r="1617" spans="2:6" ht="16.5" x14ac:dyDescent="0.35">
      <c r="F1617" s="1112" t="s">
        <v>2408</v>
      </c>
    </row>
    <row r="1618" spans="2:6" ht="16.5" x14ac:dyDescent="0.35">
      <c r="F1618" s="1112" t="s">
        <v>2409</v>
      </c>
    </row>
    <row r="1619" spans="2:6" ht="16.5" x14ac:dyDescent="0.35">
      <c r="E1619" s="1092">
        <v>675</v>
      </c>
      <c r="F1619" s="1103" t="s">
        <v>2410</v>
      </c>
    </row>
    <row r="1620" spans="2:6" ht="16.5" x14ac:dyDescent="0.35">
      <c r="F1620" s="1112" t="s">
        <v>2411</v>
      </c>
    </row>
    <row r="1621" spans="2:6" ht="16.5" x14ac:dyDescent="0.35">
      <c r="F1621" s="1112" t="s">
        <v>2412</v>
      </c>
    </row>
    <row r="1622" spans="2:6" ht="16.5" x14ac:dyDescent="0.35">
      <c r="F1622" s="1112" t="s">
        <v>2413</v>
      </c>
    </row>
    <row r="1623" spans="2:6" x14ac:dyDescent="0.35">
      <c r="F1623" s="1103"/>
    </row>
    <row r="1624" spans="2:6" x14ac:dyDescent="0.35">
      <c r="F1624" s="1103"/>
    </row>
    <row r="1625" spans="2:6" ht="23.25" thickBot="1" x14ac:dyDescent="0.4">
      <c r="B1625" s="1102" t="s">
        <v>2414</v>
      </c>
      <c r="F1625" s="1103"/>
    </row>
    <row r="1626" spans="2:6" ht="16.5" x14ac:dyDescent="0.35">
      <c r="C1626" s="1104"/>
      <c r="D1626" s="1105"/>
      <c r="E1626" s="1106"/>
      <c r="F1626" s="1107"/>
    </row>
    <row r="1627" spans="2:6" ht="19.5" x14ac:dyDescent="0.35">
      <c r="C1627" s="1108" t="s">
        <v>859</v>
      </c>
      <c r="D1627" s="1109">
        <v>68</v>
      </c>
      <c r="E1627" s="1110"/>
      <c r="F1627" s="1111" t="s">
        <v>2415</v>
      </c>
    </row>
    <row r="1628" spans="2:6" ht="16.5" x14ac:dyDescent="0.35">
      <c r="E1628" s="1092">
        <v>680</v>
      </c>
      <c r="F1628" s="1103" t="s">
        <v>2416</v>
      </c>
    </row>
    <row r="1629" spans="2:6" ht="16.5" x14ac:dyDescent="0.35">
      <c r="F1629" s="1112" t="s">
        <v>2417</v>
      </c>
    </row>
    <row r="1630" spans="2:6" ht="16.5" x14ac:dyDescent="0.35">
      <c r="F1630" s="1112" t="s">
        <v>2418</v>
      </c>
    </row>
    <row r="1631" spans="2:6" ht="16.5" x14ac:dyDescent="0.35">
      <c r="E1631" s="1092">
        <v>681</v>
      </c>
      <c r="F1631" s="1103" t="s">
        <v>2419</v>
      </c>
    </row>
    <row r="1632" spans="2:6" ht="16.5" x14ac:dyDescent="0.35">
      <c r="F1632" s="1112" t="s">
        <v>2420</v>
      </c>
    </row>
    <row r="1633" spans="3:6" ht="16.5" x14ac:dyDescent="0.35">
      <c r="F1633" s="1112" t="s">
        <v>2421</v>
      </c>
    </row>
    <row r="1634" spans="3:6" ht="16.5" x14ac:dyDescent="0.35">
      <c r="E1634" s="1092">
        <v>682</v>
      </c>
      <c r="F1634" s="1103" t="s">
        <v>2422</v>
      </c>
    </row>
    <row r="1635" spans="3:6" ht="16.5" x14ac:dyDescent="0.35">
      <c r="F1635" s="1112" t="s">
        <v>2423</v>
      </c>
    </row>
    <row r="1636" spans="3:6" ht="19.5" x14ac:dyDescent="0.35">
      <c r="C1636" s="1108" t="s">
        <v>859</v>
      </c>
      <c r="D1636" s="1109">
        <v>69</v>
      </c>
      <c r="E1636" s="1110"/>
      <c r="F1636" s="1111" t="s">
        <v>2424</v>
      </c>
    </row>
    <row r="1637" spans="3:6" ht="16.5" x14ac:dyDescent="0.35">
      <c r="E1637" s="1092">
        <v>690</v>
      </c>
      <c r="F1637" s="1103" t="s">
        <v>2425</v>
      </c>
    </row>
    <row r="1638" spans="3:6" ht="16.5" x14ac:dyDescent="0.35">
      <c r="F1638" s="1112" t="s">
        <v>2426</v>
      </c>
    </row>
    <row r="1639" spans="3:6" ht="16.5" x14ac:dyDescent="0.35">
      <c r="F1639" s="1112" t="s">
        <v>2427</v>
      </c>
    </row>
    <row r="1640" spans="3:6" ht="16.5" x14ac:dyDescent="0.35">
      <c r="E1640" s="1092">
        <v>691</v>
      </c>
      <c r="F1640" s="1103" t="s">
        <v>2428</v>
      </c>
    </row>
    <row r="1641" spans="3:6" ht="16.5" x14ac:dyDescent="0.35">
      <c r="F1641" s="1112" t="s">
        <v>2429</v>
      </c>
    </row>
    <row r="1642" spans="3:6" ht="16.5" x14ac:dyDescent="0.35">
      <c r="F1642" s="1112" t="s">
        <v>2430</v>
      </c>
    </row>
    <row r="1643" spans="3:6" ht="16.5" x14ac:dyDescent="0.35">
      <c r="F1643" s="1112" t="s">
        <v>2431</v>
      </c>
    </row>
    <row r="1644" spans="3:6" ht="16.5" x14ac:dyDescent="0.35">
      <c r="E1644" s="1092">
        <v>692</v>
      </c>
      <c r="F1644" s="1103" t="s">
        <v>2432</v>
      </c>
    </row>
    <row r="1645" spans="3:6" ht="16.5" x14ac:dyDescent="0.35">
      <c r="F1645" s="1112" t="s">
        <v>2433</v>
      </c>
    </row>
    <row r="1646" spans="3:6" ht="16.5" x14ac:dyDescent="0.35">
      <c r="F1646" s="1112" t="s">
        <v>2434</v>
      </c>
    </row>
    <row r="1647" spans="3:6" ht="16.5" x14ac:dyDescent="0.35">
      <c r="E1647" s="1092">
        <v>693</v>
      </c>
      <c r="F1647" s="1103" t="s">
        <v>2435</v>
      </c>
    </row>
    <row r="1648" spans="3:6" ht="16.5" x14ac:dyDescent="0.35">
      <c r="F1648" s="1112" t="s">
        <v>2436</v>
      </c>
    </row>
    <row r="1649" spans="3:6" ht="16.5" x14ac:dyDescent="0.35">
      <c r="E1649" s="1092">
        <v>694</v>
      </c>
      <c r="F1649" s="1103" t="s">
        <v>2437</v>
      </c>
    </row>
    <row r="1650" spans="3:6" ht="16.5" x14ac:dyDescent="0.35">
      <c r="F1650" s="1112" t="s">
        <v>2438</v>
      </c>
    </row>
    <row r="1651" spans="3:6" ht="19.5" x14ac:dyDescent="0.35">
      <c r="C1651" s="1108" t="s">
        <v>859</v>
      </c>
      <c r="D1651" s="1109">
        <v>70</v>
      </c>
      <c r="E1651" s="1110"/>
      <c r="F1651" s="1111" t="s">
        <v>2439</v>
      </c>
    </row>
    <row r="1652" spans="3:6" ht="16.5" x14ac:dyDescent="0.35">
      <c r="E1652" s="1092">
        <v>700</v>
      </c>
      <c r="F1652" s="1103" t="s">
        <v>2440</v>
      </c>
    </row>
    <row r="1653" spans="3:6" ht="16.5" x14ac:dyDescent="0.35">
      <c r="F1653" s="1112" t="s">
        <v>2441</v>
      </c>
    </row>
    <row r="1654" spans="3:6" ht="16.5" x14ac:dyDescent="0.35">
      <c r="F1654" s="1112" t="s">
        <v>2442</v>
      </c>
    </row>
    <row r="1655" spans="3:6" ht="16.5" x14ac:dyDescent="0.35">
      <c r="E1655" s="1092">
        <v>701</v>
      </c>
      <c r="F1655" s="1103" t="s">
        <v>2443</v>
      </c>
    </row>
    <row r="1656" spans="3:6" ht="16.5" x14ac:dyDescent="0.35">
      <c r="F1656" s="1112" t="s">
        <v>2444</v>
      </c>
    </row>
    <row r="1657" spans="3:6" ht="16.5" x14ac:dyDescent="0.35">
      <c r="F1657" s="1112" t="s">
        <v>2445</v>
      </c>
    </row>
    <row r="1658" spans="3:6" ht="16.5" x14ac:dyDescent="0.35">
      <c r="E1658" s="1092">
        <v>702</v>
      </c>
      <c r="F1658" s="1103" t="s">
        <v>2446</v>
      </c>
    </row>
    <row r="1659" spans="3:6" ht="16.5" x14ac:dyDescent="0.35">
      <c r="F1659" s="1112" t="s">
        <v>2447</v>
      </c>
    </row>
    <row r="1660" spans="3:6" ht="16.5" x14ac:dyDescent="0.35">
      <c r="F1660" s="1112" t="s">
        <v>2448</v>
      </c>
    </row>
    <row r="1661" spans="3:6" ht="16.5" x14ac:dyDescent="0.35">
      <c r="E1661" s="1092">
        <v>703</v>
      </c>
      <c r="F1661" s="1103" t="s">
        <v>2449</v>
      </c>
    </row>
    <row r="1662" spans="3:6" ht="16.5" x14ac:dyDescent="0.35">
      <c r="F1662" s="1112" t="s">
        <v>2450</v>
      </c>
    </row>
    <row r="1663" spans="3:6" ht="16.5" x14ac:dyDescent="0.35">
      <c r="F1663" s="1112" t="s">
        <v>2451</v>
      </c>
    </row>
    <row r="1664" spans="3:6" ht="16.5" x14ac:dyDescent="0.35">
      <c r="E1664" s="1092">
        <v>704</v>
      </c>
      <c r="F1664" s="1103" t="s">
        <v>2452</v>
      </c>
    </row>
    <row r="1665" spans="2:6" ht="16.5" x14ac:dyDescent="0.35">
      <c r="F1665" s="1112" t="s">
        <v>2453</v>
      </c>
    </row>
    <row r="1666" spans="2:6" ht="16.5" x14ac:dyDescent="0.35">
      <c r="E1666" s="1092">
        <v>705</v>
      </c>
      <c r="F1666" s="1103" t="s">
        <v>2454</v>
      </c>
    </row>
    <row r="1667" spans="2:6" ht="16.5" x14ac:dyDescent="0.35">
      <c r="F1667" s="1112" t="s">
        <v>2455</v>
      </c>
    </row>
    <row r="1668" spans="2:6" ht="16.5" x14ac:dyDescent="0.35">
      <c r="E1668" s="1092">
        <v>709</v>
      </c>
      <c r="F1668" s="1103" t="s">
        <v>2456</v>
      </c>
    </row>
    <row r="1669" spans="2:6" ht="16.5" x14ac:dyDescent="0.35">
      <c r="F1669" s="1112" t="s">
        <v>2457</v>
      </c>
    </row>
    <row r="1670" spans="2:6" ht="16.5" x14ac:dyDescent="0.35">
      <c r="F1670" s="1112" t="s">
        <v>2458</v>
      </c>
    </row>
    <row r="1671" spans="2:6" ht="16.5" x14ac:dyDescent="0.35">
      <c r="F1671" s="1112" t="s">
        <v>2459</v>
      </c>
    </row>
    <row r="1672" spans="2:6" ht="16.5" x14ac:dyDescent="0.35">
      <c r="F1672" s="1112" t="s">
        <v>2460</v>
      </c>
    </row>
    <row r="1673" spans="2:6" x14ac:dyDescent="0.35">
      <c r="F1673" s="1103"/>
    </row>
    <row r="1674" spans="2:6" x14ac:dyDescent="0.35">
      <c r="F1674" s="1103"/>
    </row>
    <row r="1675" spans="2:6" ht="23.25" thickBot="1" x14ac:dyDescent="0.4">
      <c r="B1675" s="1113" t="s">
        <v>2461</v>
      </c>
      <c r="F1675" s="1103"/>
    </row>
    <row r="1676" spans="2:6" ht="16.5" x14ac:dyDescent="0.35">
      <c r="C1676" s="1104"/>
      <c r="D1676" s="1105"/>
      <c r="E1676" s="1106"/>
      <c r="F1676" s="1107"/>
    </row>
    <row r="1677" spans="2:6" ht="19.5" x14ac:dyDescent="0.35">
      <c r="C1677" s="1108" t="s">
        <v>859</v>
      </c>
      <c r="D1677" s="1109">
        <v>71</v>
      </c>
      <c r="E1677" s="1110"/>
      <c r="F1677" s="1111" t="s">
        <v>2462</v>
      </c>
    </row>
    <row r="1678" spans="2:6" ht="16.5" x14ac:dyDescent="0.35">
      <c r="E1678" s="1092">
        <v>710</v>
      </c>
      <c r="F1678" s="1103" t="s">
        <v>2463</v>
      </c>
    </row>
    <row r="1679" spans="2:6" ht="16.5" x14ac:dyDescent="0.35">
      <c r="F1679" s="1112" t="s">
        <v>2464</v>
      </c>
    </row>
    <row r="1680" spans="2:6" ht="16.5" x14ac:dyDescent="0.35">
      <c r="E1680" s="1092">
        <v>711</v>
      </c>
      <c r="F1680" s="1103" t="s">
        <v>2465</v>
      </c>
    </row>
    <row r="1681" spans="3:6" ht="16.5" x14ac:dyDescent="0.35">
      <c r="F1681" s="1112" t="s">
        <v>2466</v>
      </c>
    </row>
    <row r="1682" spans="3:6" ht="16.5" x14ac:dyDescent="0.35">
      <c r="F1682" s="1112" t="s">
        <v>2467</v>
      </c>
    </row>
    <row r="1683" spans="3:6" ht="16.5" x14ac:dyDescent="0.35">
      <c r="F1683" s="1112" t="s">
        <v>2468</v>
      </c>
    </row>
    <row r="1684" spans="3:6" ht="16.5" x14ac:dyDescent="0.35">
      <c r="F1684" s="1112" t="s">
        <v>2469</v>
      </c>
    </row>
    <row r="1685" spans="3:6" ht="16.5" x14ac:dyDescent="0.35">
      <c r="E1685" s="1092">
        <v>712</v>
      </c>
      <c r="F1685" s="1103" t="s">
        <v>2470</v>
      </c>
    </row>
    <row r="1686" spans="3:6" ht="16.5" x14ac:dyDescent="0.35">
      <c r="F1686" s="1112" t="s">
        <v>2471</v>
      </c>
    </row>
    <row r="1687" spans="3:6" ht="19.5" x14ac:dyDescent="0.35">
      <c r="C1687" s="1108" t="s">
        <v>859</v>
      </c>
      <c r="D1687" s="1109">
        <v>72</v>
      </c>
      <c r="E1687" s="1110"/>
      <c r="F1687" s="1111" t="s">
        <v>2472</v>
      </c>
    </row>
    <row r="1688" spans="3:6" ht="16.5" x14ac:dyDescent="0.35">
      <c r="E1688" s="1092">
        <v>720</v>
      </c>
      <c r="F1688" s="1103" t="s">
        <v>2473</v>
      </c>
    </row>
    <row r="1689" spans="3:6" ht="16.5" x14ac:dyDescent="0.35">
      <c r="F1689" s="1112" t="s">
        <v>2474</v>
      </c>
    </row>
    <row r="1690" spans="3:6" ht="16.5" x14ac:dyDescent="0.35">
      <c r="E1690" s="1092">
        <v>721</v>
      </c>
      <c r="F1690" s="1103" t="s">
        <v>2475</v>
      </c>
    </row>
    <row r="1691" spans="3:6" ht="16.5" x14ac:dyDescent="0.35">
      <c r="F1691" s="1112" t="s">
        <v>2476</v>
      </c>
    </row>
    <row r="1692" spans="3:6" ht="16.5" x14ac:dyDescent="0.35">
      <c r="F1692" s="1112" t="s">
        <v>2477</v>
      </c>
    </row>
    <row r="1693" spans="3:6" ht="16.5" x14ac:dyDescent="0.35">
      <c r="E1693" s="1092">
        <v>722</v>
      </c>
      <c r="F1693" s="1103" t="s">
        <v>2478</v>
      </c>
    </row>
    <row r="1694" spans="3:6" ht="16.5" x14ac:dyDescent="0.35">
      <c r="F1694" s="1112" t="s">
        <v>2479</v>
      </c>
    </row>
    <row r="1695" spans="3:6" ht="16.5" x14ac:dyDescent="0.35">
      <c r="F1695" s="1112" t="s">
        <v>2480</v>
      </c>
    </row>
    <row r="1696" spans="3:6" ht="16.5" x14ac:dyDescent="0.35">
      <c r="E1696" s="1092">
        <v>723</v>
      </c>
      <c r="F1696" s="1103" t="s">
        <v>2481</v>
      </c>
    </row>
    <row r="1697" spans="5:6" ht="16.5" x14ac:dyDescent="0.35">
      <c r="F1697" s="1112" t="s">
        <v>2482</v>
      </c>
    </row>
    <row r="1698" spans="5:6" ht="16.5" x14ac:dyDescent="0.35">
      <c r="E1698" s="1092">
        <v>724</v>
      </c>
      <c r="F1698" s="1103" t="s">
        <v>2483</v>
      </c>
    </row>
    <row r="1699" spans="5:6" ht="16.5" x14ac:dyDescent="0.35">
      <c r="F1699" s="1112" t="s">
        <v>2484</v>
      </c>
    </row>
    <row r="1700" spans="5:6" ht="16.5" x14ac:dyDescent="0.35">
      <c r="F1700" s="1112" t="s">
        <v>2485</v>
      </c>
    </row>
    <row r="1701" spans="5:6" ht="16.5" x14ac:dyDescent="0.35">
      <c r="E1701" s="1092">
        <v>725</v>
      </c>
      <c r="F1701" s="1103" t="s">
        <v>2486</v>
      </c>
    </row>
    <row r="1702" spans="5:6" ht="16.5" x14ac:dyDescent="0.35">
      <c r="F1702" s="1112" t="s">
        <v>2487</v>
      </c>
    </row>
    <row r="1703" spans="5:6" ht="16.5" x14ac:dyDescent="0.35">
      <c r="E1703" s="1092">
        <v>726</v>
      </c>
      <c r="F1703" s="1103" t="s">
        <v>2488</v>
      </c>
    </row>
    <row r="1704" spans="5:6" ht="16.5" x14ac:dyDescent="0.35">
      <c r="F1704" s="1112" t="s">
        <v>2489</v>
      </c>
    </row>
    <row r="1705" spans="5:6" ht="16.5" x14ac:dyDescent="0.35">
      <c r="E1705" s="1092">
        <v>727</v>
      </c>
      <c r="F1705" s="1103" t="s">
        <v>2490</v>
      </c>
    </row>
    <row r="1706" spans="5:6" ht="16.5" x14ac:dyDescent="0.35">
      <c r="F1706" s="1112" t="s">
        <v>2491</v>
      </c>
    </row>
    <row r="1707" spans="5:6" ht="16.5" x14ac:dyDescent="0.35">
      <c r="F1707" s="1112" t="s">
        <v>2492</v>
      </c>
    </row>
    <row r="1708" spans="5:6" ht="16.5" x14ac:dyDescent="0.35">
      <c r="E1708" s="1092">
        <v>728</v>
      </c>
      <c r="F1708" s="1103" t="s">
        <v>2493</v>
      </c>
    </row>
    <row r="1709" spans="5:6" ht="16.5" x14ac:dyDescent="0.35">
      <c r="F1709" s="1112" t="s">
        <v>2494</v>
      </c>
    </row>
    <row r="1710" spans="5:6" ht="16.5" x14ac:dyDescent="0.35">
      <c r="F1710" s="1112" t="s">
        <v>2495</v>
      </c>
    </row>
    <row r="1711" spans="5:6" ht="16.5" x14ac:dyDescent="0.35">
      <c r="E1711" s="1092">
        <v>729</v>
      </c>
      <c r="F1711" s="1103" t="s">
        <v>2496</v>
      </c>
    </row>
    <row r="1712" spans="5:6" ht="16.5" x14ac:dyDescent="0.35">
      <c r="F1712" s="1112" t="s">
        <v>2497</v>
      </c>
    </row>
    <row r="1713" spans="3:6" ht="16.5" x14ac:dyDescent="0.35">
      <c r="F1713" s="1112" t="s">
        <v>2498</v>
      </c>
    </row>
    <row r="1714" spans="3:6" ht="16.5" x14ac:dyDescent="0.35">
      <c r="F1714" s="1112" t="s">
        <v>2499</v>
      </c>
    </row>
    <row r="1715" spans="3:6" ht="16.5" x14ac:dyDescent="0.35">
      <c r="F1715" s="1112" t="s">
        <v>2500</v>
      </c>
    </row>
    <row r="1716" spans="3:6" ht="16.5" x14ac:dyDescent="0.35">
      <c r="F1716" s="1112" t="s">
        <v>2501</v>
      </c>
    </row>
    <row r="1717" spans="3:6" ht="19.5" x14ac:dyDescent="0.35">
      <c r="C1717" s="1108" t="s">
        <v>859</v>
      </c>
      <c r="D1717" s="1109">
        <v>73</v>
      </c>
      <c r="E1717" s="1110"/>
      <c r="F1717" s="1111" t="s">
        <v>2502</v>
      </c>
    </row>
    <row r="1718" spans="3:6" ht="16.5" x14ac:dyDescent="0.35">
      <c r="E1718" s="1092">
        <v>730</v>
      </c>
      <c r="F1718" s="1103" t="s">
        <v>2503</v>
      </c>
    </row>
    <row r="1719" spans="3:6" ht="16.5" x14ac:dyDescent="0.35">
      <c r="F1719" s="1112" t="s">
        <v>2504</v>
      </c>
    </row>
    <row r="1720" spans="3:6" ht="16.5" x14ac:dyDescent="0.35">
      <c r="F1720" s="1112" t="s">
        <v>2505</v>
      </c>
    </row>
    <row r="1721" spans="3:6" ht="16.5" x14ac:dyDescent="0.35">
      <c r="E1721" s="1092">
        <v>731</v>
      </c>
      <c r="F1721" s="1103" t="s">
        <v>2506</v>
      </c>
    </row>
    <row r="1722" spans="3:6" ht="16.5" x14ac:dyDescent="0.35">
      <c r="F1722" s="1112" t="s">
        <v>2507</v>
      </c>
    </row>
    <row r="1723" spans="3:6" ht="19.5" x14ac:dyDescent="0.35">
      <c r="C1723" s="1108" t="s">
        <v>859</v>
      </c>
      <c r="D1723" s="1109">
        <v>74</v>
      </c>
      <c r="E1723" s="1110"/>
      <c r="F1723" s="1111" t="s">
        <v>2508</v>
      </c>
    </row>
    <row r="1724" spans="3:6" ht="16.5" x14ac:dyDescent="0.35">
      <c r="E1724" s="1092">
        <v>740</v>
      </c>
      <c r="F1724" s="1103" t="s">
        <v>2509</v>
      </c>
    </row>
    <row r="1725" spans="3:6" ht="16.5" x14ac:dyDescent="0.35">
      <c r="F1725" s="1112" t="s">
        <v>2510</v>
      </c>
    </row>
    <row r="1726" spans="3:6" ht="16.5" x14ac:dyDescent="0.35">
      <c r="E1726" s="1092">
        <v>741</v>
      </c>
      <c r="F1726" s="1103" t="s">
        <v>2511</v>
      </c>
    </row>
    <row r="1727" spans="3:6" ht="16.5" x14ac:dyDescent="0.35">
      <c r="F1727" s="1112" t="s">
        <v>2512</v>
      </c>
    </row>
    <row r="1728" spans="3:6" ht="16.5" x14ac:dyDescent="0.35">
      <c r="E1728" s="1092">
        <v>742</v>
      </c>
      <c r="F1728" s="1103" t="s">
        <v>2513</v>
      </c>
    </row>
    <row r="1729" spans="5:6" ht="16.5" x14ac:dyDescent="0.35">
      <c r="F1729" s="1112" t="s">
        <v>2514</v>
      </c>
    </row>
    <row r="1730" spans="5:6" ht="16.5" x14ac:dyDescent="0.35">
      <c r="F1730" s="1112" t="s">
        <v>2515</v>
      </c>
    </row>
    <row r="1731" spans="5:6" ht="16.5" x14ac:dyDescent="0.35">
      <c r="F1731" s="1112" t="s">
        <v>2516</v>
      </c>
    </row>
    <row r="1732" spans="5:6" ht="16.5" x14ac:dyDescent="0.35">
      <c r="E1732" s="1092">
        <v>743</v>
      </c>
      <c r="F1732" s="1103" t="s">
        <v>2517</v>
      </c>
    </row>
    <row r="1733" spans="5:6" ht="16.5" x14ac:dyDescent="0.35">
      <c r="F1733" s="1112" t="s">
        <v>2518</v>
      </c>
    </row>
    <row r="1734" spans="5:6" ht="16.5" x14ac:dyDescent="0.35">
      <c r="E1734" s="1092">
        <v>744</v>
      </c>
      <c r="F1734" s="1103" t="s">
        <v>2519</v>
      </c>
    </row>
    <row r="1735" spans="5:6" ht="16.5" x14ac:dyDescent="0.35">
      <c r="F1735" s="1112" t="s">
        <v>2520</v>
      </c>
    </row>
    <row r="1736" spans="5:6" ht="16.5" x14ac:dyDescent="0.35">
      <c r="F1736" s="1112" t="s">
        <v>2521</v>
      </c>
    </row>
    <row r="1737" spans="5:6" ht="16.5" x14ac:dyDescent="0.35">
      <c r="E1737" s="1092">
        <v>745</v>
      </c>
      <c r="F1737" s="1103" t="s">
        <v>2522</v>
      </c>
    </row>
    <row r="1738" spans="5:6" ht="16.5" x14ac:dyDescent="0.35">
      <c r="F1738" s="1112" t="s">
        <v>2523</v>
      </c>
    </row>
    <row r="1739" spans="5:6" ht="16.5" x14ac:dyDescent="0.35">
      <c r="F1739" s="1112" t="s">
        <v>2524</v>
      </c>
    </row>
    <row r="1740" spans="5:6" ht="16.5" x14ac:dyDescent="0.35">
      <c r="F1740" s="1112" t="s">
        <v>2525</v>
      </c>
    </row>
    <row r="1741" spans="5:6" ht="16.5" x14ac:dyDescent="0.35">
      <c r="E1741" s="1092">
        <v>746</v>
      </c>
      <c r="F1741" s="1103" t="s">
        <v>2526</v>
      </c>
    </row>
    <row r="1742" spans="5:6" ht="16.5" x14ac:dyDescent="0.35">
      <c r="F1742" s="1112" t="s">
        <v>2527</v>
      </c>
    </row>
    <row r="1743" spans="5:6" ht="16.5" x14ac:dyDescent="0.35">
      <c r="F1743" s="1112" t="s">
        <v>2528</v>
      </c>
    </row>
    <row r="1744" spans="5:6" ht="16.5" x14ac:dyDescent="0.35">
      <c r="E1744" s="1092">
        <v>749</v>
      </c>
      <c r="F1744" s="1103" t="s">
        <v>2529</v>
      </c>
    </row>
    <row r="1745" spans="2:6" ht="16.5" x14ac:dyDescent="0.35">
      <c r="F1745" s="1112" t="s">
        <v>2530</v>
      </c>
    </row>
    <row r="1746" spans="2:6" x14ac:dyDescent="0.35">
      <c r="F1746" s="1103"/>
    </row>
    <row r="1747" spans="2:6" x14ac:dyDescent="0.35">
      <c r="F1747" s="1103"/>
    </row>
    <row r="1748" spans="2:6" ht="23.25" thickBot="1" x14ac:dyDescent="0.4">
      <c r="B1748" s="1102" t="s">
        <v>2531</v>
      </c>
      <c r="F1748" s="1103"/>
    </row>
    <row r="1749" spans="2:6" ht="16.5" x14ac:dyDescent="0.35">
      <c r="C1749" s="1104"/>
      <c r="D1749" s="1105"/>
      <c r="E1749" s="1106"/>
      <c r="F1749" s="1107"/>
    </row>
    <row r="1750" spans="2:6" ht="19.5" x14ac:dyDescent="0.35">
      <c r="C1750" s="1108" t="s">
        <v>859</v>
      </c>
      <c r="D1750" s="1109">
        <v>75</v>
      </c>
      <c r="E1750" s="1110"/>
      <c r="F1750" s="1111" t="s">
        <v>2532</v>
      </c>
    </row>
    <row r="1751" spans="2:6" ht="16.5" x14ac:dyDescent="0.35">
      <c r="E1751" s="1092">
        <v>750</v>
      </c>
      <c r="F1751" s="1103" t="s">
        <v>2533</v>
      </c>
    </row>
    <row r="1752" spans="2:6" ht="16.5" x14ac:dyDescent="0.35">
      <c r="F1752" s="1112" t="s">
        <v>2534</v>
      </c>
    </row>
    <row r="1753" spans="2:6" ht="16.5" x14ac:dyDescent="0.35">
      <c r="F1753" s="1112" t="s">
        <v>2535</v>
      </c>
    </row>
    <row r="1754" spans="2:6" ht="16.5" x14ac:dyDescent="0.35">
      <c r="E1754" s="1092">
        <v>751</v>
      </c>
      <c r="F1754" s="1103" t="s">
        <v>2536</v>
      </c>
    </row>
    <row r="1755" spans="2:6" ht="16.5" x14ac:dyDescent="0.35">
      <c r="F1755" s="1112" t="s">
        <v>2537</v>
      </c>
    </row>
    <row r="1756" spans="2:6" ht="16.5" x14ac:dyDescent="0.35">
      <c r="E1756" s="1092">
        <v>752</v>
      </c>
      <c r="F1756" s="1103" t="s">
        <v>2538</v>
      </c>
    </row>
    <row r="1757" spans="2:6" ht="16.5" x14ac:dyDescent="0.35">
      <c r="F1757" s="1112" t="s">
        <v>2539</v>
      </c>
    </row>
    <row r="1758" spans="2:6" ht="16.5" x14ac:dyDescent="0.35">
      <c r="E1758" s="1092">
        <v>753</v>
      </c>
      <c r="F1758" s="1103" t="s">
        <v>2540</v>
      </c>
    </row>
    <row r="1759" spans="2:6" ht="16.5" x14ac:dyDescent="0.35">
      <c r="F1759" s="1112" t="s">
        <v>2541</v>
      </c>
    </row>
    <row r="1760" spans="2:6" ht="16.5" x14ac:dyDescent="0.35">
      <c r="E1760" s="1092">
        <v>759</v>
      </c>
      <c r="F1760" s="1103" t="s">
        <v>2542</v>
      </c>
    </row>
    <row r="1761" spans="3:6" ht="16.5" x14ac:dyDescent="0.35">
      <c r="F1761" s="1112" t="s">
        <v>2543</v>
      </c>
    </row>
    <row r="1762" spans="3:6" ht="16.5" x14ac:dyDescent="0.35">
      <c r="F1762" s="1112" t="s">
        <v>2544</v>
      </c>
    </row>
    <row r="1763" spans="3:6" ht="16.5" x14ac:dyDescent="0.35">
      <c r="F1763" s="1112" t="s">
        <v>2545</v>
      </c>
    </row>
    <row r="1764" spans="3:6" ht="19.5" x14ac:dyDescent="0.35">
      <c r="C1764" s="1108" t="s">
        <v>859</v>
      </c>
      <c r="D1764" s="1109">
        <v>76</v>
      </c>
      <c r="E1764" s="1110"/>
      <c r="F1764" s="1111" t="s">
        <v>2546</v>
      </c>
    </row>
    <row r="1765" spans="3:6" ht="16.5" x14ac:dyDescent="0.35">
      <c r="E1765" s="1092">
        <v>760</v>
      </c>
      <c r="F1765" s="1103" t="s">
        <v>2547</v>
      </c>
    </row>
    <row r="1766" spans="3:6" ht="16.5" x14ac:dyDescent="0.35">
      <c r="F1766" s="1112" t="s">
        <v>2548</v>
      </c>
    </row>
    <row r="1767" spans="3:6" ht="16.5" x14ac:dyDescent="0.35">
      <c r="F1767" s="1112" t="s">
        <v>2549</v>
      </c>
    </row>
    <row r="1768" spans="3:6" ht="16.5" x14ac:dyDescent="0.35">
      <c r="E1768" s="1092">
        <v>761</v>
      </c>
      <c r="F1768" s="1103" t="s">
        <v>2550</v>
      </c>
    </row>
    <row r="1769" spans="3:6" ht="16.5" x14ac:dyDescent="0.35">
      <c r="F1769" s="1112" t="s">
        <v>2551</v>
      </c>
    </row>
    <row r="1770" spans="3:6" ht="16.5" x14ac:dyDescent="0.35">
      <c r="E1770" s="1092">
        <v>762</v>
      </c>
      <c r="F1770" s="1103" t="s">
        <v>2552</v>
      </c>
    </row>
    <row r="1771" spans="3:6" ht="16.5" x14ac:dyDescent="0.35">
      <c r="F1771" s="1112" t="s">
        <v>2553</v>
      </c>
    </row>
    <row r="1772" spans="3:6" ht="16.5" x14ac:dyDescent="0.35">
      <c r="F1772" s="1112" t="s">
        <v>2554</v>
      </c>
    </row>
    <row r="1773" spans="3:6" ht="16.5" x14ac:dyDescent="0.35">
      <c r="F1773" s="1112" t="s">
        <v>2555</v>
      </c>
    </row>
    <row r="1774" spans="3:6" ht="16.5" x14ac:dyDescent="0.35">
      <c r="F1774" s="1112" t="s">
        <v>2556</v>
      </c>
    </row>
    <row r="1775" spans="3:6" ht="16.5" x14ac:dyDescent="0.35">
      <c r="F1775" s="1112" t="s">
        <v>2557</v>
      </c>
    </row>
    <row r="1776" spans="3:6" ht="16.5" x14ac:dyDescent="0.35">
      <c r="F1776" s="1112" t="s">
        <v>2558</v>
      </c>
    </row>
    <row r="1777" spans="3:6" ht="16.5" x14ac:dyDescent="0.35">
      <c r="E1777" s="1092">
        <v>763</v>
      </c>
      <c r="F1777" s="1103" t="s">
        <v>2559</v>
      </c>
    </row>
    <row r="1778" spans="3:6" ht="16.5" x14ac:dyDescent="0.35">
      <c r="F1778" s="1112" t="s">
        <v>2560</v>
      </c>
    </row>
    <row r="1779" spans="3:6" ht="16.5" x14ac:dyDescent="0.35">
      <c r="E1779" s="1092">
        <v>764</v>
      </c>
      <c r="F1779" s="1103" t="s">
        <v>2561</v>
      </c>
    </row>
    <row r="1780" spans="3:6" ht="16.5" x14ac:dyDescent="0.35">
      <c r="F1780" s="1112" t="s">
        <v>2562</v>
      </c>
    </row>
    <row r="1781" spans="3:6" ht="16.5" x14ac:dyDescent="0.35">
      <c r="E1781" s="1092">
        <v>765</v>
      </c>
      <c r="F1781" s="1103" t="s">
        <v>2563</v>
      </c>
    </row>
    <row r="1782" spans="3:6" ht="16.5" x14ac:dyDescent="0.35">
      <c r="F1782" s="1112" t="s">
        <v>2564</v>
      </c>
    </row>
    <row r="1783" spans="3:6" ht="16.5" x14ac:dyDescent="0.35">
      <c r="E1783" s="1092">
        <v>766</v>
      </c>
      <c r="F1783" s="1103" t="s">
        <v>2565</v>
      </c>
    </row>
    <row r="1784" spans="3:6" ht="16.5" x14ac:dyDescent="0.35">
      <c r="F1784" s="1112" t="s">
        <v>2566</v>
      </c>
    </row>
    <row r="1785" spans="3:6" ht="16.5" x14ac:dyDescent="0.35">
      <c r="E1785" s="1092">
        <v>767</v>
      </c>
      <c r="F1785" s="1103" t="s">
        <v>2567</v>
      </c>
    </row>
    <row r="1786" spans="3:6" ht="16.5" x14ac:dyDescent="0.35">
      <c r="F1786" s="1112" t="s">
        <v>2568</v>
      </c>
    </row>
    <row r="1787" spans="3:6" ht="16.5" x14ac:dyDescent="0.35">
      <c r="E1787" s="1092">
        <v>769</v>
      </c>
      <c r="F1787" s="1103" t="s">
        <v>2569</v>
      </c>
    </row>
    <row r="1788" spans="3:6" ht="16.5" x14ac:dyDescent="0.35">
      <c r="F1788" s="1112" t="s">
        <v>2570</v>
      </c>
    </row>
    <row r="1789" spans="3:6" ht="16.5" x14ac:dyDescent="0.35">
      <c r="F1789" s="1112" t="s">
        <v>2571</v>
      </c>
    </row>
    <row r="1790" spans="3:6" ht="16.5" x14ac:dyDescent="0.35">
      <c r="F1790" s="1112" t="s">
        <v>2572</v>
      </c>
    </row>
    <row r="1791" spans="3:6" ht="19.5" x14ac:dyDescent="0.35">
      <c r="C1791" s="1108" t="s">
        <v>859</v>
      </c>
      <c r="D1791" s="1109">
        <v>77</v>
      </c>
      <c r="E1791" s="1110"/>
      <c r="F1791" s="1111" t="s">
        <v>2573</v>
      </c>
    </row>
    <row r="1792" spans="3:6" ht="16.5" x14ac:dyDescent="0.35">
      <c r="E1792" s="1092">
        <v>770</v>
      </c>
      <c r="F1792" s="1103" t="s">
        <v>2574</v>
      </c>
    </row>
    <row r="1793" spans="2:6" ht="16.5" x14ac:dyDescent="0.35">
      <c r="F1793" s="1112" t="s">
        <v>2575</v>
      </c>
    </row>
    <row r="1794" spans="2:6" ht="16.5" x14ac:dyDescent="0.35">
      <c r="F1794" s="1112" t="s">
        <v>2576</v>
      </c>
    </row>
    <row r="1795" spans="2:6" ht="16.5" x14ac:dyDescent="0.35">
      <c r="E1795" s="1092">
        <v>771</v>
      </c>
      <c r="F1795" s="1103" t="s">
        <v>2577</v>
      </c>
    </row>
    <row r="1796" spans="2:6" ht="16.5" x14ac:dyDescent="0.35">
      <c r="F1796" s="1112" t="s">
        <v>2578</v>
      </c>
    </row>
    <row r="1797" spans="2:6" ht="16.5" x14ac:dyDescent="0.35">
      <c r="E1797" s="1092">
        <v>772</v>
      </c>
      <c r="F1797" s="1103" t="s">
        <v>2579</v>
      </c>
    </row>
    <row r="1798" spans="2:6" ht="16.5" x14ac:dyDescent="0.35">
      <c r="F1798" s="1112" t="s">
        <v>2580</v>
      </c>
    </row>
    <row r="1799" spans="2:6" x14ac:dyDescent="0.35">
      <c r="F1799" s="1103"/>
    </row>
    <row r="1800" spans="2:6" x14ac:dyDescent="0.35">
      <c r="F1800" s="1103"/>
    </row>
    <row r="1801" spans="2:6" ht="23.25" thickBot="1" x14ac:dyDescent="0.4">
      <c r="B1801" s="1102" t="s">
        <v>2581</v>
      </c>
      <c r="F1801" s="1103"/>
    </row>
    <row r="1802" spans="2:6" ht="16.5" x14ac:dyDescent="0.35">
      <c r="C1802" s="1104"/>
      <c r="D1802" s="1105"/>
      <c r="E1802" s="1106"/>
      <c r="F1802" s="1107"/>
    </row>
    <row r="1803" spans="2:6" ht="19.5" x14ac:dyDescent="0.35">
      <c r="C1803" s="1108" t="s">
        <v>859</v>
      </c>
      <c r="D1803" s="1109">
        <v>78</v>
      </c>
      <c r="E1803" s="1110"/>
      <c r="F1803" s="1111" t="s">
        <v>2582</v>
      </c>
    </row>
    <row r="1804" spans="2:6" ht="16.5" x14ac:dyDescent="0.35">
      <c r="E1804" s="1092">
        <v>780</v>
      </c>
      <c r="F1804" s="1103" t="s">
        <v>2583</v>
      </c>
    </row>
    <row r="1805" spans="2:6" ht="16.5" x14ac:dyDescent="0.35">
      <c r="F1805" s="1112" t="s">
        <v>2584</v>
      </c>
    </row>
    <row r="1806" spans="2:6" ht="16.5" x14ac:dyDescent="0.35">
      <c r="F1806" s="1112" t="s">
        <v>2585</v>
      </c>
    </row>
    <row r="1807" spans="2:6" ht="16.5" x14ac:dyDescent="0.35">
      <c r="E1807" s="1092">
        <v>781</v>
      </c>
      <c r="F1807" s="1103" t="s">
        <v>2586</v>
      </c>
    </row>
    <row r="1808" spans="2:6" ht="16.5" x14ac:dyDescent="0.35">
      <c r="F1808" s="1112" t="s">
        <v>2587</v>
      </c>
    </row>
    <row r="1809" spans="5:6" ht="16.5" x14ac:dyDescent="0.35">
      <c r="F1809" s="1112" t="s">
        <v>2588</v>
      </c>
    </row>
    <row r="1810" spans="5:6" ht="16.5" x14ac:dyDescent="0.35">
      <c r="F1810" s="1112" t="s">
        <v>2589</v>
      </c>
    </row>
    <row r="1811" spans="5:6" ht="16.5" x14ac:dyDescent="0.35">
      <c r="E1811" s="1092">
        <v>782</v>
      </c>
      <c r="F1811" s="1103" t="s">
        <v>2590</v>
      </c>
    </row>
    <row r="1812" spans="5:6" ht="16.5" x14ac:dyDescent="0.35">
      <c r="F1812" s="1112" t="s">
        <v>2591</v>
      </c>
    </row>
    <row r="1813" spans="5:6" ht="16.5" x14ac:dyDescent="0.35">
      <c r="E1813" s="1092">
        <v>783</v>
      </c>
      <c r="F1813" s="1103" t="s">
        <v>2592</v>
      </c>
    </row>
    <row r="1814" spans="5:6" ht="16.5" x14ac:dyDescent="0.35">
      <c r="F1814" s="1112" t="s">
        <v>2593</v>
      </c>
    </row>
    <row r="1815" spans="5:6" ht="16.5" x14ac:dyDescent="0.35">
      <c r="E1815" s="1092">
        <v>784</v>
      </c>
      <c r="F1815" s="1103" t="s">
        <v>2594</v>
      </c>
    </row>
    <row r="1816" spans="5:6" ht="16.5" x14ac:dyDescent="0.35">
      <c r="F1816" s="1112" t="s">
        <v>2595</v>
      </c>
    </row>
    <row r="1817" spans="5:6" ht="16.5" x14ac:dyDescent="0.35">
      <c r="E1817" s="1092">
        <v>785</v>
      </c>
      <c r="F1817" s="1103" t="s">
        <v>2596</v>
      </c>
    </row>
    <row r="1818" spans="5:6" ht="16.5" x14ac:dyDescent="0.35">
      <c r="F1818" s="1112" t="s">
        <v>2597</v>
      </c>
    </row>
    <row r="1819" spans="5:6" ht="16.5" x14ac:dyDescent="0.35">
      <c r="E1819" s="1092">
        <v>789</v>
      </c>
      <c r="F1819" s="1103" t="s">
        <v>2598</v>
      </c>
    </row>
    <row r="1820" spans="5:6" ht="16.5" x14ac:dyDescent="0.35">
      <c r="F1820" s="1112" t="s">
        <v>2599</v>
      </c>
    </row>
    <row r="1821" spans="5:6" ht="16.5" x14ac:dyDescent="0.35">
      <c r="F1821" s="1112" t="s">
        <v>2600</v>
      </c>
    </row>
    <row r="1822" spans="5:6" ht="16.5" x14ac:dyDescent="0.35">
      <c r="F1822" s="1112" t="s">
        <v>2601</v>
      </c>
    </row>
    <row r="1823" spans="5:6" ht="16.5" x14ac:dyDescent="0.35">
      <c r="F1823" s="1112" t="s">
        <v>2602</v>
      </c>
    </row>
    <row r="1824" spans="5:6" ht="16.5" x14ac:dyDescent="0.35">
      <c r="F1824" s="1112" t="s">
        <v>2603</v>
      </c>
    </row>
    <row r="1825" spans="3:6" ht="19.5" x14ac:dyDescent="0.35">
      <c r="C1825" s="1108" t="s">
        <v>859</v>
      </c>
      <c r="D1825" s="1109">
        <v>79</v>
      </c>
      <c r="E1825" s="1110"/>
      <c r="F1825" s="1111" t="s">
        <v>2604</v>
      </c>
    </row>
    <row r="1826" spans="3:6" ht="16.5" x14ac:dyDescent="0.35">
      <c r="E1826" s="1092">
        <v>790</v>
      </c>
      <c r="F1826" s="1103" t="s">
        <v>2605</v>
      </c>
    </row>
    <row r="1827" spans="3:6" ht="16.5" x14ac:dyDescent="0.35">
      <c r="F1827" s="1112" t="s">
        <v>2606</v>
      </c>
    </row>
    <row r="1828" spans="3:6" ht="16.5" x14ac:dyDescent="0.35">
      <c r="F1828" s="1112" t="s">
        <v>2607</v>
      </c>
    </row>
    <row r="1829" spans="3:6" ht="16.5" x14ac:dyDescent="0.35">
      <c r="E1829" s="1092">
        <v>791</v>
      </c>
      <c r="F1829" s="1103" t="s">
        <v>2608</v>
      </c>
    </row>
    <row r="1830" spans="3:6" ht="16.5" x14ac:dyDescent="0.35">
      <c r="F1830" s="1112" t="s">
        <v>2609</v>
      </c>
    </row>
    <row r="1831" spans="3:6" ht="16.5" x14ac:dyDescent="0.35">
      <c r="F1831" s="1112" t="s">
        <v>2610</v>
      </c>
    </row>
    <row r="1832" spans="3:6" ht="16.5" x14ac:dyDescent="0.35">
      <c r="E1832" s="1092">
        <v>792</v>
      </c>
      <c r="F1832" s="1103" t="s">
        <v>2611</v>
      </c>
    </row>
    <row r="1833" spans="3:6" ht="16.5" x14ac:dyDescent="0.35">
      <c r="F1833" s="1112" t="s">
        <v>2612</v>
      </c>
    </row>
    <row r="1834" spans="3:6" ht="16.5" x14ac:dyDescent="0.35">
      <c r="F1834" s="1112" t="s">
        <v>2613</v>
      </c>
    </row>
    <row r="1835" spans="3:6" ht="16.5" x14ac:dyDescent="0.35">
      <c r="E1835" s="1092">
        <v>793</v>
      </c>
      <c r="F1835" s="1103" t="s">
        <v>2614</v>
      </c>
    </row>
    <row r="1836" spans="3:6" ht="16.5" x14ac:dyDescent="0.35">
      <c r="F1836" s="1112" t="s">
        <v>2615</v>
      </c>
    </row>
    <row r="1837" spans="3:6" ht="16.5" x14ac:dyDescent="0.35">
      <c r="E1837" s="1092">
        <v>794</v>
      </c>
      <c r="F1837" s="1103" t="s">
        <v>2616</v>
      </c>
    </row>
    <row r="1838" spans="3:6" ht="16.5" x14ac:dyDescent="0.35">
      <c r="F1838" s="1112" t="s">
        <v>2617</v>
      </c>
    </row>
    <row r="1839" spans="3:6" ht="16.5" x14ac:dyDescent="0.35">
      <c r="E1839" s="1092">
        <v>795</v>
      </c>
      <c r="F1839" s="1103" t="s">
        <v>2618</v>
      </c>
    </row>
    <row r="1840" spans="3:6" ht="16.5" x14ac:dyDescent="0.35">
      <c r="F1840" s="1112" t="s">
        <v>2619</v>
      </c>
    </row>
    <row r="1841" spans="3:6" ht="16.5" x14ac:dyDescent="0.35">
      <c r="F1841" s="1112" t="s">
        <v>2620</v>
      </c>
    </row>
    <row r="1842" spans="3:6" ht="16.5" x14ac:dyDescent="0.35">
      <c r="E1842" s="1092">
        <v>796</v>
      </c>
      <c r="F1842" s="1103" t="s">
        <v>2621</v>
      </c>
    </row>
    <row r="1843" spans="3:6" ht="16.5" x14ac:dyDescent="0.35">
      <c r="F1843" s="1112" t="s">
        <v>2622</v>
      </c>
    </row>
    <row r="1844" spans="3:6" ht="16.5" x14ac:dyDescent="0.35">
      <c r="F1844" s="1112" t="s">
        <v>2623</v>
      </c>
    </row>
    <row r="1845" spans="3:6" ht="16.5" x14ac:dyDescent="0.35">
      <c r="F1845" s="1112" t="s">
        <v>2624</v>
      </c>
    </row>
    <row r="1846" spans="3:6" ht="16.5" x14ac:dyDescent="0.35">
      <c r="E1846" s="1092">
        <v>799</v>
      </c>
      <c r="F1846" s="1103" t="s">
        <v>2625</v>
      </c>
    </row>
    <row r="1847" spans="3:6" ht="16.5" x14ac:dyDescent="0.35">
      <c r="F1847" s="1112" t="s">
        <v>2626</v>
      </c>
    </row>
    <row r="1848" spans="3:6" ht="16.5" x14ac:dyDescent="0.35">
      <c r="F1848" s="1112" t="s">
        <v>2627</v>
      </c>
    </row>
    <row r="1849" spans="3:6" ht="16.5" x14ac:dyDescent="0.35">
      <c r="F1849" s="1112" t="s">
        <v>2628</v>
      </c>
    </row>
    <row r="1850" spans="3:6" ht="16.5" x14ac:dyDescent="0.35">
      <c r="F1850" s="1112" t="s">
        <v>2629</v>
      </c>
    </row>
    <row r="1851" spans="3:6" ht="19.5" x14ac:dyDescent="0.35">
      <c r="C1851" s="1108" t="s">
        <v>859</v>
      </c>
      <c r="D1851" s="1109">
        <v>80</v>
      </c>
      <c r="E1851" s="1110"/>
      <c r="F1851" s="1111" t="s">
        <v>2630</v>
      </c>
    </row>
    <row r="1852" spans="3:6" ht="16.5" x14ac:dyDescent="0.35">
      <c r="E1852" s="1092">
        <v>800</v>
      </c>
      <c r="F1852" s="1103" t="s">
        <v>2631</v>
      </c>
    </row>
    <row r="1853" spans="3:6" ht="16.5" x14ac:dyDescent="0.35">
      <c r="F1853" s="1112" t="s">
        <v>2632</v>
      </c>
    </row>
    <row r="1854" spans="3:6" ht="16.5" x14ac:dyDescent="0.35">
      <c r="F1854" s="1112" t="s">
        <v>2633</v>
      </c>
    </row>
    <row r="1855" spans="3:6" ht="16.5" x14ac:dyDescent="0.35">
      <c r="E1855" s="1092">
        <v>801</v>
      </c>
      <c r="F1855" s="1103" t="s">
        <v>2634</v>
      </c>
    </row>
    <row r="1856" spans="3:6" ht="16.5" x14ac:dyDescent="0.35">
      <c r="F1856" s="1112" t="s">
        <v>2635</v>
      </c>
    </row>
    <row r="1857" spans="5:6" ht="16.5" x14ac:dyDescent="0.35">
      <c r="E1857" s="1092">
        <v>802</v>
      </c>
      <c r="F1857" s="1103" t="s">
        <v>2636</v>
      </c>
    </row>
    <row r="1858" spans="5:6" ht="16.5" x14ac:dyDescent="0.35">
      <c r="F1858" s="1112" t="s">
        <v>2637</v>
      </c>
    </row>
    <row r="1859" spans="5:6" ht="16.5" x14ac:dyDescent="0.35">
      <c r="F1859" s="1112" t="s">
        <v>2638</v>
      </c>
    </row>
    <row r="1860" spans="5:6" ht="16.5" x14ac:dyDescent="0.35">
      <c r="F1860" s="1112" t="s">
        <v>2639</v>
      </c>
    </row>
    <row r="1861" spans="5:6" ht="16.5" x14ac:dyDescent="0.35">
      <c r="F1861" s="1112" t="s">
        <v>2640</v>
      </c>
    </row>
    <row r="1862" spans="5:6" ht="16.5" x14ac:dyDescent="0.35">
      <c r="F1862" s="1112" t="s">
        <v>2641</v>
      </c>
    </row>
    <row r="1863" spans="5:6" ht="16.5" x14ac:dyDescent="0.35">
      <c r="E1863" s="1092">
        <v>803</v>
      </c>
      <c r="F1863" s="1103" t="s">
        <v>2642</v>
      </c>
    </row>
    <row r="1864" spans="5:6" ht="16.5" x14ac:dyDescent="0.35">
      <c r="F1864" s="1112" t="s">
        <v>2643</v>
      </c>
    </row>
    <row r="1865" spans="5:6" ht="16.5" x14ac:dyDescent="0.35">
      <c r="F1865" s="1112" t="s">
        <v>2644</v>
      </c>
    </row>
    <row r="1866" spans="5:6" ht="16.5" x14ac:dyDescent="0.35">
      <c r="F1866" s="1112" t="s">
        <v>2645</v>
      </c>
    </row>
    <row r="1867" spans="5:6" ht="16.5" x14ac:dyDescent="0.35">
      <c r="F1867" s="1112" t="s">
        <v>2646</v>
      </c>
    </row>
    <row r="1868" spans="5:6" ht="16.5" x14ac:dyDescent="0.35">
      <c r="F1868" s="1112" t="s">
        <v>2647</v>
      </c>
    </row>
    <row r="1869" spans="5:6" ht="16.5" x14ac:dyDescent="0.35">
      <c r="F1869" s="1112" t="s">
        <v>2648</v>
      </c>
    </row>
    <row r="1870" spans="5:6" ht="16.5" x14ac:dyDescent="0.35">
      <c r="E1870" s="1092">
        <v>804</v>
      </c>
      <c r="F1870" s="1103" t="s">
        <v>2649</v>
      </c>
    </row>
    <row r="1871" spans="5:6" ht="16.5" x14ac:dyDescent="0.35">
      <c r="F1871" s="1112" t="s">
        <v>2650</v>
      </c>
    </row>
    <row r="1872" spans="5:6" ht="16.5" x14ac:dyDescent="0.35">
      <c r="F1872" s="1112" t="s">
        <v>2651</v>
      </c>
    </row>
    <row r="1873" spans="5:6" ht="16.5" x14ac:dyDescent="0.35">
      <c r="F1873" s="1112" t="s">
        <v>2652</v>
      </c>
    </row>
    <row r="1874" spans="5:6" ht="16.5" x14ac:dyDescent="0.35">
      <c r="F1874" s="1112" t="s">
        <v>2653</v>
      </c>
    </row>
    <row r="1875" spans="5:6" ht="16.5" x14ac:dyDescent="0.35">
      <c r="F1875" s="1112" t="s">
        <v>2654</v>
      </c>
    </row>
    <row r="1876" spans="5:6" ht="16.5" x14ac:dyDescent="0.35">
      <c r="F1876" s="1112" t="s">
        <v>2655</v>
      </c>
    </row>
    <row r="1877" spans="5:6" ht="16.5" x14ac:dyDescent="0.35">
      <c r="F1877" s="1112" t="s">
        <v>2656</v>
      </c>
    </row>
    <row r="1878" spans="5:6" ht="16.5" x14ac:dyDescent="0.35">
      <c r="F1878" s="1112" t="s">
        <v>2657</v>
      </c>
    </row>
    <row r="1879" spans="5:6" ht="16.5" x14ac:dyDescent="0.35">
      <c r="E1879" s="1092">
        <v>805</v>
      </c>
      <c r="F1879" s="1103" t="s">
        <v>2658</v>
      </c>
    </row>
    <row r="1880" spans="5:6" ht="16.5" x14ac:dyDescent="0.35">
      <c r="F1880" s="1112" t="s">
        <v>2659</v>
      </c>
    </row>
    <row r="1881" spans="5:6" ht="16.5" x14ac:dyDescent="0.35">
      <c r="F1881" s="1112" t="s">
        <v>2660</v>
      </c>
    </row>
    <row r="1882" spans="5:6" ht="16.5" x14ac:dyDescent="0.35">
      <c r="F1882" s="1112" t="s">
        <v>2661</v>
      </c>
    </row>
    <row r="1883" spans="5:6" ht="16.5" x14ac:dyDescent="0.35">
      <c r="E1883" s="1092">
        <v>806</v>
      </c>
      <c r="F1883" s="1103" t="s">
        <v>2662</v>
      </c>
    </row>
    <row r="1884" spans="5:6" ht="16.5" x14ac:dyDescent="0.35">
      <c r="F1884" s="1112" t="s">
        <v>2663</v>
      </c>
    </row>
    <row r="1885" spans="5:6" ht="16.5" x14ac:dyDescent="0.35">
      <c r="F1885" s="1112" t="s">
        <v>2664</v>
      </c>
    </row>
    <row r="1886" spans="5:6" ht="16.5" x14ac:dyDescent="0.35">
      <c r="F1886" s="1112" t="s">
        <v>2665</v>
      </c>
    </row>
    <row r="1887" spans="5:6" ht="16.5" x14ac:dyDescent="0.35">
      <c r="F1887" s="1112" t="s">
        <v>2666</v>
      </c>
    </row>
    <row r="1888" spans="5:6" ht="16.5" x14ac:dyDescent="0.35">
      <c r="F1888" s="1112" t="s">
        <v>2667</v>
      </c>
    </row>
    <row r="1889" spans="2:6" ht="16.5" x14ac:dyDescent="0.35">
      <c r="F1889" s="1112" t="s">
        <v>2668</v>
      </c>
    </row>
    <row r="1890" spans="2:6" ht="16.5" x14ac:dyDescent="0.35">
      <c r="E1890" s="1092">
        <v>809</v>
      </c>
      <c r="F1890" s="1103" t="s">
        <v>2669</v>
      </c>
    </row>
    <row r="1891" spans="2:6" ht="16.5" x14ac:dyDescent="0.35">
      <c r="F1891" s="1112" t="s">
        <v>2670</v>
      </c>
    </row>
    <row r="1892" spans="2:6" ht="16.5" x14ac:dyDescent="0.35">
      <c r="F1892" s="1112" t="s">
        <v>2671</v>
      </c>
    </row>
    <row r="1893" spans="2:6" ht="16.5" x14ac:dyDescent="0.35">
      <c r="F1893" s="1112" t="s">
        <v>2672</v>
      </c>
    </row>
    <row r="1894" spans="2:6" ht="16.5" x14ac:dyDescent="0.35">
      <c r="F1894" s="1112" t="s">
        <v>2673</v>
      </c>
    </row>
    <row r="1895" spans="2:6" ht="16.5" x14ac:dyDescent="0.35">
      <c r="F1895" s="1112" t="s">
        <v>2674</v>
      </c>
    </row>
    <row r="1896" spans="2:6" ht="16.5" x14ac:dyDescent="0.35">
      <c r="F1896" s="1112" t="s">
        <v>2675</v>
      </c>
    </row>
    <row r="1897" spans="2:6" ht="16.5" x14ac:dyDescent="0.35">
      <c r="F1897" s="1112" t="s">
        <v>2676</v>
      </c>
    </row>
    <row r="1898" spans="2:6" x14ac:dyDescent="0.35">
      <c r="F1898" s="1103"/>
    </row>
    <row r="1899" spans="2:6" x14ac:dyDescent="0.35">
      <c r="F1899" s="1103"/>
    </row>
    <row r="1900" spans="2:6" ht="23.25" thickBot="1" x14ac:dyDescent="0.4">
      <c r="B1900" s="1102" t="s">
        <v>2677</v>
      </c>
      <c r="F1900" s="1103"/>
    </row>
    <row r="1901" spans="2:6" ht="16.5" x14ac:dyDescent="0.35">
      <c r="C1901" s="1104"/>
      <c r="D1901" s="1105"/>
      <c r="E1901" s="1106"/>
      <c r="F1901" s="1107"/>
    </row>
    <row r="1902" spans="2:6" ht="19.5" x14ac:dyDescent="0.35">
      <c r="C1902" s="1108" t="s">
        <v>859</v>
      </c>
      <c r="D1902" s="1109">
        <v>81</v>
      </c>
      <c r="E1902" s="1110"/>
      <c r="F1902" s="1111" t="s">
        <v>2678</v>
      </c>
    </row>
    <row r="1903" spans="2:6" ht="16.5" x14ac:dyDescent="0.35">
      <c r="E1903" s="1092">
        <v>810</v>
      </c>
      <c r="F1903" s="1103" t="s">
        <v>2679</v>
      </c>
    </row>
    <row r="1904" spans="2:6" ht="16.5" x14ac:dyDescent="0.35">
      <c r="F1904" s="1112" t="s">
        <v>2680</v>
      </c>
    </row>
    <row r="1905" spans="5:6" ht="16.5" x14ac:dyDescent="0.35">
      <c r="E1905" s="1092">
        <v>811</v>
      </c>
      <c r="F1905" s="1103" t="s">
        <v>2681</v>
      </c>
    </row>
    <row r="1906" spans="5:6" ht="16.5" x14ac:dyDescent="0.35">
      <c r="F1906" s="1112" t="s">
        <v>2682</v>
      </c>
    </row>
    <row r="1907" spans="5:6" ht="16.5" x14ac:dyDescent="0.35">
      <c r="E1907" s="1092">
        <v>812</v>
      </c>
      <c r="F1907" s="1103" t="s">
        <v>2683</v>
      </c>
    </row>
    <row r="1908" spans="5:6" ht="16.5" x14ac:dyDescent="0.35">
      <c r="F1908" s="1112" t="s">
        <v>2684</v>
      </c>
    </row>
    <row r="1909" spans="5:6" ht="16.5" x14ac:dyDescent="0.35">
      <c r="E1909" s="1092">
        <v>813</v>
      </c>
      <c r="F1909" s="1103" t="s">
        <v>2685</v>
      </c>
    </row>
    <row r="1910" spans="5:6" ht="16.5" x14ac:dyDescent="0.35">
      <c r="F1910" s="1112" t="s">
        <v>2686</v>
      </c>
    </row>
    <row r="1911" spans="5:6" ht="16.5" x14ac:dyDescent="0.35">
      <c r="E1911" s="1092">
        <v>814</v>
      </c>
      <c r="F1911" s="1103" t="s">
        <v>2687</v>
      </c>
    </row>
    <row r="1912" spans="5:6" ht="16.5" x14ac:dyDescent="0.35">
      <c r="F1912" s="1112" t="s">
        <v>2688</v>
      </c>
    </row>
    <row r="1913" spans="5:6" ht="16.5" x14ac:dyDescent="0.35">
      <c r="F1913" s="1112" t="s">
        <v>2689</v>
      </c>
    </row>
    <row r="1914" spans="5:6" ht="16.5" x14ac:dyDescent="0.35">
      <c r="E1914" s="1092">
        <v>815</v>
      </c>
      <c r="F1914" s="1103" t="s">
        <v>2690</v>
      </c>
    </row>
    <row r="1915" spans="5:6" ht="16.5" x14ac:dyDescent="0.35">
      <c r="F1915" s="1112" t="s">
        <v>2691</v>
      </c>
    </row>
    <row r="1916" spans="5:6" ht="16.5" x14ac:dyDescent="0.35">
      <c r="E1916" s="1092">
        <v>816</v>
      </c>
      <c r="F1916" s="1103" t="s">
        <v>2692</v>
      </c>
    </row>
    <row r="1917" spans="5:6" ht="16.5" x14ac:dyDescent="0.35">
      <c r="F1917" s="1112" t="s">
        <v>2693</v>
      </c>
    </row>
    <row r="1918" spans="5:6" ht="16.5" x14ac:dyDescent="0.35">
      <c r="F1918" s="1112" t="s">
        <v>2694</v>
      </c>
    </row>
    <row r="1919" spans="5:6" ht="16.5" x14ac:dyDescent="0.35">
      <c r="F1919" s="1112" t="s">
        <v>2695</v>
      </c>
    </row>
    <row r="1920" spans="5:6" ht="16.5" x14ac:dyDescent="0.35">
      <c r="E1920" s="1092">
        <v>817</v>
      </c>
      <c r="F1920" s="1103" t="s">
        <v>2696</v>
      </c>
    </row>
    <row r="1921" spans="3:6" ht="16.5" x14ac:dyDescent="0.35">
      <c r="F1921" s="1112" t="s">
        <v>2697</v>
      </c>
    </row>
    <row r="1922" spans="3:6" ht="16.5" x14ac:dyDescent="0.35">
      <c r="F1922" s="1112" t="s">
        <v>2698</v>
      </c>
    </row>
    <row r="1923" spans="3:6" ht="16.5" x14ac:dyDescent="0.35">
      <c r="E1923" s="1092">
        <v>818</v>
      </c>
      <c r="F1923" s="1103" t="s">
        <v>2699</v>
      </c>
    </row>
    <row r="1924" spans="3:6" ht="16.5" x14ac:dyDescent="0.35">
      <c r="F1924" s="1112" t="s">
        <v>2700</v>
      </c>
    </row>
    <row r="1925" spans="3:6" ht="16.5" x14ac:dyDescent="0.35">
      <c r="E1925" s="1092">
        <v>819</v>
      </c>
      <c r="F1925" s="1103" t="s">
        <v>2701</v>
      </c>
    </row>
    <row r="1926" spans="3:6" ht="16.5" x14ac:dyDescent="0.35">
      <c r="F1926" s="1112" t="s">
        <v>2702</v>
      </c>
    </row>
    <row r="1927" spans="3:6" ht="19.5" x14ac:dyDescent="0.35">
      <c r="C1927" s="1108" t="s">
        <v>859</v>
      </c>
      <c r="D1927" s="1109">
        <v>82</v>
      </c>
      <c r="E1927" s="1110"/>
      <c r="F1927" s="1111" t="s">
        <v>2703</v>
      </c>
    </row>
    <row r="1928" spans="3:6" ht="16.5" x14ac:dyDescent="0.35">
      <c r="E1928" s="1092">
        <v>820</v>
      </c>
      <c r="F1928" s="1103" t="s">
        <v>2704</v>
      </c>
    </row>
    <row r="1929" spans="3:6" ht="16.5" x14ac:dyDescent="0.35">
      <c r="F1929" s="1112" t="s">
        <v>2705</v>
      </c>
    </row>
    <row r="1930" spans="3:6" ht="16.5" x14ac:dyDescent="0.35">
      <c r="F1930" s="1112" t="s">
        <v>2706</v>
      </c>
    </row>
    <row r="1931" spans="3:6" ht="16.5" x14ac:dyDescent="0.35">
      <c r="E1931" s="1092">
        <v>821</v>
      </c>
      <c r="F1931" s="1103" t="s">
        <v>2707</v>
      </c>
    </row>
    <row r="1932" spans="3:6" ht="16.5" x14ac:dyDescent="0.35">
      <c r="F1932" s="1112" t="s">
        <v>2708</v>
      </c>
    </row>
    <row r="1933" spans="3:6" ht="16.5" x14ac:dyDescent="0.35">
      <c r="F1933" s="1112" t="s">
        <v>2709</v>
      </c>
    </row>
    <row r="1934" spans="3:6" ht="16.5" x14ac:dyDescent="0.35">
      <c r="F1934" s="1112" t="s">
        <v>2710</v>
      </c>
    </row>
    <row r="1935" spans="3:6" ht="16.5" x14ac:dyDescent="0.35">
      <c r="F1935" s="1112" t="s">
        <v>2711</v>
      </c>
    </row>
    <row r="1936" spans="3:6" ht="16.5" x14ac:dyDescent="0.35">
      <c r="F1936" s="1112" t="s">
        <v>2712</v>
      </c>
    </row>
    <row r="1937" spans="5:6" ht="16.5" x14ac:dyDescent="0.35">
      <c r="F1937" s="1112" t="s">
        <v>2713</v>
      </c>
    </row>
    <row r="1938" spans="5:6" ht="16.5" x14ac:dyDescent="0.35">
      <c r="F1938" s="1112" t="s">
        <v>2714</v>
      </c>
    </row>
    <row r="1939" spans="5:6" ht="16.5" x14ac:dyDescent="0.35">
      <c r="E1939" s="1092">
        <v>822</v>
      </c>
      <c r="F1939" s="1103" t="s">
        <v>2715</v>
      </c>
    </row>
    <row r="1940" spans="5:6" ht="16.5" x14ac:dyDescent="0.35">
      <c r="F1940" s="1112" t="s">
        <v>2716</v>
      </c>
    </row>
    <row r="1941" spans="5:6" ht="16.5" x14ac:dyDescent="0.35">
      <c r="F1941" s="1112" t="s">
        <v>2717</v>
      </c>
    </row>
    <row r="1942" spans="5:6" ht="16.5" x14ac:dyDescent="0.35">
      <c r="F1942" s="1112" t="s">
        <v>2718</v>
      </c>
    </row>
    <row r="1943" spans="5:6" ht="16.5" x14ac:dyDescent="0.35">
      <c r="E1943" s="1092">
        <v>823</v>
      </c>
      <c r="F1943" s="1103" t="s">
        <v>2719</v>
      </c>
    </row>
    <row r="1944" spans="5:6" ht="16.5" x14ac:dyDescent="0.35">
      <c r="F1944" s="1112" t="s">
        <v>2720</v>
      </c>
    </row>
    <row r="1945" spans="5:6" ht="16.5" x14ac:dyDescent="0.35">
      <c r="E1945" s="1092">
        <v>824</v>
      </c>
      <c r="F1945" s="1103" t="s">
        <v>2721</v>
      </c>
    </row>
    <row r="1946" spans="5:6" ht="16.5" x14ac:dyDescent="0.35">
      <c r="F1946" s="1112" t="s">
        <v>2722</v>
      </c>
    </row>
    <row r="1947" spans="5:6" ht="16.5" x14ac:dyDescent="0.35">
      <c r="F1947" s="1112" t="s">
        <v>2723</v>
      </c>
    </row>
    <row r="1948" spans="5:6" ht="16.5" x14ac:dyDescent="0.35">
      <c r="F1948" s="1112" t="s">
        <v>2724</v>
      </c>
    </row>
    <row r="1949" spans="5:6" ht="16.5" x14ac:dyDescent="0.35">
      <c r="F1949" s="1112" t="s">
        <v>2725</v>
      </c>
    </row>
    <row r="1950" spans="5:6" ht="16.5" x14ac:dyDescent="0.35">
      <c r="F1950" s="1112" t="s">
        <v>2726</v>
      </c>
    </row>
    <row r="1951" spans="5:6" ht="16.5" x14ac:dyDescent="0.35">
      <c r="F1951" s="1112" t="s">
        <v>2727</v>
      </c>
    </row>
    <row r="1952" spans="5:6" ht="16.5" x14ac:dyDescent="0.35">
      <c r="F1952" s="1112" t="s">
        <v>2728</v>
      </c>
    </row>
    <row r="1953" spans="2:6" ht="16.5" x14ac:dyDescent="0.35">
      <c r="E1953" s="1092">
        <v>829</v>
      </c>
      <c r="F1953" s="1103" t="s">
        <v>2729</v>
      </c>
    </row>
    <row r="1954" spans="2:6" ht="16.5" x14ac:dyDescent="0.35">
      <c r="F1954" s="1112" t="s">
        <v>2730</v>
      </c>
    </row>
    <row r="1955" spans="2:6" x14ac:dyDescent="0.35">
      <c r="F1955" s="1103"/>
    </row>
    <row r="1956" spans="2:6" x14ac:dyDescent="0.35">
      <c r="F1956" s="1103"/>
    </row>
    <row r="1957" spans="2:6" ht="23.25" thickBot="1" x14ac:dyDescent="0.4">
      <c r="B1957" s="1102" t="s">
        <v>2731</v>
      </c>
      <c r="F1957" s="1103"/>
    </row>
    <row r="1958" spans="2:6" ht="16.5" x14ac:dyDescent="0.35">
      <c r="C1958" s="1104"/>
      <c r="D1958" s="1105"/>
      <c r="E1958" s="1106"/>
      <c r="F1958" s="1107"/>
    </row>
    <row r="1959" spans="2:6" ht="19.5" x14ac:dyDescent="0.35">
      <c r="C1959" s="1108" t="s">
        <v>859</v>
      </c>
      <c r="D1959" s="1109">
        <v>83</v>
      </c>
      <c r="E1959" s="1110"/>
      <c r="F1959" s="1111" t="s">
        <v>2732</v>
      </c>
    </row>
    <row r="1960" spans="2:6" ht="16.5" x14ac:dyDescent="0.35">
      <c r="E1960" s="1092">
        <v>830</v>
      </c>
      <c r="F1960" s="1103" t="s">
        <v>2733</v>
      </c>
    </row>
    <row r="1961" spans="2:6" ht="16.5" x14ac:dyDescent="0.35">
      <c r="F1961" s="1112" t="s">
        <v>2734</v>
      </c>
    </row>
    <row r="1962" spans="2:6" ht="16.5" x14ac:dyDescent="0.35">
      <c r="F1962" s="1112" t="s">
        <v>2735</v>
      </c>
    </row>
    <row r="1963" spans="2:6" ht="16.5" x14ac:dyDescent="0.35">
      <c r="E1963" s="1092">
        <v>831</v>
      </c>
      <c r="F1963" s="1103" t="s">
        <v>2736</v>
      </c>
    </row>
    <row r="1964" spans="2:6" ht="16.5" x14ac:dyDescent="0.35">
      <c r="F1964" s="1112" t="s">
        <v>2737</v>
      </c>
    </row>
    <row r="1965" spans="2:6" ht="16.5" x14ac:dyDescent="0.35">
      <c r="F1965" s="1112" t="s">
        <v>2738</v>
      </c>
    </row>
    <row r="1966" spans="2:6" ht="16.5" x14ac:dyDescent="0.35">
      <c r="E1966" s="1092">
        <v>832</v>
      </c>
      <c r="F1966" s="1103" t="s">
        <v>2739</v>
      </c>
    </row>
    <row r="1967" spans="2:6" ht="16.5" x14ac:dyDescent="0.35">
      <c r="F1967" s="1112" t="s">
        <v>2740</v>
      </c>
    </row>
    <row r="1968" spans="2:6" ht="16.5" x14ac:dyDescent="0.35">
      <c r="F1968" s="1112" t="s">
        <v>2741</v>
      </c>
    </row>
    <row r="1969" spans="3:6" ht="16.5" x14ac:dyDescent="0.35">
      <c r="E1969" s="1092">
        <v>833</v>
      </c>
      <c r="F1969" s="1103" t="s">
        <v>2742</v>
      </c>
    </row>
    <row r="1970" spans="3:6" ht="16.5" x14ac:dyDescent="0.35">
      <c r="F1970" s="1112" t="s">
        <v>2743</v>
      </c>
    </row>
    <row r="1971" spans="3:6" ht="16.5" x14ac:dyDescent="0.35">
      <c r="E1971" s="1092">
        <v>834</v>
      </c>
      <c r="F1971" s="1103" t="s">
        <v>2744</v>
      </c>
    </row>
    <row r="1972" spans="3:6" ht="16.5" x14ac:dyDescent="0.35">
      <c r="F1972" s="1112" t="s">
        <v>2745</v>
      </c>
    </row>
    <row r="1973" spans="3:6" ht="16.5" x14ac:dyDescent="0.35">
      <c r="F1973" s="1112" t="s">
        <v>2746</v>
      </c>
    </row>
    <row r="1974" spans="3:6" ht="16.5" x14ac:dyDescent="0.35">
      <c r="E1974" s="1092">
        <v>835</v>
      </c>
      <c r="F1974" s="1103" t="s">
        <v>2747</v>
      </c>
    </row>
    <row r="1975" spans="3:6" ht="16.5" x14ac:dyDescent="0.35">
      <c r="F1975" s="1112" t="s">
        <v>2748</v>
      </c>
    </row>
    <row r="1976" spans="3:6" ht="16.5" x14ac:dyDescent="0.35">
      <c r="F1976" s="1112" t="s">
        <v>2749</v>
      </c>
    </row>
    <row r="1977" spans="3:6" ht="16.5" x14ac:dyDescent="0.35">
      <c r="E1977" s="1092">
        <v>836</v>
      </c>
      <c r="F1977" s="1103" t="s">
        <v>2750</v>
      </c>
    </row>
    <row r="1978" spans="3:6" ht="16.5" x14ac:dyDescent="0.35">
      <c r="F1978" s="1112" t="s">
        <v>2751</v>
      </c>
    </row>
    <row r="1979" spans="3:6" ht="16.5" x14ac:dyDescent="0.35">
      <c r="F1979" s="1112" t="s">
        <v>2752</v>
      </c>
    </row>
    <row r="1980" spans="3:6" ht="19.5" x14ac:dyDescent="0.35">
      <c r="C1980" s="1108" t="s">
        <v>859</v>
      </c>
      <c r="D1980" s="1109">
        <v>84</v>
      </c>
      <c r="E1980" s="1110"/>
      <c r="F1980" s="1111" t="s">
        <v>2753</v>
      </c>
    </row>
    <row r="1981" spans="3:6" ht="16.5" x14ac:dyDescent="0.35">
      <c r="E1981" s="1092">
        <v>840</v>
      </c>
      <c r="F1981" s="1103" t="s">
        <v>2754</v>
      </c>
    </row>
    <row r="1982" spans="3:6" ht="16.5" x14ac:dyDescent="0.35">
      <c r="F1982" s="1112" t="s">
        <v>2755</v>
      </c>
    </row>
    <row r="1983" spans="3:6" ht="16.5" x14ac:dyDescent="0.35">
      <c r="F1983" s="1112" t="s">
        <v>2756</v>
      </c>
    </row>
    <row r="1984" spans="3:6" ht="16.5" x14ac:dyDescent="0.35">
      <c r="E1984" s="1092">
        <v>841</v>
      </c>
      <c r="F1984" s="1103" t="s">
        <v>2757</v>
      </c>
    </row>
    <row r="1985" spans="3:6" ht="16.5" x14ac:dyDescent="0.35">
      <c r="F1985" s="1112" t="s">
        <v>2758</v>
      </c>
    </row>
    <row r="1986" spans="3:6" ht="16.5" x14ac:dyDescent="0.35">
      <c r="E1986" s="1092">
        <v>842</v>
      </c>
      <c r="F1986" s="1103" t="s">
        <v>2759</v>
      </c>
    </row>
    <row r="1987" spans="3:6" ht="16.5" x14ac:dyDescent="0.35">
      <c r="F1987" s="1112" t="s">
        <v>2760</v>
      </c>
    </row>
    <row r="1988" spans="3:6" ht="16.5" x14ac:dyDescent="0.35">
      <c r="F1988" s="1112" t="s">
        <v>2761</v>
      </c>
    </row>
    <row r="1989" spans="3:6" ht="16.5" x14ac:dyDescent="0.35">
      <c r="F1989" s="1112" t="s">
        <v>2762</v>
      </c>
    </row>
    <row r="1990" spans="3:6" ht="16.5" x14ac:dyDescent="0.35">
      <c r="F1990" s="1112" t="s">
        <v>2763</v>
      </c>
    </row>
    <row r="1991" spans="3:6" ht="16.5" x14ac:dyDescent="0.35">
      <c r="E1991" s="1092">
        <v>849</v>
      </c>
      <c r="F1991" s="1103" t="s">
        <v>2764</v>
      </c>
    </row>
    <row r="1992" spans="3:6" ht="16.5" x14ac:dyDescent="0.35">
      <c r="F1992" s="1112" t="s">
        <v>2765</v>
      </c>
    </row>
    <row r="1993" spans="3:6" ht="16.5" x14ac:dyDescent="0.35">
      <c r="F1993" s="1112" t="s">
        <v>2766</v>
      </c>
    </row>
    <row r="1994" spans="3:6" ht="16.5" x14ac:dyDescent="0.35">
      <c r="F1994" s="1112" t="s">
        <v>2767</v>
      </c>
    </row>
    <row r="1995" spans="3:6" ht="16.5" x14ac:dyDescent="0.35">
      <c r="F1995" s="1112" t="s">
        <v>2768</v>
      </c>
    </row>
    <row r="1996" spans="3:6" ht="19.5" x14ac:dyDescent="0.35">
      <c r="C1996" s="1108" t="s">
        <v>859</v>
      </c>
      <c r="D1996" s="1109">
        <v>85</v>
      </c>
      <c r="E1996" s="1110"/>
      <c r="F1996" s="1111" t="s">
        <v>2769</v>
      </c>
    </row>
    <row r="1997" spans="3:6" ht="16.5" x14ac:dyDescent="0.35">
      <c r="E1997" s="1092">
        <v>850</v>
      </c>
      <c r="F1997" s="1103" t="s">
        <v>2770</v>
      </c>
    </row>
    <row r="1998" spans="3:6" ht="16.5" x14ac:dyDescent="0.35">
      <c r="F1998" s="1112" t="s">
        <v>2771</v>
      </c>
    </row>
    <row r="1999" spans="3:6" ht="16.5" x14ac:dyDescent="0.35">
      <c r="F1999" s="1112" t="s">
        <v>2772</v>
      </c>
    </row>
    <row r="2000" spans="3:6" ht="16.5" x14ac:dyDescent="0.35">
      <c r="E2000" s="1092">
        <v>851</v>
      </c>
      <c r="F2000" s="1103" t="s">
        <v>2773</v>
      </c>
    </row>
    <row r="2001" spans="5:6" ht="16.5" x14ac:dyDescent="0.35">
      <c r="F2001" s="1112" t="s">
        <v>2774</v>
      </c>
    </row>
    <row r="2002" spans="5:6" ht="16.5" x14ac:dyDescent="0.35">
      <c r="E2002" s="1092">
        <v>852</v>
      </c>
      <c r="F2002" s="1103" t="s">
        <v>2775</v>
      </c>
    </row>
    <row r="2003" spans="5:6" ht="16.5" x14ac:dyDescent="0.35">
      <c r="F2003" s="1112" t="s">
        <v>2776</v>
      </c>
    </row>
    <row r="2004" spans="5:6" ht="16.5" x14ac:dyDescent="0.35">
      <c r="E2004" s="1092">
        <v>853</v>
      </c>
      <c r="F2004" s="1103" t="s">
        <v>2777</v>
      </c>
    </row>
    <row r="2005" spans="5:6" ht="16.5" x14ac:dyDescent="0.35">
      <c r="F2005" s="1112" t="s">
        <v>2778</v>
      </c>
    </row>
    <row r="2006" spans="5:6" ht="16.5" x14ac:dyDescent="0.35">
      <c r="F2006" s="1112" t="s">
        <v>2779</v>
      </c>
    </row>
    <row r="2007" spans="5:6" ht="16.5" x14ac:dyDescent="0.35">
      <c r="E2007" s="1092">
        <v>854</v>
      </c>
      <c r="F2007" s="1103" t="s">
        <v>2780</v>
      </c>
    </row>
    <row r="2008" spans="5:6" ht="16.5" x14ac:dyDescent="0.35">
      <c r="F2008" s="1112" t="s">
        <v>2781</v>
      </c>
    </row>
    <row r="2009" spans="5:6" ht="16.5" x14ac:dyDescent="0.35">
      <c r="F2009" s="1112" t="s">
        <v>2782</v>
      </c>
    </row>
    <row r="2010" spans="5:6" ht="16.5" x14ac:dyDescent="0.35">
      <c r="F2010" s="1112" t="s">
        <v>2783</v>
      </c>
    </row>
    <row r="2011" spans="5:6" ht="16.5" x14ac:dyDescent="0.35">
      <c r="F2011" s="1112" t="s">
        <v>2784</v>
      </c>
    </row>
    <row r="2012" spans="5:6" ht="16.5" x14ac:dyDescent="0.35">
      <c r="F2012" s="1112" t="s">
        <v>2785</v>
      </c>
    </row>
    <row r="2013" spans="5:6" ht="16.5" x14ac:dyDescent="0.35">
      <c r="F2013" s="1112" t="s">
        <v>2786</v>
      </c>
    </row>
    <row r="2014" spans="5:6" ht="16.5" x14ac:dyDescent="0.35">
      <c r="F2014" s="1112" t="s">
        <v>2787</v>
      </c>
    </row>
    <row r="2015" spans="5:6" ht="16.5" x14ac:dyDescent="0.35">
      <c r="E2015" s="1092">
        <v>855</v>
      </c>
      <c r="F2015" s="1103" t="s">
        <v>2788</v>
      </c>
    </row>
    <row r="2016" spans="5:6" ht="16.5" x14ac:dyDescent="0.35">
      <c r="F2016" s="1112" t="s">
        <v>2789</v>
      </c>
    </row>
    <row r="2017" spans="2:6" ht="16.5" x14ac:dyDescent="0.35">
      <c r="F2017" s="1112" t="s">
        <v>2790</v>
      </c>
    </row>
    <row r="2018" spans="2:6" ht="16.5" x14ac:dyDescent="0.35">
      <c r="E2018" s="1092">
        <v>859</v>
      </c>
      <c r="F2018" s="1103" t="s">
        <v>2791</v>
      </c>
    </row>
    <row r="2019" spans="2:6" ht="16.5" x14ac:dyDescent="0.35">
      <c r="F2019" s="1112" t="s">
        <v>2792</v>
      </c>
    </row>
    <row r="2020" spans="2:6" ht="16.5" x14ac:dyDescent="0.35">
      <c r="F2020" s="1112" t="s">
        <v>2793</v>
      </c>
    </row>
    <row r="2021" spans="2:6" x14ac:dyDescent="0.35">
      <c r="F2021" s="1103"/>
    </row>
    <row r="2022" spans="2:6" x14ac:dyDescent="0.35">
      <c r="F2022" s="1103"/>
    </row>
    <row r="2023" spans="2:6" ht="23.25" thickBot="1" x14ac:dyDescent="0.4">
      <c r="B2023" s="1102" t="s">
        <v>2794</v>
      </c>
      <c r="F2023" s="1103"/>
    </row>
    <row r="2024" spans="2:6" ht="16.5" x14ac:dyDescent="0.35">
      <c r="C2024" s="1104"/>
      <c r="D2024" s="1105"/>
      <c r="E2024" s="1106"/>
      <c r="F2024" s="1107"/>
    </row>
    <row r="2025" spans="2:6" ht="19.5" x14ac:dyDescent="0.35">
      <c r="C2025" s="1108" t="s">
        <v>859</v>
      </c>
      <c r="D2025" s="1109">
        <v>86</v>
      </c>
      <c r="E2025" s="1110"/>
      <c r="F2025" s="1111" t="s">
        <v>2795</v>
      </c>
    </row>
    <row r="2026" spans="2:6" ht="16.5" x14ac:dyDescent="0.35">
      <c r="E2026" s="1092">
        <v>860</v>
      </c>
      <c r="F2026" s="1103" t="s">
        <v>2796</v>
      </c>
    </row>
    <row r="2027" spans="2:6" ht="16.5" x14ac:dyDescent="0.35">
      <c r="F2027" s="1112" t="s">
        <v>2797</v>
      </c>
    </row>
    <row r="2028" spans="2:6" ht="16.5" x14ac:dyDescent="0.35">
      <c r="E2028" s="1092">
        <v>861</v>
      </c>
      <c r="F2028" s="1103" t="s">
        <v>2798</v>
      </c>
    </row>
    <row r="2029" spans="2:6" ht="16.5" x14ac:dyDescent="0.35">
      <c r="F2029" s="1112" t="s">
        <v>2799</v>
      </c>
    </row>
    <row r="2030" spans="2:6" ht="16.5" x14ac:dyDescent="0.35">
      <c r="E2030" s="1092">
        <v>862</v>
      </c>
      <c r="F2030" s="1103" t="s">
        <v>2800</v>
      </c>
    </row>
    <row r="2031" spans="2:6" ht="16.5" x14ac:dyDescent="0.35">
      <c r="F2031" s="1112" t="s">
        <v>2801</v>
      </c>
    </row>
    <row r="2032" spans="2:6" ht="16.5" x14ac:dyDescent="0.35">
      <c r="F2032" s="1112" t="s">
        <v>2802</v>
      </c>
    </row>
    <row r="2033" spans="2:6" ht="19.5" x14ac:dyDescent="0.35">
      <c r="C2033" s="1108" t="s">
        <v>859</v>
      </c>
      <c r="D2033" s="1109">
        <v>87</v>
      </c>
      <c r="E2033" s="1110"/>
      <c r="F2033" s="1111" t="s">
        <v>2803</v>
      </c>
    </row>
    <row r="2034" spans="2:6" ht="16.5" x14ac:dyDescent="0.35">
      <c r="E2034" s="1092">
        <v>870</v>
      </c>
      <c r="F2034" s="1103" t="s">
        <v>2804</v>
      </c>
    </row>
    <row r="2035" spans="2:6" ht="16.5" x14ac:dyDescent="0.35">
      <c r="F2035" s="1112" t="s">
        <v>2805</v>
      </c>
    </row>
    <row r="2036" spans="2:6" ht="16.5" x14ac:dyDescent="0.35">
      <c r="E2036" s="1092">
        <v>871</v>
      </c>
      <c r="F2036" s="1103" t="s">
        <v>2806</v>
      </c>
    </row>
    <row r="2037" spans="2:6" ht="16.5" x14ac:dyDescent="0.35">
      <c r="F2037" s="1112" t="s">
        <v>2807</v>
      </c>
    </row>
    <row r="2038" spans="2:6" ht="16.5" x14ac:dyDescent="0.35">
      <c r="F2038" s="1112" t="s">
        <v>2808</v>
      </c>
    </row>
    <row r="2039" spans="2:6" ht="16.5" x14ac:dyDescent="0.35">
      <c r="F2039" s="1112" t="s">
        <v>2809</v>
      </c>
    </row>
    <row r="2040" spans="2:6" ht="16.5" x14ac:dyDescent="0.35">
      <c r="F2040" s="1112" t="s">
        <v>2810</v>
      </c>
    </row>
    <row r="2041" spans="2:6" ht="16.5" x14ac:dyDescent="0.35">
      <c r="E2041" s="1092">
        <v>872</v>
      </c>
      <c r="F2041" s="1103" t="s">
        <v>2811</v>
      </c>
    </row>
    <row r="2042" spans="2:6" ht="16.5" x14ac:dyDescent="0.35">
      <c r="F2042" s="1112" t="s">
        <v>2812</v>
      </c>
    </row>
    <row r="2043" spans="2:6" x14ac:dyDescent="0.35">
      <c r="F2043" s="1103"/>
    </row>
    <row r="2044" spans="2:6" x14ac:dyDescent="0.35">
      <c r="F2044" s="1103"/>
    </row>
    <row r="2045" spans="2:6" ht="23.25" thickBot="1" x14ac:dyDescent="0.4">
      <c r="B2045" s="1102" t="s">
        <v>2813</v>
      </c>
      <c r="F2045" s="1103"/>
    </row>
    <row r="2046" spans="2:6" ht="16.5" x14ac:dyDescent="0.35">
      <c r="C2046" s="1104"/>
      <c r="D2046" s="1105"/>
      <c r="E2046" s="1106"/>
      <c r="F2046" s="1107"/>
    </row>
    <row r="2047" spans="2:6" ht="19.5" x14ac:dyDescent="0.35">
      <c r="C2047" s="1108" t="s">
        <v>859</v>
      </c>
      <c r="D2047" s="1109">
        <v>88</v>
      </c>
      <c r="E2047" s="1110"/>
      <c r="F2047" s="1111" t="s">
        <v>2814</v>
      </c>
    </row>
    <row r="2048" spans="2:6" ht="16.5" x14ac:dyDescent="0.35">
      <c r="E2048" s="1092">
        <v>880</v>
      </c>
      <c r="F2048" s="1103" t="s">
        <v>2815</v>
      </c>
    </row>
    <row r="2049" spans="5:6" ht="16.5" x14ac:dyDescent="0.35">
      <c r="F2049" s="1112" t="s">
        <v>2816</v>
      </c>
    </row>
    <row r="2050" spans="5:6" ht="16.5" x14ac:dyDescent="0.35">
      <c r="F2050" s="1112" t="s">
        <v>2817</v>
      </c>
    </row>
    <row r="2051" spans="5:6" ht="16.5" x14ac:dyDescent="0.35">
      <c r="E2051" s="1092">
        <v>881</v>
      </c>
      <c r="F2051" s="1103" t="s">
        <v>2818</v>
      </c>
    </row>
    <row r="2052" spans="5:6" ht="16.5" x14ac:dyDescent="0.35">
      <c r="F2052" s="1112" t="s">
        <v>2819</v>
      </c>
    </row>
    <row r="2053" spans="5:6" ht="16.5" x14ac:dyDescent="0.35">
      <c r="F2053" s="1112" t="s">
        <v>2820</v>
      </c>
    </row>
    <row r="2054" spans="5:6" ht="16.5" x14ac:dyDescent="0.35">
      <c r="F2054" s="1112" t="s">
        <v>2821</v>
      </c>
    </row>
    <row r="2055" spans="5:6" ht="16.5" x14ac:dyDescent="0.35">
      <c r="F2055" s="1112" t="s">
        <v>2822</v>
      </c>
    </row>
    <row r="2056" spans="5:6" ht="16.5" x14ac:dyDescent="0.35">
      <c r="F2056" s="1112" t="s">
        <v>2823</v>
      </c>
    </row>
    <row r="2057" spans="5:6" ht="16.5" x14ac:dyDescent="0.35">
      <c r="F2057" s="1112" t="s">
        <v>2824</v>
      </c>
    </row>
    <row r="2058" spans="5:6" ht="16.5" x14ac:dyDescent="0.35">
      <c r="F2058" s="1112" t="s">
        <v>2825</v>
      </c>
    </row>
    <row r="2059" spans="5:6" ht="16.5" x14ac:dyDescent="0.35">
      <c r="E2059" s="1092">
        <v>882</v>
      </c>
      <c r="F2059" s="1103" t="s">
        <v>2826</v>
      </c>
    </row>
    <row r="2060" spans="5:6" ht="16.5" x14ac:dyDescent="0.35">
      <c r="F2060" s="1112" t="s">
        <v>2827</v>
      </c>
    </row>
    <row r="2061" spans="5:6" ht="16.5" x14ac:dyDescent="0.35">
      <c r="F2061" s="1112" t="s">
        <v>2828</v>
      </c>
    </row>
    <row r="2062" spans="5:6" ht="16.5" x14ac:dyDescent="0.35">
      <c r="F2062" s="1112" t="s">
        <v>2829</v>
      </c>
    </row>
    <row r="2063" spans="5:6" ht="16.5" x14ac:dyDescent="0.35">
      <c r="F2063" s="1112" t="s">
        <v>2830</v>
      </c>
    </row>
    <row r="2064" spans="5:6" ht="16.5" x14ac:dyDescent="0.35">
      <c r="E2064" s="1092">
        <v>889</v>
      </c>
      <c r="F2064" s="1103" t="s">
        <v>2831</v>
      </c>
    </row>
    <row r="2065" spans="3:6" ht="16.5" x14ac:dyDescent="0.35">
      <c r="F2065" s="1112" t="s">
        <v>2832</v>
      </c>
    </row>
    <row r="2066" spans="3:6" ht="16.5" x14ac:dyDescent="0.35">
      <c r="F2066" s="1112" t="s">
        <v>2833</v>
      </c>
    </row>
    <row r="2067" spans="3:6" ht="19.5" x14ac:dyDescent="0.35">
      <c r="C2067" s="1108" t="s">
        <v>859</v>
      </c>
      <c r="D2067" s="1109">
        <v>89</v>
      </c>
      <c r="E2067" s="1110"/>
      <c r="F2067" s="1111" t="s">
        <v>2834</v>
      </c>
    </row>
    <row r="2068" spans="3:6" ht="16.5" x14ac:dyDescent="0.35">
      <c r="E2068" s="1092">
        <v>890</v>
      </c>
      <c r="F2068" s="1103" t="s">
        <v>2835</v>
      </c>
    </row>
    <row r="2069" spans="3:6" ht="16.5" x14ac:dyDescent="0.35">
      <c r="F2069" s="1112" t="s">
        <v>2836</v>
      </c>
    </row>
    <row r="2070" spans="3:6" ht="16.5" x14ac:dyDescent="0.35">
      <c r="E2070" s="1092">
        <v>891</v>
      </c>
      <c r="F2070" s="1103" t="s">
        <v>2837</v>
      </c>
    </row>
    <row r="2071" spans="3:6" ht="16.5" x14ac:dyDescent="0.35">
      <c r="F2071" s="1112" t="s">
        <v>2838</v>
      </c>
    </row>
    <row r="2072" spans="3:6" ht="16.5" x14ac:dyDescent="0.35">
      <c r="F2072" s="1112" t="s">
        <v>2839</v>
      </c>
    </row>
    <row r="2073" spans="3:6" ht="19.5" x14ac:dyDescent="0.35">
      <c r="C2073" s="1108" t="s">
        <v>859</v>
      </c>
      <c r="D2073" s="1109">
        <v>90</v>
      </c>
      <c r="E2073" s="1110"/>
      <c r="F2073" s="1111" t="s">
        <v>2840</v>
      </c>
    </row>
    <row r="2074" spans="3:6" ht="16.5" x14ac:dyDescent="0.35">
      <c r="E2074" s="1092">
        <v>900</v>
      </c>
      <c r="F2074" s="1103" t="s">
        <v>2841</v>
      </c>
    </row>
    <row r="2075" spans="3:6" ht="16.5" x14ac:dyDescent="0.35">
      <c r="F2075" s="1112" t="s">
        <v>2842</v>
      </c>
    </row>
    <row r="2076" spans="3:6" ht="16.5" x14ac:dyDescent="0.35">
      <c r="F2076" s="1112" t="s">
        <v>2843</v>
      </c>
    </row>
    <row r="2077" spans="3:6" ht="16.5" x14ac:dyDescent="0.35">
      <c r="E2077" s="1092">
        <v>901</v>
      </c>
      <c r="F2077" s="1103" t="s">
        <v>2844</v>
      </c>
    </row>
    <row r="2078" spans="3:6" ht="16.5" x14ac:dyDescent="0.35">
      <c r="F2078" s="1112" t="s">
        <v>2845</v>
      </c>
    </row>
    <row r="2079" spans="3:6" ht="16.5" x14ac:dyDescent="0.35">
      <c r="F2079" s="1112" t="s">
        <v>2846</v>
      </c>
    </row>
    <row r="2080" spans="3:6" ht="16.5" x14ac:dyDescent="0.35">
      <c r="E2080" s="1092">
        <v>902</v>
      </c>
      <c r="F2080" s="1103" t="s">
        <v>2847</v>
      </c>
    </row>
    <row r="2081" spans="3:6" ht="16.5" x14ac:dyDescent="0.35">
      <c r="F2081" s="1112" t="s">
        <v>2848</v>
      </c>
    </row>
    <row r="2082" spans="3:6" ht="16.5" x14ac:dyDescent="0.35">
      <c r="E2082" s="1092">
        <v>903</v>
      </c>
      <c r="F2082" s="1103" t="s">
        <v>2849</v>
      </c>
    </row>
    <row r="2083" spans="3:6" ht="16.5" x14ac:dyDescent="0.35">
      <c r="F2083" s="1112" t="s">
        <v>2850</v>
      </c>
    </row>
    <row r="2084" spans="3:6" ht="16.5" x14ac:dyDescent="0.35">
      <c r="E2084" s="1092">
        <v>909</v>
      </c>
      <c r="F2084" s="1103" t="s">
        <v>2851</v>
      </c>
    </row>
    <row r="2085" spans="3:6" ht="16.5" x14ac:dyDescent="0.35">
      <c r="F2085" s="1112" t="s">
        <v>2852</v>
      </c>
    </row>
    <row r="2086" spans="3:6" ht="16.5" x14ac:dyDescent="0.35">
      <c r="F2086" s="1112" t="s">
        <v>2853</v>
      </c>
    </row>
    <row r="2087" spans="3:6" ht="16.5" x14ac:dyDescent="0.35">
      <c r="F2087" s="1112" t="s">
        <v>2854</v>
      </c>
    </row>
    <row r="2088" spans="3:6" ht="16.5" x14ac:dyDescent="0.35">
      <c r="F2088" s="1112" t="s">
        <v>2855</v>
      </c>
    </row>
    <row r="2089" spans="3:6" ht="16.5" x14ac:dyDescent="0.35">
      <c r="F2089" s="1112" t="s">
        <v>2856</v>
      </c>
    </row>
    <row r="2090" spans="3:6" ht="19.5" x14ac:dyDescent="0.35">
      <c r="C2090" s="1108" t="s">
        <v>859</v>
      </c>
      <c r="D2090" s="1109">
        <v>91</v>
      </c>
      <c r="E2090" s="1110"/>
      <c r="F2090" s="1111" t="s">
        <v>2857</v>
      </c>
    </row>
    <row r="2091" spans="3:6" ht="16.5" x14ac:dyDescent="0.35">
      <c r="E2091" s="1092">
        <v>910</v>
      </c>
      <c r="F2091" s="1103" t="s">
        <v>2858</v>
      </c>
    </row>
    <row r="2092" spans="3:6" ht="16.5" x14ac:dyDescent="0.35">
      <c r="F2092" s="1112" t="s">
        <v>2859</v>
      </c>
    </row>
    <row r="2093" spans="3:6" ht="16.5" x14ac:dyDescent="0.35">
      <c r="F2093" s="1112" t="s">
        <v>2860</v>
      </c>
    </row>
    <row r="2094" spans="3:6" ht="16.5" x14ac:dyDescent="0.35">
      <c r="E2094" s="1092">
        <v>911</v>
      </c>
      <c r="F2094" s="1103" t="s">
        <v>2861</v>
      </c>
    </row>
    <row r="2095" spans="3:6" ht="16.5" x14ac:dyDescent="0.35">
      <c r="F2095" s="1112" t="s">
        <v>2862</v>
      </c>
    </row>
    <row r="2096" spans="3:6" ht="16.5" x14ac:dyDescent="0.35">
      <c r="E2096" s="1092">
        <v>912</v>
      </c>
      <c r="F2096" s="1103" t="s">
        <v>2863</v>
      </c>
    </row>
    <row r="2097" spans="3:6" ht="16.5" x14ac:dyDescent="0.35">
      <c r="F2097" s="1112" t="s">
        <v>2864</v>
      </c>
    </row>
    <row r="2098" spans="3:6" ht="19.5" x14ac:dyDescent="0.35">
      <c r="C2098" s="1108" t="s">
        <v>859</v>
      </c>
      <c r="D2098" s="1109">
        <v>92</v>
      </c>
      <c r="E2098" s="1110"/>
      <c r="F2098" s="1111" t="s">
        <v>2865</v>
      </c>
    </row>
    <row r="2099" spans="3:6" ht="16.5" x14ac:dyDescent="0.35">
      <c r="E2099" s="1092">
        <v>920</v>
      </c>
      <c r="F2099" s="1103" t="s">
        <v>2866</v>
      </c>
    </row>
    <row r="2100" spans="3:6" ht="16.5" x14ac:dyDescent="0.35">
      <c r="F2100" s="1112" t="s">
        <v>2867</v>
      </c>
    </row>
    <row r="2101" spans="3:6" ht="16.5" x14ac:dyDescent="0.35">
      <c r="F2101" s="1112" t="s">
        <v>2868</v>
      </c>
    </row>
    <row r="2102" spans="3:6" ht="16.5" x14ac:dyDescent="0.35">
      <c r="E2102" s="1092">
        <v>921</v>
      </c>
      <c r="F2102" s="1103" t="s">
        <v>2869</v>
      </c>
    </row>
    <row r="2103" spans="3:6" ht="16.5" x14ac:dyDescent="0.35">
      <c r="F2103" s="1112" t="s">
        <v>2870</v>
      </c>
    </row>
    <row r="2104" spans="3:6" ht="16.5" x14ac:dyDescent="0.35">
      <c r="F2104" s="1112" t="s">
        <v>2871</v>
      </c>
    </row>
    <row r="2105" spans="3:6" ht="16.5" x14ac:dyDescent="0.35">
      <c r="E2105" s="1092">
        <v>922</v>
      </c>
      <c r="F2105" s="1103" t="s">
        <v>2872</v>
      </c>
    </row>
    <row r="2106" spans="3:6" ht="16.5" x14ac:dyDescent="0.35">
      <c r="F2106" s="1112" t="s">
        <v>2873</v>
      </c>
    </row>
    <row r="2107" spans="3:6" ht="16.5" x14ac:dyDescent="0.35">
      <c r="F2107" s="1112" t="s">
        <v>2874</v>
      </c>
    </row>
    <row r="2108" spans="3:6" ht="16.5" x14ac:dyDescent="0.35">
      <c r="E2108" s="1092">
        <v>923</v>
      </c>
      <c r="F2108" s="1103" t="s">
        <v>2875</v>
      </c>
    </row>
    <row r="2109" spans="3:6" ht="16.5" x14ac:dyDescent="0.35">
      <c r="F2109" s="1112" t="s">
        <v>2876</v>
      </c>
    </row>
    <row r="2110" spans="3:6" ht="16.5" x14ac:dyDescent="0.35">
      <c r="E2110" s="1092">
        <v>929</v>
      </c>
      <c r="F2110" s="1103" t="s">
        <v>2877</v>
      </c>
    </row>
    <row r="2111" spans="3:6" ht="16.5" x14ac:dyDescent="0.35">
      <c r="F2111" s="1112" t="s">
        <v>2878</v>
      </c>
    </row>
    <row r="2112" spans="3:6" ht="16.5" x14ac:dyDescent="0.35">
      <c r="F2112" s="1112" t="s">
        <v>2879</v>
      </c>
    </row>
    <row r="2113" spans="3:6" ht="16.5" x14ac:dyDescent="0.35">
      <c r="F2113" s="1112" t="s">
        <v>2880</v>
      </c>
    </row>
    <row r="2114" spans="3:6" ht="16.5" x14ac:dyDescent="0.35">
      <c r="F2114" s="1112" t="s">
        <v>2881</v>
      </c>
    </row>
    <row r="2115" spans="3:6" ht="16.5" x14ac:dyDescent="0.35">
      <c r="F2115" s="1112" t="s">
        <v>2882</v>
      </c>
    </row>
    <row r="2116" spans="3:6" ht="19.5" x14ac:dyDescent="0.35">
      <c r="C2116" s="1108" t="s">
        <v>859</v>
      </c>
      <c r="D2116" s="1109">
        <v>93</v>
      </c>
      <c r="E2116" s="1110"/>
      <c r="F2116" s="1111" t="s">
        <v>2883</v>
      </c>
    </row>
    <row r="2117" spans="3:6" ht="16.5" x14ac:dyDescent="0.35">
      <c r="E2117" s="1092">
        <v>931</v>
      </c>
      <c r="F2117" s="1103" t="s">
        <v>2884</v>
      </c>
    </row>
    <row r="2118" spans="3:6" ht="16.5" x14ac:dyDescent="0.35">
      <c r="F2118" s="1112" t="s">
        <v>2885</v>
      </c>
    </row>
    <row r="2119" spans="3:6" ht="16.5" x14ac:dyDescent="0.35">
      <c r="F2119" s="1112" t="s">
        <v>2886</v>
      </c>
    </row>
    <row r="2120" spans="3:6" ht="16.5" x14ac:dyDescent="0.35">
      <c r="E2120" s="1092">
        <v>932</v>
      </c>
      <c r="F2120" s="1103" t="s">
        <v>2887</v>
      </c>
    </row>
    <row r="2121" spans="3:6" ht="16.5" x14ac:dyDescent="0.35">
      <c r="F2121" s="1112" t="s">
        <v>2888</v>
      </c>
    </row>
    <row r="2122" spans="3:6" ht="16.5" x14ac:dyDescent="0.35">
      <c r="E2122" s="1092">
        <v>933</v>
      </c>
      <c r="F2122" s="1103" t="s">
        <v>2889</v>
      </c>
    </row>
    <row r="2123" spans="3:6" ht="16.5" x14ac:dyDescent="0.35">
      <c r="F2123" s="1112" t="s">
        <v>2890</v>
      </c>
    </row>
    <row r="2124" spans="3:6" ht="16.5" x14ac:dyDescent="0.35">
      <c r="F2124" s="1112" t="s">
        <v>2891</v>
      </c>
    </row>
    <row r="2125" spans="3:6" ht="16.5" x14ac:dyDescent="0.35">
      <c r="E2125" s="1092">
        <v>934</v>
      </c>
      <c r="F2125" s="1103" t="s">
        <v>2892</v>
      </c>
    </row>
    <row r="2126" spans="3:6" ht="16.5" x14ac:dyDescent="0.35">
      <c r="F2126" s="1112" t="s">
        <v>2893</v>
      </c>
    </row>
    <row r="2127" spans="3:6" ht="16.5" x14ac:dyDescent="0.35">
      <c r="E2127" s="1092">
        <v>939</v>
      </c>
      <c r="F2127" s="1103" t="s">
        <v>2894</v>
      </c>
    </row>
    <row r="2128" spans="3:6" ht="16.5" x14ac:dyDescent="0.35">
      <c r="F2128" s="1112" t="s">
        <v>2895</v>
      </c>
    </row>
    <row r="2129" spans="3:6" ht="19.5" x14ac:dyDescent="0.35">
      <c r="C2129" s="1108" t="s">
        <v>859</v>
      </c>
      <c r="D2129" s="1109">
        <v>94</v>
      </c>
      <c r="E2129" s="1110"/>
      <c r="F2129" s="1111" t="s">
        <v>2896</v>
      </c>
    </row>
    <row r="2130" spans="3:6" ht="16.5" x14ac:dyDescent="0.35">
      <c r="E2130" s="1092">
        <v>941</v>
      </c>
      <c r="F2130" s="1103" t="s">
        <v>2897</v>
      </c>
    </row>
    <row r="2131" spans="3:6" ht="16.5" x14ac:dyDescent="0.35">
      <c r="F2131" s="1112" t="s">
        <v>2898</v>
      </c>
    </row>
    <row r="2132" spans="3:6" ht="16.5" x14ac:dyDescent="0.35">
      <c r="F2132" s="1112" t="s">
        <v>2899</v>
      </c>
    </row>
    <row r="2133" spans="3:6" ht="16.5" x14ac:dyDescent="0.35">
      <c r="E2133" s="1092">
        <v>942</v>
      </c>
      <c r="F2133" s="1103" t="s">
        <v>2900</v>
      </c>
    </row>
    <row r="2134" spans="3:6" ht="16.5" x14ac:dyDescent="0.35">
      <c r="F2134" s="1112" t="s">
        <v>2901</v>
      </c>
    </row>
    <row r="2135" spans="3:6" ht="16.5" x14ac:dyDescent="0.35">
      <c r="F2135" s="1112" t="s">
        <v>2902</v>
      </c>
    </row>
    <row r="2136" spans="3:6" ht="16.5" x14ac:dyDescent="0.35">
      <c r="E2136" s="1092">
        <v>943</v>
      </c>
      <c r="F2136" s="1103" t="s">
        <v>2903</v>
      </c>
    </row>
    <row r="2137" spans="3:6" ht="16.5" x14ac:dyDescent="0.35">
      <c r="F2137" s="1112" t="s">
        <v>2904</v>
      </c>
    </row>
    <row r="2138" spans="3:6" ht="16.5" x14ac:dyDescent="0.35">
      <c r="F2138" s="1112" t="s">
        <v>2905</v>
      </c>
    </row>
    <row r="2139" spans="3:6" ht="16.5" x14ac:dyDescent="0.35">
      <c r="E2139" s="1092">
        <v>949</v>
      </c>
      <c r="F2139" s="1103" t="s">
        <v>2906</v>
      </c>
    </row>
    <row r="2140" spans="3:6" ht="16.5" x14ac:dyDescent="0.35">
      <c r="F2140" s="1112" t="s">
        <v>2907</v>
      </c>
    </row>
    <row r="2141" spans="3:6" ht="16.5" x14ac:dyDescent="0.35">
      <c r="F2141" s="1112" t="s">
        <v>2908</v>
      </c>
    </row>
    <row r="2142" spans="3:6" ht="19.5" x14ac:dyDescent="0.35">
      <c r="C2142" s="1108" t="s">
        <v>859</v>
      </c>
      <c r="D2142" s="1109">
        <v>95</v>
      </c>
      <c r="E2142" s="1110"/>
      <c r="F2142" s="1111" t="s">
        <v>2909</v>
      </c>
    </row>
    <row r="2143" spans="3:6" ht="16.5" x14ac:dyDescent="0.35">
      <c r="E2143" s="1092">
        <v>950</v>
      </c>
      <c r="F2143" s="1103" t="s">
        <v>2910</v>
      </c>
    </row>
    <row r="2144" spans="3:6" ht="16.5" x14ac:dyDescent="0.35">
      <c r="F2144" s="1112" t="s">
        <v>2911</v>
      </c>
    </row>
    <row r="2145" spans="2:6" ht="16.5" x14ac:dyDescent="0.35">
      <c r="E2145" s="1092">
        <v>951</v>
      </c>
      <c r="F2145" s="1103" t="s">
        <v>2912</v>
      </c>
    </row>
    <row r="2146" spans="2:6" ht="16.5" x14ac:dyDescent="0.35">
      <c r="F2146" s="1112" t="s">
        <v>2913</v>
      </c>
    </row>
    <row r="2147" spans="2:6" ht="16.5" x14ac:dyDescent="0.35">
      <c r="E2147" s="1092">
        <v>952</v>
      </c>
      <c r="F2147" s="1103" t="s">
        <v>2914</v>
      </c>
    </row>
    <row r="2148" spans="2:6" ht="16.5" x14ac:dyDescent="0.35">
      <c r="F2148" s="1112" t="s">
        <v>2915</v>
      </c>
    </row>
    <row r="2149" spans="2:6" ht="16.5" x14ac:dyDescent="0.35">
      <c r="E2149" s="1092">
        <v>959</v>
      </c>
      <c r="F2149" s="1103" t="s">
        <v>2916</v>
      </c>
    </row>
    <row r="2150" spans="2:6" ht="16.5" x14ac:dyDescent="0.35">
      <c r="F2150" s="1112" t="s">
        <v>2917</v>
      </c>
    </row>
    <row r="2151" spans="2:6" ht="19.5" x14ac:dyDescent="0.35">
      <c r="C2151" s="1108" t="s">
        <v>859</v>
      </c>
      <c r="D2151" s="1109">
        <v>96</v>
      </c>
      <c r="E2151" s="1110"/>
      <c r="F2151" s="1111" t="s">
        <v>2918</v>
      </c>
    </row>
    <row r="2152" spans="2:6" ht="16.5" x14ac:dyDescent="0.35">
      <c r="E2152" s="1092">
        <v>961</v>
      </c>
      <c r="F2152" s="1103" t="s">
        <v>2919</v>
      </c>
    </row>
    <row r="2153" spans="2:6" ht="16.5" x14ac:dyDescent="0.35">
      <c r="F2153" s="1112" t="s">
        <v>2920</v>
      </c>
    </row>
    <row r="2154" spans="2:6" ht="16.5" x14ac:dyDescent="0.35">
      <c r="E2154" s="1092">
        <v>969</v>
      </c>
      <c r="F2154" s="1103" t="s">
        <v>2921</v>
      </c>
    </row>
    <row r="2155" spans="2:6" ht="16.5" x14ac:dyDescent="0.35">
      <c r="F2155" s="1112" t="s">
        <v>2922</v>
      </c>
    </row>
    <row r="2156" spans="2:6" x14ac:dyDescent="0.35">
      <c r="F2156" s="1103"/>
    </row>
    <row r="2157" spans="2:6" x14ac:dyDescent="0.35">
      <c r="F2157" s="1103"/>
    </row>
    <row r="2158" spans="2:6" ht="23.25" thickBot="1" x14ac:dyDescent="0.4">
      <c r="B2158" s="1102" t="s">
        <v>2923</v>
      </c>
      <c r="F2158" s="1103"/>
    </row>
    <row r="2159" spans="2:6" ht="16.5" x14ac:dyDescent="0.35">
      <c r="C2159" s="1104"/>
      <c r="D2159" s="1105"/>
      <c r="E2159" s="1106"/>
      <c r="F2159" s="1107"/>
    </row>
    <row r="2160" spans="2:6" ht="19.5" x14ac:dyDescent="0.35">
      <c r="C2160" s="1108" t="s">
        <v>859</v>
      </c>
      <c r="D2160" s="1109">
        <v>97</v>
      </c>
      <c r="E2160" s="1110"/>
      <c r="F2160" s="1111" t="s">
        <v>2924</v>
      </c>
    </row>
    <row r="2161" spans="2:6" ht="16.5" x14ac:dyDescent="0.35">
      <c r="E2161" s="1092">
        <v>971</v>
      </c>
      <c r="F2161" s="1103" t="s">
        <v>2925</v>
      </c>
    </row>
    <row r="2162" spans="2:6" ht="16.5" x14ac:dyDescent="0.35">
      <c r="F2162" s="1112" t="s">
        <v>2926</v>
      </c>
    </row>
    <row r="2163" spans="2:6" ht="16.5" x14ac:dyDescent="0.35">
      <c r="E2163" s="1092">
        <v>972</v>
      </c>
      <c r="F2163" s="1103" t="s">
        <v>2927</v>
      </c>
    </row>
    <row r="2164" spans="2:6" ht="16.5" x14ac:dyDescent="0.35">
      <c r="F2164" s="1112" t="s">
        <v>2928</v>
      </c>
    </row>
    <row r="2165" spans="2:6" ht="16.5" x14ac:dyDescent="0.35">
      <c r="E2165" s="1092">
        <v>973</v>
      </c>
      <c r="F2165" s="1103" t="s">
        <v>2929</v>
      </c>
    </row>
    <row r="2166" spans="2:6" ht="16.5" x14ac:dyDescent="0.35">
      <c r="F2166" s="1112" t="s">
        <v>2930</v>
      </c>
    </row>
    <row r="2167" spans="2:6" ht="19.5" x14ac:dyDescent="0.35">
      <c r="C2167" s="1108" t="s">
        <v>859</v>
      </c>
      <c r="D2167" s="1109">
        <v>98</v>
      </c>
      <c r="E2167" s="1110"/>
      <c r="F2167" s="1111" t="s">
        <v>2931</v>
      </c>
    </row>
    <row r="2168" spans="2:6" ht="16.5" x14ac:dyDescent="0.35">
      <c r="E2168" s="1092">
        <v>981</v>
      </c>
      <c r="F2168" s="1103" t="s">
        <v>2932</v>
      </c>
    </row>
    <row r="2169" spans="2:6" ht="16.5" x14ac:dyDescent="0.35">
      <c r="F2169" s="1112" t="s">
        <v>2933</v>
      </c>
    </row>
    <row r="2170" spans="2:6" ht="16.5" x14ac:dyDescent="0.35">
      <c r="E2170" s="1092">
        <v>982</v>
      </c>
      <c r="F2170" s="1103" t="s">
        <v>2934</v>
      </c>
    </row>
    <row r="2171" spans="2:6" ht="16.5" x14ac:dyDescent="0.35">
      <c r="F2171" s="1112" t="s">
        <v>2935</v>
      </c>
    </row>
    <row r="2172" spans="2:6" x14ac:dyDescent="0.35">
      <c r="F2172" s="1103"/>
    </row>
    <row r="2173" spans="2:6" x14ac:dyDescent="0.35">
      <c r="F2173" s="1103"/>
    </row>
    <row r="2174" spans="2:6" ht="23.25" thickBot="1" x14ac:dyDescent="0.4">
      <c r="B2174" s="1102" t="s">
        <v>2936</v>
      </c>
      <c r="F2174" s="1103"/>
    </row>
    <row r="2175" spans="2:6" ht="16.5" x14ac:dyDescent="0.35">
      <c r="C2175" s="1104"/>
      <c r="D2175" s="1105"/>
      <c r="E2175" s="1106"/>
      <c r="F2175" s="1107"/>
    </row>
    <row r="2176" spans="2:6" ht="19.5" x14ac:dyDescent="0.35">
      <c r="C2176" s="1108" t="s">
        <v>859</v>
      </c>
      <c r="D2176" s="1109">
        <v>99</v>
      </c>
      <c r="E2176" s="1110"/>
      <c r="F2176" s="1111" t="s">
        <v>2937</v>
      </c>
    </row>
    <row r="2177" spans="5:6" ht="16.5" x14ac:dyDescent="0.35">
      <c r="E2177" s="1092">
        <v>999</v>
      </c>
      <c r="F2177" s="1103" t="s">
        <v>2938</v>
      </c>
    </row>
    <row r="2178" spans="5:6" ht="16.5" x14ac:dyDescent="0.35">
      <c r="F2178" s="1112" t="s">
        <v>2939</v>
      </c>
    </row>
    <row r="2179" spans="5:6" x14ac:dyDescent="0.35"/>
  </sheetData>
  <sheetProtection sheet="1" objects="1" scenarios="1" selectLockedCells="1" selectUnlockedCells="1"/>
  <phoneticPr fontId="13"/>
  <pageMargins left="0.7" right="0.7" top="0.75" bottom="0.75" header="0.3" footer="0.3"/>
  <pageSetup paperSize="9" scale="72"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24</vt:i4>
      </vt:variant>
      <vt:variant>
        <vt:lpstr>名前付き一覧</vt:lpstr>
      </vt:variant>
      <vt:variant>
        <vt:i4>26</vt:i4>
      </vt:variant>
    </vt:vector>
  </HeadingPairs>
  <TitlesOfParts>
    <vt:vector size="50" baseType="lpstr">
      <vt:lpstr>A-1</vt:lpstr>
      <vt:lpstr>A-2</vt:lpstr>
      <vt:lpstr>B-1</vt:lpstr>
      <vt:lpstr>B-2太</vt:lpstr>
      <vt:lpstr>B-2蓄</vt:lpstr>
      <vt:lpstr>B-2車充</vt:lpstr>
      <vt:lpstr>B-3</vt:lpstr>
      <vt:lpstr>B-3例</vt:lpstr>
      <vt:lpstr>B-4</vt:lpstr>
      <vt:lpstr>B-5</vt:lpstr>
      <vt:lpstr>B-6</vt:lpstr>
      <vt:lpstr>C-1</vt:lpstr>
      <vt:lpstr>C-2太車充</vt:lpstr>
      <vt:lpstr>C-2太車充例</vt:lpstr>
      <vt:lpstr>C-2蓄</vt:lpstr>
      <vt:lpstr>C-4</vt:lpstr>
      <vt:lpstr>C-5</vt:lpstr>
      <vt:lpstr>D-1代</vt:lpstr>
      <vt:lpstr>D-1共①</vt:lpstr>
      <vt:lpstr>D-1共②</vt:lpstr>
      <vt:lpstr>D-1共需</vt:lpstr>
      <vt:lpstr>D-5</vt:lpstr>
      <vt:lpstr>D-6</vt:lpstr>
      <vt:lpstr>JSIC</vt:lpstr>
      <vt:lpstr>'A-1'!Print_Area</vt:lpstr>
      <vt:lpstr>'A-2'!Print_Area</vt:lpstr>
      <vt:lpstr>'B-1'!Print_Area</vt:lpstr>
      <vt:lpstr>'B-2車充'!Print_Area</vt:lpstr>
      <vt:lpstr>'B-2太'!Print_Area</vt:lpstr>
      <vt:lpstr>'B-2蓄'!Print_Area</vt:lpstr>
      <vt:lpstr>'B-3'!Print_Area</vt:lpstr>
      <vt:lpstr>'B-3例'!Print_Area</vt:lpstr>
      <vt:lpstr>'B-4'!Print_Area</vt:lpstr>
      <vt:lpstr>'B-5'!Print_Area</vt:lpstr>
      <vt:lpstr>'B-6'!Print_Area</vt:lpstr>
      <vt:lpstr>'C-1'!Print_Area</vt:lpstr>
      <vt:lpstr>'C-2太車充'!Print_Area</vt:lpstr>
      <vt:lpstr>'C-2太車充例'!Print_Area</vt:lpstr>
      <vt:lpstr>'C-2蓄'!Print_Area</vt:lpstr>
      <vt:lpstr>'C-4'!Print_Area</vt:lpstr>
      <vt:lpstr>'C-5'!Print_Area</vt:lpstr>
      <vt:lpstr>'D-1共①'!Print_Area</vt:lpstr>
      <vt:lpstr>'D-1共②'!Print_Area</vt:lpstr>
      <vt:lpstr>'D-1共需'!Print_Area</vt:lpstr>
      <vt:lpstr>'D-1代'!Print_Area</vt:lpstr>
      <vt:lpstr>'D-5'!Print_Area</vt:lpstr>
      <vt:lpstr>'D-6'!Print_Area</vt:lpstr>
      <vt:lpstr>JSIC!Print_Area</vt:lpstr>
      <vt:lpstr>'C-2太車充'!Print_Titles</vt:lpstr>
      <vt:lpstr>'C-2蓄'!Print_Titles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2018-04-11T02:16:27Z</dcterms:created>
  <dcterms:modified xsi:type="dcterms:W3CDTF">2022-02-02T06:58:01Z</dcterms:modified>
</cp:coreProperties>
</file>